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dor\Desktop\OBRAS 2022\REFORMA ESCOLA TEODORO CAMPO GARAPUVA\REFORMA  ESCOLA TEODORO CAMPOS licitação\"/>
    </mc:Choice>
  </mc:AlternateContent>
  <xr:revisionPtr revIDLastSave="0" documentId="13_ncr:1_{338BD36F-DD79-4640-A827-6EE2A2680D15}" xr6:coauthVersionLast="47" xr6:coauthVersionMax="47" xr10:uidLastSave="{00000000-0000-0000-0000-000000000000}"/>
  <bookViews>
    <workbookView xWindow="-28920" yWindow="-2850" windowWidth="29040" windowHeight="15840" xr2:uid="{D1DC8D6B-A3AD-4F78-A467-B4DFB370D19F}"/>
  </bookViews>
  <sheets>
    <sheet name="Planilha1" sheetId="1" r:id="rId1"/>
    <sheet name="CRONOGRAMA" sheetId="2" r:id="rId2"/>
  </sheets>
  <definedNames>
    <definedName name="_xlnm.Print_Area" localSheetId="0">Planilha1!$A$1:$I$74</definedName>
    <definedName name="_xlnm.Print_Titles" localSheetId="0">Planilha1!$1:$1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3" i="1" l="1"/>
  <c r="I54" i="1"/>
  <c r="I51" i="1"/>
  <c r="I39" i="1"/>
  <c r="I38" i="1"/>
  <c r="I37" i="1"/>
  <c r="I31" i="1"/>
  <c r="I32" i="1"/>
  <c r="I26" i="1"/>
  <c r="I19" i="1"/>
  <c r="I14" i="1"/>
  <c r="I68" i="1"/>
  <c r="I67" i="1"/>
  <c r="I57" i="1"/>
  <c r="I25" i="1"/>
  <c r="I12" i="1"/>
  <c r="B38" i="2"/>
  <c r="B35" i="2"/>
  <c r="B32" i="2"/>
  <c r="B29" i="2"/>
  <c r="B26" i="2"/>
  <c r="B23" i="2"/>
  <c r="B20" i="2"/>
  <c r="B17" i="2"/>
  <c r="B14" i="2"/>
  <c r="B11" i="2"/>
  <c r="A6" i="2"/>
  <c r="A5" i="2"/>
  <c r="A4" i="2"/>
  <c r="I70" i="1"/>
  <c r="I71" i="1" s="1"/>
  <c r="C38" i="2" s="1"/>
  <c r="E40" i="2" s="1"/>
  <c r="E39" i="2" s="1"/>
  <c r="I55" i="1"/>
  <c r="I56" i="1"/>
  <c r="I58" i="1"/>
  <c r="I59" i="1"/>
  <c r="I60" i="1"/>
  <c r="I61" i="1"/>
  <c r="I62" i="1"/>
  <c r="I44" i="1"/>
  <c r="I45" i="1"/>
  <c r="I46" i="1"/>
  <c r="I47" i="1"/>
  <c r="I48" i="1"/>
  <c r="I49" i="1"/>
  <c r="I43" i="1"/>
  <c r="I13" i="1"/>
  <c r="I66" i="1"/>
  <c r="I65" i="1"/>
  <c r="I50" i="1"/>
  <c r="I22" i="1"/>
  <c r="I21" i="1"/>
  <c r="I18" i="1"/>
  <c r="I17" i="1"/>
  <c r="D40" i="2" l="1"/>
  <c r="D39" i="2" s="1"/>
  <c r="F40" i="2"/>
  <c r="F39" i="2" s="1"/>
  <c r="C14" i="2"/>
  <c r="I28" i="1"/>
  <c r="C20" i="2" s="1"/>
  <c r="D22" i="2" s="1"/>
  <c r="D21" i="2" s="1"/>
  <c r="I23" i="1"/>
  <c r="C17" i="2" s="1"/>
  <c r="F19" i="2" s="1"/>
  <c r="F18" i="2" s="1"/>
  <c r="C32" i="2"/>
  <c r="F34" i="2" s="1"/>
  <c r="F33" i="2" s="1"/>
  <c r="C29" i="2"/>
  <c r="D31" i="2" s="1"/>
  <c r="D30" i="2" s="1"/>
  <c r="I33" i="1"/>
  <c r="C23" i="2" s="1"/>
  <c r="D25" i="2" s="1"/>
  <c r="D24" i="2" s="1"/>
  <c r="I40" i="1"/>
  <c r="C26" i="2" s="1"/>
  <c r="E28" i="2" s="1"/>
  <c r="E27" i="2" s="1"/>
  <c r="C35" i="2"/>
  <c r="F37" i="2" s="1"/>
  <c r="D19" i="2" l="1"/>
  <c r="D18" i="2" s="1"/>
  <c r="E37" i="2"/>
  <c r="D34" i="2"/>
  <c r="D33" i="2" s="1"/>
  <c r="E34" i="2"/>
  <c r="E33" i="2" s="1"/>
  <c r="F31" i="2"/>
  <c r="F30" i="2" s="1"/>
  <c r="E31" i="2"/>
  <c r="E30" i="2" s="1"/>
  <c r="D28" i="2"/>
  <c r="D27" i="2" s="1"/>
  <c r="F28" i="2"/>
  <c r="F27" i="2" s="1"/>
  <c r="E25" i="2"/>
  <c r="E24" i="2" s="1"/>
  <c r="F25" i="2"/>
  <c r="F24" i="2" s="1"/>
  <c r="F22" i="2"/>
  <c r="F21" i="2" s="1"/>
  <c r="E22" i="2"/>
  <c r="E21" i="2" s="1"/>
  <c r="E19" i="2"/>
  <c r="E16" i="2"/>
  <c r="E15" i="2" s="1"/>
  <c r="D16" i="2"/>
  <c r="D15" i="2" s="1"/>
  <c r="F16" i="2"/>
  <c r="F15" i="2" s="1"/>
  <c r="I74" i="1"/>
  <c r="C11" i="2"/>
  <c r="E13" i="2" l="1"/>
  <c r="F13" i="2"/>
  <c r="C41" i="2"/>
  <c r="D13" i="2"/>
  <c r="D12" i="2" l="1"/>
  <c r="D42" i="2"/>
  <c r="F12" i="2"/>
  <c r="F42" i="2"/>
  <c r="F43" i="2" s="1"/>
  <c r="E12" i="2"/>
  <c r="E42" i="2"/>
  <c r="E43" i="2" l="1"/>
  <c r="D44" i="2"/>
  <c r="E44" i="2" s="1"/>
  <c r="F44" i="2" s="1"/>
  <c r="D43" i="2"/>
  <c r="D45" i="2" s="1"/>
  <c r="E45" i="2" l="1"/>
  <c r="F45" i="2" s="1"/>
</calcChain>
</file>

<file path=xl/sharedStrings.xml><?xml version="1.0" encoding="utf-8"?>
<sst xmlns="http://schemas.openxmlformats.org/spreadsheetml/2006/main" count="220" uniqueCount="158">
  <si>
    <t>ITEM</t>
  </si>
  <si>
    <t>CÓDIGO</t>
  </si>
  <si>
    <t>FONTE</t>
  </si>
  <si>
    <t>DESCRIÇÃO DOS SERVIÇOS</t>
  </si>
  <si>
    <t>UNID.</t>
  </si>
  <si>
    <t>QUANT.</t>
  </si>
  <si>
    <t>CUSTO (R$)</t>
  </si>
  <si>
    <t>PR. UNIT.(R$) COM BDI</t>
  </si>
  <si>
    <t>VALOR (R$)</t>
  </si>
  <si>
    <t xml:space="preserve">SERVIÇOS PRELIMINARES </t>
  </si>
  <si>
    <t>1.1</t>
  </si>
  <si>
    <t>IIO-PLA-005</t>
  </si>
  <si>
    <t>SETOP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</si>
  <si>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</si>
  <si>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un</t>
  </si>
  <si>
    <t>1.2</t>
  </si>
  <si>
    <t>SINAPI</t>
  </si>
  <si>
    <t>DEMOLIÇÃO DE REVESTIMENTO CERÂMICO, DE FORMA MANUAL, SEM REAPROVEITAMENTO. AF_12/2017</t>
  </si>
  <si>
    <t>m²</t>
  </si>
  <si>
    <t>Total Item 1:</t>
  </si>
  <si>
    <t>DIVISÓRIAS BANHEIROS</t>
  </si>
  <si>
    <t>2.1</t>
  </si>
  <si>
    <t>DIVISORIA SANITÁRIA, TIPO CABINE, EM GRANITO CINZA POLIDO, ESP = 3CM, ASSENTADO COM ARGAMASSA COLANTE AC III-E, EXCLUSIVE FERRAGENS. AF_01/2021</t>
  </si>
  <si>
    <t>2.2</t>
  </si>
  <si>
    <t>TAPA VISTA DE MICTÓRIO EM GRANITO CINZA POLIDO, ESP = 3CM, ASSENTADO COM ARGAMASSA COLANTE AC III-E . AF_01/2021</t>
  </si>
  <si>
    <t>Total Item 2:</t>
  </si>
  <si>
    <t xml:space="preserve">ESQUADRIAS </t>
  </si>
  <si>
    <t>3.1</t>
  </si>
  <si>
    <t>PORTA VENEZIANA EM PERFIL E CHAPA METÁLICA - 0,80x2,10m</t>
  </si>
  <si>
    <t>3.2</t>
  </si>
  <si>
    <t>SER-POR-025</t>
  </si>
  <si>
    <t>PORTA DE SANITÁRIO COMPLETA, COM BATENTES DE FERRO, ESTRUTURA EM METALON 20 X 30 MM, FOLHA EM CHAPA GALVANIZADA Nº. 18, TRANQUETA E DOBRADIÇAS - 60 X 150 CM</t>
  </si>
  <si>
    <t>U</t>
  </si>
  <si>
    <t>Total Item 3:</t>
  </si>
  <si>
    <t>VIDROS</t>
  </si>
  <si>
    <t>4.1</t>
  </si>
  <si>
    <t>INSTALAÇÃO DE VIDRO LISO INCOLOR, E = 4 MM, EM ESQUADRIA DE ALUMÍNIO OU PVC, FIXADO COM BAGUETE. AF_01/2021_P</t>
  </si>
  <si>
    <t>4.2</t>
  </si>
  <si>
    <t>ESPELHO CRISTAL ESP. 4MM SEM MOLDURA</t>
  </si>
  <si>
    <t>Total Item 4:</t>
  </si>
  <si>
    <t xml:space="preserve">REVESTIMENTOS INTERNOS </t>
  </si>
  <si>
    <t>5.1</t>
  </si>
  <si>
    <t>ED-9066</t>
  </si>
  <si>
    <t>REVESTIMENTO DE GESSO EM TETO, ESP. 5MM, APLICAÇÃO MANUAL (SARRAFAEADO)</t>
  </si>
  <si>
    <t>5.2</t>
  </si>
  <si>
    <t>REVESTIMENTO CERÂMICO PARA PAREDES INTERNAS COM PLACAS TIPO ESMALTADA EXTRA DE DIMENSÕES 20X20 CM APLICADAS EM AMBIENTES DE ÁREA MAIOR QUE 5M² NA ALTURA INTEIRA DAS PAREDES. AF_06/2014</t>
  </si>
  <si>
    <t>Total Item 5:</t>
  </si>
  <si>
    <t>PISOS E IMPERMEABILIZAÇÃO</t>
  </si>
  <si>
    <t>6.1</t>
  </si>
  <si>
    <t>IMPERMEABILIZAÇÃO DE SUPERFÍCIE COM MANTA ASFÁLTICA, DUAS CAMADAS, INCLUSIVE APLICAÇÃO DE PRIMER ASFÁLTICO, E=3MM E E=4MM. AF_06/2018</t>
  </si>
  <si>
    <t>6.2</t>
  </si>
  <si>
    <t>6.3</t>
  </si>
  <si>
    <t>EXECUÇÃO DE PASSEIO (CALÇADA) OU PISO DE CONCRETO COM CONCRETO MOLDADO M2 IN LOCO, USINADO, ACABAMENTO CONVENCIONAL, ESPESSURA 8 CM, ARMADO. AF_07/2016</t>
  </si>
  <si>
    <t>Total Item 6:</t>
  </si>
  <si>
    <t xml:space="preserve">PINTURA </t>
  </si>
  <si>
    <t>7.1</t>
  </si>
  <si>
    <t>PIN-EMA-013</t>
  </si>
  <si>
    <t>EMASSAMENTO EM TETO COM MASSA CORRIDA (PVA), DUAS (2) DEMÃOS, INCLUSIVE LIXAMENTO PARA PINTURA</t>
  </si>
  <si>
    <t>7.2</t>
  </si>
  <si>
    <t>PIN-ACR-005</t>
  </si>
  <si>
    <t>PINTURA ACRÍLICA EM PAREDE, DUAS (2) DEMÃOS, EXCLUSIVE SELADOR ACRÍLICO E MASSA ACRÍLICA/CORRIDA (PVA)</t>
  </si>
  <si>
    <t>7.3</t>
  </si>
  <si>
    <t>PIN-LAT-006</t>
  </si>
  <si>
    <t>PINTURA LÁTEX (PVA) EM TETO, DUAS (2) DEMÃOS, EXCLUSIVE SELADOR ACRÍLICO E MASSA ACRÍLICA/CORRIDA (PVA)</t>
  </si>
  <si>
    <t>7.4</t>
  </si>
  <si>
    <t>PIN-OLE-005</t>
  </si>
  <si>
    <t>PINTURA ESMALTE EM SUPERFÍCIE DE CONCRETO/ALVENARIA, DUAS (2) DEMÃOS, EXCLUSIVE SELADOR ACRÍLICO E MASSA ACRÍLICA/CORRIDA (PVA)</t>
  </si>
  <si>
    <t>7.5</t>
  </si>
  <si>
    <t>Pintura com tinta acrílica aplicada sobre muros, mín. 2 demãos</t>
  </si>
  <si>
    <t>7.6</t>
  </si>
  <si>
    <t>PIN-ESM-015</t>
  </si>
  <si>
    <t>Pintura com tinta Esmate sobre madeira emassada (mínimo 2 demãos)</t>
  </si>
  <si>
    <t>7.7</t>
  </si>
  <si>
    <t>PINTURA COM TINTA ALQUÍDICA DE ACABAMENTO (ESMALTE SINTÉTICO ACETINADO) PULVERIZADA SOBRE SUPERFÍCIES METÁLICAS</t>
  </si>
  <si>
    <t>7.8</t>
  </si>
  <si>
    <t>PIN-ACR-025</t>
  </si>
  <si>
    <t>PINTURA ACRÍLICA PARA PISO EM PASSEIO/SUPERFÍCIE CIMENTADA, DUAS (2) DEMÃOS</t>
  </si>
  <si>
    <t>Total Item 7:</t>
  </si>
  <si>
    <t>8.1</t>
  </si>
  <si>
    <t>VASO SANITARIO SIFONADO CONVENCIONAL COM LOUÇA BRANCA, INCLUSO CONJUNTO DE LIGAÇÃO PARA BACIA SANITÁRIA AJUSTÁVEL - FORNECIMENTO E INSTALAÇÃO. AF_10/2016</t>
  </si>
  <si>
    <t>8.2</t>
  </si>
  <si>
    <t xml:space="preserve">
 VÁLVULA DE DESCARGA 1 1/2", COM REGISTRO, ACABAMENTO EM METAL CROMADO - FORNECIMENTO E INSTALAÇÃO
</t>
  </si>
  <si>
    <t>8.3</t>
  </si>
  <si>
    <t>LOU-CUB-005</t>
  </si>
  <si>
    <t>CUBA DE LOUÇA BRANCA DE EMBUTIR, FORMATO OVAL, INCLUSIVE VÁLVULA DE ESCOAMENTO DE METAL COM ACABAMENTO CROMADO, SIFÃO DE METAL TIPO COPO COM ACABAMENTO CROMADO, FORNECIMENTO E INSTALAÇÃO</t>
  </si>
  <si>
    <t>8.4</t>
  </si>
  <si>
    <t>MICTÓRIO SIFONADO LOUÇA BRANCA PADRÃO MÉDIO FORNECIMENTO E INSTALAÇÃO. AF_01/2020 (COMPLETO)</t>
  </si>
  <si>
    <t>un.</t>
  </si>
  <si>
    <t>8.5</t>
  </si>
  <si>
    <t>ACE-SAB-005</t>
  </si>
  <si>
    <t>SABONETEIRA EM AÇO INOX TIPO DISPENSER PARA SABONETE LIQUIDO COM RESERVATORIO 800 ML</t>
  </si>
  <si>
    <t>8.6</t>
  </si>
  <si>
    <t>ACE-PAP-015</t>
  </si>
  <si>
    <t>PAPELEIRA METÁLICA CROMADA, INCLUSIVE FIXAÇÃO</t>
  </si>
  <si>
    <t>8.7</t>
  </si>
  <si>
    <t>ACE-PAP-010</t>
  </si>
  <si>
    <t>DISPENSER EM AÇO INOX PARA PAPEL TOALHA 2 OU 3 FOLHAS</t>
  </si>
  <si>
    <t>8.8</t>
  </si>
  <si>
    <t>MET-TOR-030</t>
  </si>
  <si>
    <t>MERCADO</t>
  </si>
  <si>
    <t xml:space="preserve">TORNEIRA METÁLICA PARA LAVATÓRIO, FECHAMENTO AUTOMÁTICO, ACABAMENTO CROMADO, COM AREJADOR, APLICAÇÃO DE MESA, INCLUSIVE ENGATE FLEXÍVEL METÁLICO, FORNECIMENTO E INSTALAÇÃO </t>
  </si>
  <si>
    <t>8.9</t>
  </si>
  <si>
    <t>Ralo sifonado, PVC 100x100X40mm</t>
  </si>
  <si>
    <t>TOTAL ITEM 8:</t>
  </si>
  <si>
    <t>SERVIÇOS COMPLEMENTARES</t>
  </si>
  <si>
    <t>9.1</t>
  </si>
  <si>
    <t>ED-21631</t>
  </si>
  <si>
    <t>BANCADA EM GRANITO, COR CINZA ANDORINHA, ESP. 2CM, ACABAMENTO POLIDO, APOIADA EM CONSOLE DE METALON (50X30)MM, EXCLUSIVE RODABANCA/FRONTÃO, TESTEIRA/FAIXA, FURO EM BANCADA, CUBA METÁLICA, VÁLVULA, SIFÃO, TORNEIRA E ENGATE FLEXÍVEL</t>
  </si>
  <si>
    <t>9.2</t>
  </si>
  <si>
    <t>BAN-ROD-005</t>
  </si>
  <si>
    <t>RODABANCA/FRONTÃO PARA BANCADA EM GRANITO, COR CINZA ANDORINHA, ESP. 2CM, ALTURA DE 7CM, INCLUSIVE REJUNTAMENTO EM MASSA PLÁSTICA NA COR DA PEDRA</t>
  </si>
  <si>
    <t>m</t>
  </si>
  <si>
    <t>Total Item 9:</t>
  </si>
  <si>
    <t>VALOR TOTAL DA OBRA</t>
  </si>
  <si>
    <t>REVESTIMENTO CERÂMICO PARA PISO COM PLACAS TIPO PORCELANATO DE DIMENSÕES 45X45 CM APLICADA EM AMBIENTES DE ÁREA MAIOR QUE 10 M². AF_06/2014</t>
  </si>
  <si>
    <t>PLANILHA ORÇAMENTÁRIA</t>
  </si>
  <si>
    <t>OBRA: REFORMA DA ESCOLA M. TEODORO CAMPOS</t>
  </si>
  <si>
    <t>ENDEREÇO: DISTRITO DE GARAPUAVA - UNAI MG</t>
  </si>
  <si>
    <t>ÁREA TOTAL DA REFORMA: 1484,00m²</t>
  </si>
  <si>
    <t>LIMPEZA FINAL</t>
  </si>
  <si>
    <t>LIMPEZA FINAL PARA ENTREGA DA OBRA</t>
  </si>
  <si>
    <t>LIM-GER-005</t>
  </si>
  <si>
    <t>Total Item 10:</t>
  </si>
  <si>
    <t>DATA REFERÊNCIA SINAPI/SETOP:    NOVEMBRO 2021/ JULHO/2021</t>
  </si>
  <si>
    <t>RESPONSÁVEL TÉCNICO: ARMANDO DE FARIAS NERI                                                                                                                             CREA: 78927/D                                                           BDI: 26,41%</t>
  </si>
  <si>
    <t>PREFEITURA MUNICIPAL DE UNAÍ – MG</t>
  </si>
  <si>
    <t>PREFEITURA MUNICIPAL UNAÍ - MG</t>
  </si>
  <si>
    <t>MESES</t>
  </si>
  <si>
    <t>SERVIÇOS</t>
  </si>
  <si>
    <t>VALOR</t>
  </si>
  <si>
    <t>1º</t>
  </si>
  <si>
    <t>2º</t>
  </si>
  <si>
    <t>3º</t>
  </si>
  <si>
    <t>1.0</t>
  </si>
  <si>
    <t>2.0</t>
  </si>
  <si>
    <t>3.0</t>
  </si>
  <si>
    <t>4.0</t>
  </si>
  <si>
    <t>5.0</t>
  </si>
  <si>
    <t>6.0</t>
  </si>
  <si>
    <t>7.0</t>
  </si>
  <si>
    <t>8.0</t>
  </si>
  <si>
    <t>9.0</t>
  </si>
  <si>
    <t>10.0</t>
  </si>
  <si>
    <t>TOTAL GERAL</t>
  </si>
  <si>
    <t>VALOR MENSAL EM R$</t>
  </si>
  <si>
    <t>VALOR MENSAL EM %</t>
  </si>
  <si>
    <t>VALOR ACUMULADO EM R$</t>
  </si>
  <si>
    <t>VALOR ACUMULADO EM %</t>
  </si>
  <si>
    <t>RESPONSÁVEL TÉCNICO: ARMANDO DE FARIAS NERI</t>
  </si>
  <si>
    <t>CREA: 78927/D</t>
  </si>
  <si>
    <t>CRONOGRAMA  FÍSICO-FINANCEIRO</t>
  </si>
  <si>
    <t xml:space="preserve">     BDI: 26,41%</t>
  </si>
  <si>
    <t>SER-POR-035</t>
  </si>
  <si>
    <t>HIDROSSANITÁRIO</t>
  </si>
  <si>
    <t>TOLDO COBERTURA FIXA EM LONA CINZA COM ESTRUTURA TRELIÇADA INSTALADO</t>
  </si>
  <si>
    <t xml:space="preserve">                   DATA: 12/07/2022</t>
  </si>
  <si>
    <t xml:space="preserve">             DATA: 12/07/2022</t>
  </si>
  <si>
    <r>
      <rPr>
        <sz val="11"/>
        <rFont val="Arial"/>
        <family val="2"/>
      </rPr>
      <t xml:space="preserve">        Jun 2022/abril/2022 </t>
    </r>
    <r>
      <rPr>
        <sz val="9"/>
        <rFont val="Arial"/>
        <family val="2"/>
      </rPr>
      <t xml:space="preserve">            </t>
    </r>
    <r>
      <rPr>
        <sz val="10"/>
        <rFont val="Arial"/>
        <family val="2"/>
      </rPr>
      <t xml:space="preserve"> COM DESONERAÇÃO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</si>
</sst>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#,##0.00&quot; &quot;;&quot; (&quot;#,##0.00&quot;)&quot;;&quot; -&quot;#&quot; &quot;;@&quot; &quot;"/>
    <numFmt numFmtId="167" formatCode="#,##0.00_ ;\-#,##0.00\ 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  <font>
      <sz val="10"/>
      <color rgb="FF000000"/>
      <name val="Arial1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9"/>
      <name val="Arial"/>
      <family val="2"/>
    </font>
    <font>
      <b/>
      <sz val="16"/>
      <name val="Arial"/>
      <family val="2"/>
    </font>
    <font>
      <b/>
      <sz val="26"/>
      <color theme="1"/>
      <name val="Calibri"/>
      <family val="2"/>
      <scheme val="minor"/>
    </font>
    <font>
      <b/>
      <i/>
      <sz val="16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6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166" fontId="6" fillId="0" borderId="0" applyBorder="0" applyProtection="0"/>
    <xf numFmtId="0" fontId="5" fillId="0" borderId="0"/>
  </cellStyleXfs>
  <cellXfs count="243">
    <xf numFmtId="0" fontId="0" fillId="0" borderId="0" xfId="0"/>
    <xf numFmtId="49" fontId="3" fillId="2" borderId="1" xfId="4" applyNumberFormat="1" applyFont="1" applyFill="1" applyBorder="1" applyAlignment="1">
      <alignment horizontal="center" vertical="center" wrapText="1"/>
    </xf>
    <xf numFmtId="49" fontId="3" fillId="2" borderId="2" xfId="4" applyNumberFormat="1" applyFont="1" applyFill="1" applyBorder="1" applyAlignment="1">
      <alignment horizontal="center" vertical="center" wrapText="1"/>
    </xf>
    <xf numFmtId="164" fontId="3" fillId="2" borderId="3" xfId="5" applyFont="1" applyFill="1" applyBorder="1" applyAlignment="1">
      <alignment horizontal="center" vertical="center" wrapText="1"/>
    </xf>
    <xf numFmtId="4" fontId="3" fillId="2" borderId="2" xfId="4" applyNumberFormat="1" applyFont="1" applyFill="1" applyBorder="1" applyAlignment="1">
      <alignment horizontal="center" vertical="center" wrapText="1"/>
    </xf>
    <xf numFmtId="4" fontId="3" fillId="2" borderId="4" xfId="4" applyNumberFormat="1" applyFont="1" applyFill="1" applyBorder="1" applyAlignment="1">
      <alignment horizontal="center" vertical="center" wrapText="1"/>
    </xf>
    <xf numFmtId="0" fontId="2" fillId="0" borderId="5" xfId="4" applyBorder="1" applyAlignment="1">
      <alignment horizontal="center" vertical="center"/>
    </xf>
    <xf numFmtId="0" fontId="2" fillId="0" borderId="0" xfId="4" applyAlignment="1">
      <alignment horizontal="center" vertical="center"/>
    </xf>
    <xf numFmtId="0" fontId="2" fillId="0" borderId="0" xfId="4" applyAlignment="1">
      <alignment horizontal="left" vertical="center"/>
    </xf>
    <xf numFmtId="164" fontId="2" fillId="0" borderId="0" xfId="5" applyFont="1" applyFill="1" applyBorder="1" applyAlignment="1">
      <alignment horizontal="center" vertical="center"/>
    </xf>
    <xf numFmtId="0" fontId="2" fillId="0" borderId="0" xfId="4" applyAlignment="1">
      <alignment vertical="center"/>
    </xf>
    <xf numFmtId="0" fontId="3" fillId="3" borderId="6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vertical="center"/>
    </xf>
    <xf numFmtId="164" fontId="2" fillId="3" borderId="7" xfId="5" applyFont="1" applyFill="1" applyBorder="1" applyAlignment="1">
      <alignment vertical="center"/>
    </xf>
    <xf numFmtId="44" fontId="3" fillId="3" borderId="7" xfId="2" applyFont="1" applyFill="1" applyBorder="1" applyAlignment="1">
      <alignment vertical="center"/>
    </xf>
    <xf numFmtId="44" fontId="3" fillId="3" borderId="8" xfId="2" applyFont="1" applyFill="1" applyBorder="1" applyAlignment="1">
      <alignment vertical="center"/>
    </xf>
    <xf numFmtId="0" fontId="2" fillId="4" borderId="9" xfId="4" applyFill="1" applyBorder="1" applyAlignment="1">
      <alignment horizontal="center" vertical="center"/>
    </xf>
    <xf numFmtId="0" fontId="2" fillId="4" borderId="10" xfId="4" applyFill="1" applyBorder="1" applyAlignment="1">
      <alignment horizontal="center" vertical="center"/>
    </xf>
    <xf numFmtId="166" fontId="2" fillId="4" borderId="10" xfId="6" applyFont="1" applyFill="1" applyBorder="1" applyAlignment="1">
      <alignment horizontal="center" vertical="center" wrapText="1"/>
    </xf>
    <xf numFmtId="0" fontId="2" fillId="4" borderId="10" xfId="4" applyFill="1" applyBorder="1" applyAlignment="1">
      <alignment horizontal="left" vertical="center" wrapText="1"/>
    </xf>
    <xf numFmtId="0" fontId="7" fillId="4" borderId="10" xfId="4" applyFont="1" applyFill="1" applyBorder="1" applyAlignment="1">
      <alignment horizontal="center" vertical="center"/>
    </xf>
    <xf numFmtId="164" fontId="7" fillId="4" borderId="10" xfId="5" applyFont="1" applyFill="1" applyBorder="1" applyAlignment="1">
      <alignment horizontal="right" vertical="center"/>
    </xf>
    <xf numFmtId="44" fontId="8" fillId="4" borderId="10" xfId="2" applyFont="1" applyFill="1" applyBorder="1" applyAlignment="1">
      <alignment vertical="center" wrapText="1"/>
    </xf>
    <xf numFmtId="44" fontId="7" fillId="4" borderId="11" xfId="2" applyFont="1" applyFill="1" applyBorder="1" applyAlignment="1">
      <alignment vertical="center"/>
    </xf>
    <xf numFmtId="0" fontId="3" fillId="4" borderId="12" xfId="4" applyFont="1" applyFill="1" applyBorder="1" applyAlignment="1">
      <alignment vertical="center" wrapText="1"/>
    </xf>
    <xf numFmtId="0" fontId="3" fillId="4" borderId="13" xfId="4" applyFont="1" applyFill="1" applyBorder="1" applyAlignment="1">
      <alignment vertical="center" wrapText="1"/>
    </xf>
    <xf numFmtId="44" fontId="9" fillId="0" borderId="11" xfId="2" applyFont="1" applyFill="1" applyBorder="1" applyAlignment="1">
      <alignment vertical="center" wrapText="1"/>
    </xf>
    <xf numFmtId="0" fontId="2" fillId="4" borderId="15" xfId="4" applyFill="1" applyBorder="1" applyAlignment="1">
      <alignment horizontal="center" vertical="center"/>
    </xf>
    <xf numFmtId="0" fontId="2" fillId="4" borderId="16" xfId="4" applyFill="1" applyBorder="1" applyAlignment="1">
      <alignment horizontal="center" vertical="center"/>
    </xf>
    <xf numFmtId="0" fontId="2" fillId="4" borderId="16" xfId="4" applyFill="1" applyBorder="1" applyAlignment="1">
      <alignment horizontal="left" vertical="center"/>
    </xf>
    <xf numFmtId="0" fontId="7" fillId="4" borderId="16" xfId="4" applyFont="1" applyFill="1" applyBorder="1" applyAlignment="1">
      <alignment horizontal="center" vertical="center"/>
    </xf>
    <xf numFmtId="164" fontId="7" fillId="4" borderId="16" xfId="5" applyFont="1" applyFill="1" applyBorder="1" applyAlignment="1">
      <alignment horizontal="center" vertical="center"/>
    </xf>
    <xf numFmtId="0" fontId="7" fillId="4" borderId="16" xfId="4" applyFont="1" applyFill="1" applyBorder="1" applyAlignment="1">
      <alignment vertical="center"/>
    </xf>
    <xf numFmtId="164" fontId="7" fillId="0" borderId="17" xfId="5" applyFont="1" applyFill="1" applyBorder="1" applyAlignment="1">
      <alignment vertical="center"/>
    </xf>
    <xf numFmtId="44" fontId="9" fillId="4" borderId="20" xfId="2" applyFont="1" applyFill="1" applyBorder="1" applyAlignment="1">
      <alignment vertical="center"/>
    </xf>
    <xf numFmtId="0" fontId="2" fillId="4" borderId="9" xfId="4" applyFill="1" applyBorder="1" applyAlignment="1">
      <alignment horizontal="center" vertical="center" wrapText="1"/>
    </xf>
    <xf numFmtId="0" fontId="2" fillId="4" borderId="10" xfId="4" applyFill="1" applyBorder="1" applyAlignment="1">
      <alignment horizontal="center" vertical="center" wrapText="1"/>
    </xf>
    <xf numFmtId="0" fontId="7" fillId="4" borderId="10" xfId="4" applyFont="1" applyFill="1" applyBorder="1" applyAlignment="1">
      <alignment horizontal="center" vertical="center" wrapText="1"/>
    </xf>
    <xf numFmtId="165" fontId="9" fillId="4" borderId="16" xfId="4" applyNumberFormat="1" applyFont="1" applyFill="1" applyBorder="1" applyAlignment="1">
      <alignment vertical="center"/>
    </xf>
    <xf numFmtId="44" fontId="9" fillId="4" borderId="11" xfId="2" applyFont="1" applyFill="1" applyBorder="1" applyAlignment="1">
      <alignment vertical="center"/>
    </xf>
    <xf numFmtId="0" fontId="10" fillId="4" borderId="10" xfId="4" applyFont="1" applyFill="1" applyBorder="1" applyAlignment="1">
      <alignment horizontal="center" vertical="center" wrapText="1"/>
    </xf>
    <xf numFmtId="0" fontId="3" fillId="4" borderId="10" xfId="4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center"/>
    </xf>
    <xf numFmtId="4" fontId="7" fillId="4" borderId="10" xfId="0" applyNumberFormat="1" applyFont="1" applyFill="1" applyBorder="1" applyAlignment="1">
      <alignment horizontal="right"/>
    </xf>
    <xf numFmtId="4" fontId="7" fillId="4" borderId="10" xfId="0" applyNumberFormat="1" applyFont="1" applyFill="1" applyBorder="1"/>
    <xf numFmtId="2" fontId="7" fillId="4" borderId="11" xfId="0" applyNumberFormat="1" applyFont="1" applyFill="1" applyBorder="1"/>
    <xf numFmtId="44" fontId="9" fillId="4" borderId="11" xfId="2" applyFont="1" applyFill="1" applyBorder="1" applyAlignment="1">
      <alignment vertical="center" wrapText="1"/>
    </xf>
    <xf numFmtId="164" fontId="7" fillId="4" borderId="17" xfId="5" applyFont="1" applyFill="1" applyBorder="1" applyAlignment="1">
      <alignment vertical="center"/>
    </xf>
    <xf numFmtId="0" fontId="3" fillId="4" borderId="9" xfId="4" applyFont="1" applyFill="1" applyBorder="1" applyAlignment="1">
      <alignment horizontal="center" vertical="center" wrapText="1"/>
    </xf>
    <xf numFmtId="164" fontId="7" fillId="4" borderId="10" xfId="5" applyFont="1" applyFill="1" applyBorder="1" applyAlignment="1">
      <alignment vertical="center"/>
    </xf>
    <xf numFmtId="164" fontId="7" fillId="4" borderId="11" xfId="5" applyFont="1" applyFill="1" applyBorder="1" applyAlignment="1">
      <alignment vertical="center"/>
    </xf>
    <xf numFmtId="0" fontId="10" fillId="4" borderId="10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left"/>
    </xf>
    <xf numFmtId="0" fontId="7" fillId="4" borderId="10" xfId="0" applyFont="1" applyFill="1" applyBorder="1" applyAlignment="1">
      <alignment horizontal="left"/>
    </xf>
    <xf numFmtId="0" fontId="7" fillId="4" borderId="10" xfId="0" applyFont="1" applyFill="1" applyBorder="1"/>
    <xf numFmtId="0" fontId="2" fillId="4" borderId="13" xfId="4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left" wrapText="1"/>
    </xf>
    <xf numFmtId="0" fontId="2" fillId="4" borderId="10" xfId="4" applyFill="1" applyBorder="1" applyAlignment="1">
      <alignment vertical="center" wrapText="1"/>
    </xf>
    <xf numFmtId="0" fontId="2" fillId="4" borderId="10" xfId="7" applyFont="1" applyFill="1" applyBorder="1" applyAlignment="1">
      <alignment horizontal="center" vertical="center" wrapText="1"/>
    </xf>
    <xf numFmtId="0" fontId="10" fillId="4" borderId="10" xfId="4" applyFont="1" applyFill="1" applyBorder="1" applyAlignment="1">
      <alignment vertical="center" wrapText="1"/>
    </xf>
    <xf numFmtId="49" fontId="2" fillId="4" borderId="10" xfId="4" applyNumberFormat="1" applyFill="1" applyBorder="1" applyAlignment="1">
      <alignment horizontal="center" vertical="center"/>
    </xf>
    <xf numFmtId="0" fontId="10" fillId="4" borderId="10" xfId="7" applyFont="1" applyFill="1" applyBorder="1" applyAlignment="1">
      <alignment horizontal="center" vertical="center" wrapText="1"/>
    </xf>
    <xf numFmtId="0" fontId="7" fillId="4" borderId="10" xfId="4" applyFont="1" applyFill="1" applyBorder="1" applyAlignment="1">
      <alignment vertical="center" wrapText="1"/>
    </xf>
    <xf numFmtId="0" fontId="2" fillId="0" borderId="15" xfId="4" applyBorder="1" applyAlignment="1">
      <alignment horizontal="center" vertical="center"/>
    </xf>
    <xf numFmtId="0" fontId="2" fillId="0" borderId="16" xfId="4" applyBorder="1" applyAlignment="1">
      <alignment horizontal="center" vertical="center"/>
    </xf>
    <xf numFmtId="0" fontId="2" fillId="0" borderId="16" xfId="4" applyBorder="1" applyAlignment="1">
      <alignment horizontal="left" vertical="center"/>
    </xf>
    <xf numFmtId="0" fontId="7" fillId="0" borderId="16" xfId="4" applyFont="1" applyBorder="1" applyAlignment="1">
      <alignment horizontal="center" vertical="center"/>
    </xf>
    <xf numFmtId="164" fontId="7" fillId="0" borderId="16" xfId="5" applyFont="1" applyFill="1" applyBorder="1" applyAlignment="1">
      <alignment horizontal="center" vertical="center"/>
    </xf>
    <xf numFmtId="0" fontId="7" fillId="0" borderId="16" xfId="4" applyFont="1" applyBorder="1" applyAlignment="1">
      <alignment vertical="center"/>
    </xf>
    <xf numFmtId="164" fontId="7" fillId="0" borderId="0" xfId="5" applyFont="1" applyFill="1" applyBorder="1" applyAlignment="1">
      <alignment horizontal="center" vertical="center"/>
    </xf>
    <xf numFmtId="164" fontId="7" fillId="0" borderId="21" xfId="5" applyFont="1" applyFill="1" applyBorder="1" applyAlignment="1">
      <alignment vertical="center"/>
    </xf>
    <xf numFmtId="49" fontId="3" fillId="3" borderId="22" xfId="4" applyNumberFormat="1" applyFont="1" applyFill="1" applyBorder="1" applyAlignment="1">
      <alignment vertical="center"/>
    </xf>
    <xf numFmtId="49" fontId="3" fillId="3" borderId="23" xfId="4" applyNumberFormat="1" applyFont="1" applyFill="1" applyBorder="1" applyAlignment="1">
      <alignment vertical="center"/>
    </xf>
    <xf numFmtId="49" fontId="3" fillId="3" borderId="23" xfId="4" applyNumberFormat="1" applyFont="1" applyFill="1" applyBorder="1" applyAlignment="1">
      <alignment horizontal="center" vertical="center"/>
    </xf>
    <xf numFmtId="49" fontId="9" fillId="3" borderId="23" xfId="4" applyNumberFormat="1" applyFont="1" applyFill="1" applyBorder="1" applyAlignment="1">
      <alignment vertical="center"/>
    </xf>
    <xf numFmtId="0" fontId="7" fillId="3" borderId="24" xfId="4" applyFont="1" applyFill="1" applyBorder="1" applyAlignment="1">
      <alignment vertical="center"/>
    </xf>
    <xf numFmtId="44" fontId="9" fillId="3" borderId="25" xfId="2" applyFont="1" applyFill="1" applyBorder="1" applyAlignment="1">
      <alignment vertical="center"/>
    </xf>
    <xf numFmtId="0" fontId="2" fillId="0" borderId="0" xfId="4" applyAlignment="1">
      <alignment horizontal="center"/>
    </xf>
    <xf numFmtId="164" fontId="2" fillId="0" borderId="0" xfId="5" applyFont="1" applyFill="1" applyAlignment="1">
      <alignment horizontal="center" vertical="center"/>
    </xf>
    <xf numFmtId="2" fontId="7" fillId="4" borderId="11" xfId="0" applyNumberFormat="1" applyFont="1" applyFill="1" applyBorder="1" applyAlignment="1">
      <alignment vertical="center"/>
    </xf>
    <xf numFmtId="0" fontId="10" fillId="4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left" wrapText="1"/>
    </xf>
    <xf numFmtId="0" fontId="15" fillId="0" borderId="5" xfId="4" applyFont="1" applyBorder="1" applyAlignment="1">
      <alignment horizontal="left" vertical="center"/>
    </xf>
    <xf numFmtId="164" fontId="3" fillId="4" borderId="0" xfId="5" applyFont="1" applyFill="1" applyBorder="1" applyAlignment="1">
      <alignment horizontal="center" vertical="center" wrapText="1"/>
    </xf>
    <xf numFmtId="164" fontId="3" fillId="4" borderId="21" xfId="5" applyFont="1" applyFill="1" applyBorder="1" applyAlignment="1">
      <alignment horizontal="center" vertical="center" wrapText="1"/>
    </xf>
    <xf numFmtId="164" fontId="16" fillId="4" borderId="0" xfId="5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0" xfId="0" applyBorder="1"/>
    <xf numFmtId="0" fontId="0" fillId="0" borderId="21" xfId="0" applyBorder="1"/>
    <xf numFmtId="0" fontId="3" fillId="0" borderId="0" xfId="4" applyFont="1" applyBorder="1" applyAlignment="1">
      <alignment horizontal="center" vertical="center"/>
    </xf>
    <xf numFmtId="0" fontId="2" fillId="0" borderId="0" xfId="4" applyBorder="1" applyAlignment="1">
      <alignment horizontal="left" vertical="center" wrapText="1"/>
    </xf>
    <xf numFmtId="0" fontId="10" fillId="0" borderId="0" xfId="4" applyFont="1" applyBorder="1" applyAlignment="1">
      <alignment horizontal="left" vertical="center" wrapText="1"/>
    </xf>
    <xf numFmtId="0" fontId="3" fillId="0" borderId="0" xfId="4" applyFont="1" applyBorder="1" applyAlignment="1">
      <alignment vertical="center"/>
    </xf>
    <xf numFmtId="0" fontId="3" fillId="4" borderId="10" xfId="4" applyFont="1" applyFill="1" applyBorder="1" applyAlignment="1">
      <alignment vertical="center" wrapText="1"/>
    </xf>
    <xf numFmtId="44" fontId="9" fillId="4" borderId="10" xfId="2" applyFont="1" applyFill="1" applyBorder="1" applyAlignment="1">
      <alignment horizontal="right" vertical="center" wrapText="1"/>
    </xf>
    <xf numFmtId="0" fontId="2" fillId="4" borderId="10" xfId="4" applyFont="1" applyFill="1" applyBorder="1" applyAlignment="1">
      <alignment vertical="center" wrapText="1"/>
    </xf>
    <xf numFmtId="44" fontId="7" fillId="4" borderId="10" xfId="2" applyFont="1" applyFill="1" applyBorder="1" applyAlignment="1">
      <alignment horizontal="right" vertical="center" wrapText="1"/>
    </xf>
    <xf numFmtId="44" fontId="7" fillId="4" borderId="10" xfId="2" applyFont="1" applyFill="1" applyBorder="1" applyAlignment="1">
      <alignment horizontal="center" vertical="center" wrapText="1"/>
    </xf>
    <xf numFmtId="167" fontId="7" fillId="4" borderId="10" xfId="2" applyNumberFormat="1" applyFont="1" applyFill="1" applyBorder="1" applyAlignment="1">
      <alignment horizontal="right" vertical="center" wrapText="1"/>
    </xf>
    <xf numFmtId="0" fontId="2" fillId="0" borderId="0" xfId="4" applyBorder="1" applyAlignment="1">
      <alignment horizontal="center" vertical="center"/>
    </xf>
    <xf numFmtId="0" fontId="2" fillId="0" borderId="0" xfId="4" applyBorder="1" applyAlignment="1">
      <alignment horizontal="left" vertical="center"/>
    </xf>
    <xf numFmtId="0" fontId="2" fillId="0" borderId="0" xfId="4" applyBorder="1" applyAlignment="1">
      <alignment vertical="center"/>
    </xf>
    <xf numFmtId="0" fontId="2" fillId="0" borderId="21" xfId="4" applyBorder="1" applyAlignment="1">
      <alignment vertical="center"/>
    </xf>
    <xf numFmtId="0" fontId="12" fillId="4" borderId="0" xfId="0" applyFont="1" applyFill="1" applyBorder="1" applyAlignment="1">
      <alignment vertical="center"/>
    </xf>
    <xf numFmtId="0" fontId="2" fillId="4" borderId="9" xfId="4" applyFont="1" applyFill="1" applyBorder="1" applyAlignment="1">
      <alignment horizontal="center" vertical="center" wrapText="1"/>
    </xf>
    <xf numFmtId="0" fontId="3" fillId="4" borderId="9" xfId="4" applyFont="1" applyFill="1" applyBorder="1" applyAlignment="1">
      <alignment vertical="center" wrapText="1"/>
    </xf>
    <xf numFmtId="0" fontId="7" fillId="0" borderId="0" xfId="4" applyFont="1" applyBorder="1" applyAlignment="1">
      <alignment horizontal="center" vertical="center"/>
    </xf>
    <xf numFmtId="0" fontId="7" fillId="0" borderId="0" xfId="4" applyFont="1" applyBorder="1" applyAlignment="1">
      <alignment vertical="center"/>
    </xf>
    <xf numFmtId="0" fontId="3" fillId="0" borderId="5" xfId="0" applyFont="1" applyBorder="1"/>
    <xf numFmtId="0" fontId="21" fillId="0" borderId="21" xfId="0" applyFont="1" applyBorder="1"/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9" fontId="2" fillId="0" borderId="10" xfId="3" applyFont="1" applyBorder="1" applyAlignment="1">
      <alignment horizontal="center"/>
    </xf>
    <xf numFmtId="9" fontId="2" fillId="0" borderId="11" xfId="3" applyFont="1" applyBorder="1" applyAlignment="1">
      <alignment horizontal="center"/>
    </xf>
    <xf numFmtId="164" fontId="2" fillId="0" borderId="10" xfId="0" applyNumberFormat="1" applyFont="1" applyBorder="1"/>
    <xf numFmtId="164" fontId="2" fillId="0" borderId="11" xfId="0" applyNumberFormat="1" applyFont="1" applyBorder="1"/>
    <xf numFmtId="43" fontId="2" fillId="0" borderId="10" xfId="1" applyFont="1" applyBorder="1" applyAlignment="1">
      <alignment horizontal="center"/>
    </xf>
    <xf numFmtId="43" fontId="2" fillId="0" borderId="11" xfId="1" applyFont="1" applyBorder="1" applyAlignment="1">
      <alignment horizontal="center"/>
    </xf>
    <xf numFmtId="164" fontId="2" fillId="5" borderId="10" xfId="0" applyNumberFormat="1" applyFont="1" applyFill="1" applyBorder="1"/>
    <xf numFmtId="9" fontId="2" fillId="0" borderId="10" xfId="3" applyFont="1" applyFill="1" applyBorder="1" applyAlignment="1">
      <alignment horizontal="center"/>
    </xf>
    <xf numFmtId="9" fontId="2" fillId="0" borderId="11" xfId="3" applyFont="1" applyFill="1" applyBorder="1" applyAlignment="1">
      <alignment horizontal="center"/>
    </xf>
    <xf numFmtId="10" fontId="2" fillId="0" borderId="10" xfId="1" applyNumberFormat="1" applyFont="1" applyBorder="1" applyAlignment="1">
      <alignment horizontal="center"/>
    </xf>
    <xf numFmtId="10" fontId="2" fillId="0" borderId="11" xfId="1" applyNumberFormat="1" applyFont="1" applyBorder="1" applyAlignment="1">
      <alignment horizontal="center"/>
    </xf>
    <xf numFmtId="43" fontId="2" fillId="5" borderId="10" xfId="1" applyFont="1" applyFill="1" applyBorder="1" applyAlignment="1">
      <alignment horizontal="center"/>
    </xf>
    <xf numFmtId="43" fontId="2" fillId="5" borderId="11" xfId="1" applyFont="1" applyFill="1" applyBorder="1" applyAlignment="1">
      <alignment horizontal="center"/>
    </xf>
    <xf numFmtId="0" fontId="7" fillId="0" borderId="35" xfId="0" applyFont="1" applyBorder="1"/>
    <xf numFmtId="0" fontId="9" fillId="0" borderId="36" xfId="0" applyFont="1" applyBorder="1" applyAlignment="1">
      <alignment horizontal="center"/>
    </xf>
    <xf numFmtId="4" fontId="9" fillId="0" borderId="7" xfId="0" applyNumberFormat="1" applyFont="1" applyBorder="1"/>
    <xf numFmtId="0" fontId="7" fillId="0" borderId="7" xfId="0" applyFont="1" applyBorder="1"/>
    <xf numFmtId="164" fontId="7" fillId="0" borderId="7" xfId="0" applyNumberFormat="1" applyFont="1" applyBorder="1"/>
    <xf numFmtId="164" fontId="7" fillId="0" borderId="8" xfId="0" applyNumberFormat="1" applyFont="1" applyBorder="1"/>
    <xf numFmtId="0" fontId="2" fillId="0" borderId="12" xfId="0" applyFont="1" applyBorder="1" applyAlignment="1">
      <alignment horizontal="right"/>
    </xf>
    <xf numFmtId="0" fontId="2" fillId="0" borderId="13" xfId="0" applyFont="1" applyBorder="1" applyAlignment="1">
      <alignment horizontal="center"/>
    </xf>
    <xf numFmtId="0" fontId="2" fillId="0" borderId="14" xfId="0" applyFont="1" applyBorder="1"/>
    <xf numFmtId="10" fontId="2" fillId="0" borderId="10" xfId="3" applyNumberFormat="1" applyFont="1" applyBorder="1"/>
    <xf numFmtId="10" fontId="2" fillId="0" borderId="11" xfId="3" applyNumberFormat="1" applyFont="1" applyBorder="1"/>
    <xf numFmtId="0" fontId="2" fillId="0" borderId="22" xfId="0" applyFont="1" applyBorder="1" applyAlignment="1">
      <alignment horizontal="right"/>
    </xf>
    <xf numFmtId="0" fontId="2" fillId="0" borderId="23" xfId="0" applyFont="1" applyBorder="1" applyAlignment="1">
      <alignment horizontal="center"/>
    </xf>
    <xf numFmtId="0" fontId="2" fillId="0" borderId="37" xfId="0" applyFont="1" applyBorder="1"/>
    <xf numFmtId="10" fontId="2" fillId="0" borderId="24" xfId="0" applyNumberFormat="1" applyFont="1" applyBorder="1"/>
    <xf numFmtId="10" fontId="2" fillId="0" borderId="25" xfId="0" applyNumberFormat="1" applyFont="1" applyBorder="1"/>
    <xf numFmtId="0" fontId="20" fillId="0" borderId="0" xfId="0" applyFont="1" applyBorder="1"/>
    <xf numFmtId="0" fontId="21" fillId="0" borderId="0" xfId="0" applyFont="1" applyBorder="1"/>
    <xf numFmtId="0" fontId="19" fillId="0" borderId="0" xfId="0" applyFont="1" applyBorder="1"/>
    <xf numFmtId="0" fontId="2" fillId="0" borderId="0" xfId="0" applyFont="1" applyBorder="1"/>
    <xf numFmtId="0" fontId="21" fillId="0" borderId="15" xfId="0" applyFont="1" applyBorder="1"/>
    <xf numFmtId="0" fontId="21" fillId="0" borderId="16" xfId="0" applyFont="1" applyBorder="1"/>
    <xf numFmtId="0" fontId="21" fillId="0" borderId="17" xfId="0" applyFont="1" applyBorder="1"/>
    <xf numFmtId="0" fontId="2" fillId="0" borderId="0" xfId="4" applyFont="1" applyBorder="1" applyAlignment="1">
      <alignment vertical="center"/>
    </xf>
    <xf numFmtId="44" fontId="7" fillId="0" borderId="11" xfId="2" applyFont="1" applyFill="1" applyBorder="1" applyAlignment="1">
      <alignment vertical="center" wrapText="1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44" fontId="2" fillId="0" borderId="0" xfId="4" applyNumberFormat="1" applyAlignment="1">
      <alignment vertical="center"/>
    </xf>
    <xf numFmtId="0" fontId="3" fillId="2" borderId="18" xfId="4" applyFont="1" applyFill="1" applyBorder="1" applyAlignment="1">
      <alignment horizontal="center" vertical="center"/>
    </xf>
    <xf numFmtId="0" fontId="3" fillId="2" borderId="19" xfId="4" applyFont="1" applyFill="1" applyBorder="1" applyAlignment="1">
      <alignment horizontal="center" vertical="center"/>
    </xf>
    <xf numFmtId="0" fontId="3" fillId="2" borderId="19" xfId="4" applyFont="1" applyFill="1" applyBorder="1" applyAlignment="1">
      <alignment vertical="center"/>
    </xf>
    <xf numFmtId="0" fontId="9" fillId="2" borderId="19" xfId="4" applyFont="1" applyFill="1" applyBorder="1" applyAlignment="1">
      <alignment vertical="center"/>
    </xf>
    <xf numFmtId="164" fontId="9" fillId="2" borderId="19" xfId="5" applyFont="1" applyFill="1" applyBorder="1" applyAlignment="1">
      <alignment vertical="center"/>
    </xf>
    <xf numFmtId="44" fontId="9" fillId="2" borderId="20" xfId="2" applyFont="1" applyFill="1" applyBorder="1" applyAlignment="1">
      <alignment vertical="center"/>
    </xf>
    <xf numFmtId="0" fontId="3" fillId="2" borderId="19" xfId="4" applyFont="1" applyFill="1" applyBorder="1" applyAlignment="1">
      <alignment horizontal="center"/>
    </xf>
    <xf numFmtId="0" fontId="3" fillId="2" borderId="9" xfId="4" applyFont="1" applyFill="1" applyBorder="1" applyAlignment="1">
      <alignment horizontal="center" vertical="center"/>
    </xf>
    <xf numFmtId="0" fontId="3" fillId="2" borderId="10" xfId="4" applyFont="1" applyFill="1" applyBorder="1" applyAlignment="1">
      <alignment horizontal="center" vertical="center" wrapText="1"/>
    </xf>
    <xf numFmtId="0" fontId="3" fillId="2" borderId="10" xfId="4" applyFont="1" applyFill="1" applyBorder="1" applyAlignment="1">
      <alignment horizontal="left" vertical="center" wrapText="1"/>
    </xf>
    <xf numFmtId="0" fontId="7" fillId="2" borderId="10" xfId="4" applyFont="1" applyFill="1" applyBorder="1" applyAlignment="1">
      <alignment horizontal="center" vertical="center" wrapText="1"/>
    </xf>
    <xf numFmtId="164" fontId="7" fillId="2" borderId="10" xfId="5" applyFont="1" applyFill="1" applyBorder="1" applyAlignment="1">
      <alignment horizontal="right" vertical="center"/>
    </xf>
    <xf numFmtId="44" fontId="8" fillId="2" borderId="10" xfId="2" applyFont="1" applyFill="1" applyBorder="1" applyAlignment="1">
      <alignment vertical="center" wrapText="1"/>
    </xf>
    <xf numFmtId="44" fontId="7" fillId="2" borderId="11" xfId="2" applyFont="1" applyFill="1" applyBorder="1" applyAlignment="1">
      <alignment vertical="center"/>
    </xf>
    <xf numFmtId="0" fontId="3" fillId="2" borderId="9" xfId="4" applyFont="1" applyFill="1" applyBorder="1" applyAlignment="1">
      <alignment horizontal="center" vertical="center" wrapText="1"/>
    </xf>
    <xf numFmtId="0" fontId="3" fillId="2" borderId="10" xfId="4" applyFont="1" applyFill="1" applyBorder="1" applyAlignment="1">
      <alignment vertical="center" wrapText="1"/>
    </xf>
    <xf numFmtId="44" fontId="9" fillId="2" borderId="10" xfId="2" applyFont="1" applyFill="1" applyBorder="1" applyAlignment="1">
      <alignment horizontal="right" vertical="center" wrapText="1"/>
    </xf>
    <xf numFmtId="44" fontId="9" fillId="2" borderId="11" xfId="2" applyFont="1" applyFill="1" applyBorder="1" applyAlignment="1">
      <alignment vertical="center" wrapText="1"/>
    </xf>
    <xf numFmtId="0" fontId="2" fillId="6" borderId="19" xfId="4" applyFont="1" applyFill="1" applyBorder="1" applyAlignment="1">
      <alignment horizontal="center" vertical="center"/>
    </xf>
    <xf numFmtId="0" fontId="7" fillId="6" borderId="19" xfId="4" applyFont="1" applyFill="1" applyBorder="1" applyAlignment="1">
      <alignment vertical="center"/>
    </xf>
    <xf numFmtId="164" fontId="7" fillId="6" borderId="19" xfId="5" applyFont="1" applyFill="1" applyBorder="1" applyAlignment="1">
      <alignment vertical="center"/>
    </xf>
    <xf numFmtId="44" fontId="7" fillId="6" borderId="20" xfId="2" applyFont="1" applyFill="1" applyBorder="1" applyAlignment="1">
      <alignment vertical="center"/>
    </xf>
    <xf numFmtId="0" fontId="3" fillId="6" borderId="19" xfId="4" applyFont="1" applyFill="1" applyBorder="1" applyAlignment="1">
      <alignment vertical="center"/>
    </xf>
    <xf numFmtId="0" fontId="3" fillId="6" borderId="18" xfId="4" applyFont="1" applyFill="1" applyBorder="1" applyAlignment="1">
      <alignment horizontal="center" vertical="center"/>
    </xf>
    <xf numFmtId="44" fontId="9" fillId="4" borderId="10" xfId="2" applyFont="1" applyFill="1" applyBorder="1" applyAlignment="1">
      <alignment horizontal="right" vertical="center" wrapText="1"/>
    </xf>
    <xf numFmtId="44" fontId="13" fillId="4" borderId="12" xfId="2" applyFont="1" applyFill="1" applyBorder="1" applyAlignment="1">
      <alignment horizontal="right" vertical="center" wrapText="1"/>
    </xf>
    <xf numFmtId="44" fontId="13" fillId="4" borderId="13" xfId="2" applyFont="1" applyFill="1" applyBorder="1" applyAlignment="1">
      <alignment horizontal="right" vertical="center" wrapText="1"/>
    </xf>
    <xf numFmtId="44" fontId="13" fillId="4" borderId="14" xfId="2" applyFont="1" applyFill="1" applyBorder="1" applyAlignment="1">
      <alignment horizontal="right" vertical="center" wrapText="1"/>
    </xf>
    <xf numFmtId="44" fontId="9" fillId="4" borderId="13" xfId="2" applyFont="1" applyFill="1" applyBorder="1" applyAlignment="1">
      <alignment horizontal="right" vertical="center" wrapText="1"/>
    </xf>
    <xf numFmtId="44" fontId="9" fillId="4" borderId="14" xfId="2" applyFont="1" applyFill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3" fillId="0" borderId="5" xfId="4" applyFont="1" applyBorder="1" applyAlignment="1">
      <alignment horizontal="left" vertical="center" wrapText="1"/>
    </xf>
    <xf numFmtId="0" fontId="3" fillId="0" borderId="0" xfId="4" applyFont="1" applyBorder="1" applyAlignment="1">
      <alignment horizontal="left" vertical="center" wrapText="1"/>
    </xf>
    <xf numFmtId="0" fontId="3" fillId="0" borderId="21" xfId="4" applyFont="1" applyBorder="1" applyAlignment="1">
      <alignment horizontal="left" vertical="center" wrapText="1"/>
    </xf>
    <xf numFmtId="164" fontId="16" fillId="4" borderId="0" xfId="5" applyFont="1" applyFill="1" applyBorder="1" applyAlignment="1">
      <alignment horizontal="center" vertical="center" wrapText="1"/>
    </xf>
    <xf numFmtId="0" fontId="15" fillId="0" borderId="5" xfId="4" applyFont="1" applyBorder="1" applyAlignment="1">
      <alignment horizontal="left" vertical="center"/>
    </xf>
    <xf numFmtId="0" fontId="15" fillId="0" borderId="0" xfId="4" applyFont="1" applyBorder="1" applyAlignment="1">
      <alignment horizontal="left" vertical="center"/>
    </xf>
    <xf numFmtId="0" fontId="3" fillId="0" borderId="0" xfId="4" applyFont="1" applyBorder="1" applyAlignment="1">
      <alignment horizontal="center" vertical="center"/>
    </xf>
    <xf numFmtId="0" fontId="3" fillId="0" borderId="21" xfId="4" applyFont="1" applyBorder="1" applyAlignment="1">
      <alignment horizontal="center" vertical="center"/>
    </xf>
    <xf numFmtId="0" fontId="3" fillId="0" borderId="15" xfId="4" applyFont="1" applyBorder="1" applyAlignment="1">
      <alignment horizontal="left" vertical="center"/>
    </xf>
    <xf numFmtId="0" fontId="3" fillId="0" borderId="16" xfId="4" applyFont="1" applyBorder="1" applyAlignment="1">
      <alignment horizontal="left" vertical="center"/>
    </xf>
    <xf numFmtId="0" fontId="3" fillId="0" borderId="17" xfId="4" applyFont="1" applyBorder="1" applyAlignment="1">
      <alignment horizontal="left" vertical="center"/>
    </xf>
    <xf numFmtId="0" fontId="9" fillId="4" borderId="12" xfId="4" applyFont="1" applyFill="1" applyBorder="1" applyAlignment="1">
      <alignment horizontal="right" vertical="center" wrapText="1"/>
    </xf>
    <xf numFmtId="0" fontId="9" fillId="4" borderId="13" xfId="4" applyFont="1" applyFill="1" applyBorder="1" applyAlignment="1">
      <alignment horizontal="right" vertical="center" wrapText="1"/>
    </xf>
    <xf numFmtId="0" fontId="9" fillId="4" borderId="14" xfId="4" applyFont="1" applyFill="1" applyBorder="1" applyAlignment="1">
      <alignment horizontal="right" vertical="center" wrapText="1"/>
    </xf>
    <xf numFmtId="0" fontId="18" fillId="0" borderId="2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15" fillId="0" borderId="31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9" fontId="15" fillId="0" borderId="32" xfId="0" applyNumberFormat="1" applyFont="1" applyBorder="1" applyAlignment="1">
      <alignment horizontal="justify" vertical="center" wrapText="1"/>
    </xf>
    <xf numFmtId="9" fontId="15" fillId="0" borderId="34" xfId="0" applyNumberFormat="1" applyFont="1" applyBorder="1" applyAlignment="1">
      <alignment horizontal="justify" vertical="center" wrapText="1"/>
    </xf>
    <xf numFmtId="9" fontId="15" fillId="0" borderId="19" xfId="0" applyNumberFormat="1" applyFont="1" applyBorder="1" applyAlignment="1">
      <alignment horizontal="justify" vertical="center" wrapText="1"/>
    </xf>
    <xf numFmtId="4" fontId="3" fillId="0" borderId="32" xfId="0" applyNumberFormat="1" applyFont="1" applyBorder="1" applyAlignment="1">
      <alignment vertical="center"/>
    </xf>
    <xf numFmtId="4" fontId="3" fillId="0" borderId="34" xfId="0" applyNumberFormat="1" applyFont="1" applyBorder="1" applyAlignment="1">
      <alignment vertical="center"/>
    </xf>
    <xf numFmtId="4" fontId="3" fillId="0" borderId="19" xfId="0" applyNumberFormat="1" applyFont="1" applyBorder="1" applyAlignment="1">
      <alignment vertical="center"/>
    </xf>
    <xf numFmtId="0" fontId="3" fillId="0" borderId="5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4" applyFont="1" applyBorder="1" applyAlignment="1">
      <alignment horizontal="center" vertical="center"/>
    </xf>
    <xf numFmtId="0" fontId="2" fillId="0" borderId="21" xfId="4" applyFont="1" applyBorder="1" applyAlignment="1">
      <alignment horizontal="center" vertical="center"/>
    </xf>
    <xf numFmtId="0" fontId="15" fillId="0" borderId="32" xfId="0" applyFont="1" applyBorder="1" applyAlignment="1">
      <alignment horizontal="justify" vertical="center" wrapText="1"/>
    </xf>
    <xf numFmtId="0" fontId="15" fillId="0" borderId="34" xfId="0" applyFont="1" applyBorder="1" applyAlignment="1">
      <alignment horizontal="justify" vertical="center" wrapText="1"/>
    </xf>
    <xf numFmtId="0" fontId="15" fillId="0" borderId="19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5" fillId="0" borderId="32" xfId="0" applyFont="1" applyBorder="1" applyAlignment="1">
      <alignment horizontal="left" vertical="center" wrapText="1"/>
    </xf>
    <xf numFmtId="0" fontId="15" fillId="0" borderId="34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4" fontId="3" fillId="0" borderId="32" xfId="0" applyNumberFormat="1" applyFont="1" applyBorder="1" applyAlignment="1">
      <alignment horizontal="right" vertical="center"/>
    </xf>
    <xf numFmtId="4" fontId="3" fillId="0" borderId="34" xfId="0" applyNumberFormat="1" applyFont="1" applyBorder="1" applyAlignment="1">
      <alignment horizontal="right" vertical="center"/>
    </xf>
    <xf numFmtId="4" fontId="3" fillId="0" borderId="19" xfId="0" applyNumberFormat="1" applyFont="1" applyBorder="1" applyAlignment="1">
      <alignment horizontal="right" vertical="center"/>
    </xf>
  </cellXfs>
  <cellStyles count="8">
    <cellStyle name="Excel Built-in Excel Built-in Excel Built-in Excel Built-in Excel Built-in Excel Built-in Excel Built-in Separador de milhares 4" xfId="6" xr:uid="{B74D78AA-F4FA-4C25-9D47-AA4AD13D45D4}"/>
    <cellStyle name="Moeda" xfId="2" builtinId="4"/>
    <cellStyle name="Normal" xfId="0" builtinId="0"/>
    <cellStyle name="Normal 2" xfId="4" xr:uid="{F202F254-90CA-471E-86C1-80DE2833DDD3}"/>
    <cellStyle name="Normal 3 3" xfId="7" xr:uid="{CEF16D34-DDD8-46AB-9CC8-7BE223C06496}"/>
    <cellStyle name="Porcentagem" xfId="3" builtinId="5"/>
    <cellStyle name="Vírgula" xfId="1" builtinId="3"/>
    <cellStyle name="Vírgula 2" xfId="5" xr:uid="{CDF951F8-EE57-45D4-9207-D161468F265C}"/>
  </cellStyles>
  <dxfs count="2">
    <dxf>
      <font>
        <condense val="0"/>
        <extend val="0"/>
        <color indexed="8"/>
      </font>
      <fill>
        <patternFill>
          <bgColor indexed="8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114300</xdr:colOff>
          <xdr:row>0</xdr:row>
          <xdr:rowOff>38100</xdr:rowOff>
        </xdr:from>
        <xdr:to>
          <xdr:col>3</xdr:col>
          <xdr:colOff>1057275</xdr:colOff>
          <xdr:row>0</xdr:row>
          <xdr:rowOff>914400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blipFill dpi="0" rotWithShape="0">
                    <a:blip xmlns:r="http://schemas.openxmlformats.org/officeDocument/2006/relationships"/>
                    <a:srcRect/>
                    <a:stretch>
                      <a:fillRect/>
                    </a:stretch>
                  </a:blip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1019175</xdr:colOff>
          <xdr:row>0</xdr:row>
          <xdr:rowOff>19050</xdr:rowOff>
        </xdr:from>
        <xdr:to>
          <xdr:col>1</xdr:col>
          <xdr:colOff>1762125</xdr:colOff>
          <xdr:row>2</xdr:row>
          <xdr:rowOff>66675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blipFill dpi="0" rotWithShape="0">
                    <a:blip xmlns:r="http://schemas.openxmlformats.org/officeDocument/2006/relationships"/>
                    <a:srcRect/>
                    <a:stretch>
                      <a:fillRect/>
                    </a:stretch>
                  </a:blip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177ED-F227-435E-9243-D2F3A1098727}">
  <dimension ref="A1:I94"/>
  <sheetViews>
    <sheetView tabSelected="1" topLeftCell="A64" zoomScaleNormal="100" workbookViewId="0">
      <selection activeCell="H83" sqref="H83"/>
    </sheetView>
  </sheetViews>
  <sheetFormatPr defaultRowHeight="15"/>
  <cols>
    <col min="1" max="1" width="5.85546875" customWidth="1"/>
    <col min="2" max="2" width="12.42578125" customWidth="1"/>
    <col min="3" max="3" width="10.140625" customWidth="1"/>
    <col min="4" max="4" width="91.42578125" customWidth="1"/>
    <col min="6" max="6" width="12.28515625" customWidth="1"/>
    <col min="7" max="7" width="11.7109375" customWidth="1"/>
    <col min="8" max="8" width="14.5703125" customWidth="1"/>
    <col min="9" max="9" width="17.7109375" customWidth="1"/>
  </cols>
  <sheetData>
    <row r="1" spans="1:9" ht="74.25" customHeight="1" thickBot="1">
      <c r="A1" s="187" t="s">
        <v>125</v>
      </c>
      <c r="B1" s="188"/>
      <c r="C1" s="188"/>
      <c r="D1" s="188"/>
      <c r="E1" s="188"/>
      <c r="F1" s="188"/>
      <c r="G1" s="188"/>
      <c r="H1" s="188"/>
      <c r="I1" s="189"/>
    </row>
    <row r="2" spans="1:9" ht="22.5" customHeight="1">
      <c r="A2" s="190" t="s">
        <v>115</v>
      </c>
      <c r="B2" s="191"/>
      <c r="C2" s="191"/>
      <c r="D2" s="191"/>
      <c r="E2" s="191"/>
      <c r="F2" s="191"/>
      <c r="G2" s="191"/>
      <c r="H2" s="191"/>
      <c r="I2" s="192"/>
    </row>
    <row r="3" spans="1:9">
      <c r="A3" s="87"/>
      <c r="B3" s="88"/>
      <c r="C3" s="88"/>
      <c r="D3" s="88"/>
      <c r="E3" s="88"/>
      <c r="F3" s="88"/>
      <c r="G3" s="88"/>
      <c r="H3" s="88"/>
      <c r="I3" s="89"/>
    </row>
    <row r="4" spans="1:9">
      <c r="A4" s="193" t="s">
        <v>116</v>
      </c>
      <c r="B4" s="194"/>
      <c r="C4" s="194"/>
      <c r="D4" s="194"/>
      <c r="E4" s="194"/>
      <c r="F4" s="194"/>
      <c r="G4" s="194"/>
      <c r="H4" s="194"/>
      <c r="I4" s="195"/>
    </row>
    <row r="5" spans="1:9" ht="20.25">
      <c r="A5" s="83" t="s">
        <v>117</v>
      </c>
      <c r="B5" s="90"/>
      <c r="C5" s="90"/>
      <c r="D5" s="91"/>
      <c r="E5" s="84"/>
      <c r="F5" s="196"/>
      <c r="G5" s="196"/>
      <c r="H5" s="196"/>
      <c r="I5" s="85"/>
    </row>
    <row r="6" spans="1:9" ht="20.25">
      <c r="A6" s="83" t="s">
        <v>123</v>
      </c>
      <c r="B6" s="90"/>
      <c r="C6" s="90"/>
      <c r="D6" s="92" t="s">
        <v>157</v>
      </c>
      <c r="E6" s="84"/>
      <c r="F6" s="86"/>
      <c r="G6" s="86"/>
      <c r="H6" s="86"/>
      <c r="I6" s="85"/>
    </row>
    <row r="7" spans="1:9">
      <c r="A7" s="197" t="s">
        <v>118</v>
      </c>
      <c r="B7" s="198"/>
      <c r="C7" s="198"/>
      <c r="D7" s="198"/>
      <c r="E7" s="93"/>
      <c r="F7" s="93"/>
      <c r="G7" s="93"/>
      <c r="H7" s="199" t="s">
        <v>155</v>
      </c>
      <c r="I7" s="200"/>
    </row>
    <row r="8" spans="1:9" ht="15.75" thickBot="1">
      <c r="A8" s="201" t="s">
        <v>124</v>
      </c>
      <c r="B8" s="202"/>
      <c r="C8" s="202"/>
      <c r="D8" s="202"/>
      <c r="E8" s="202"/>
      <c r="F8" s="202"/>
      <c r="G8" s="202"/>
      <c r="H8" s="202"/>
      <c r="I8" s="203"/>
    </row>
    <row r="9" spans="1:9" ht="26.25" thickBot="1">
      <c r="A9" s="1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3" t="s">
        <v>5</v>
      </c>
      <c r="G9" s="3" t="s">
        <v>6</v>
      </c>
      <c r="H9" s="4" t="s">
        <v>7</v>
      </c>
      <c r="I9" s="5" t="s">
        <v>8</v>
      </c>
    </row>
    <row r="10" spans="1:9" ht="15.75" thickBot="1">
      <c r="A10" s="6"/>
      <c r="B10" s="100"/>
      <c r="C10" s="100"/>
      <c r="D10" s="101"/>
      <c r="E10" s="100"/>
      <c r="F10" s="9"/>
      <c r="G10" s="9"/>
      <c r="H10" s="102"/>
      <c r="I10" s="103"/>
    </row>
    <row r="11" spans="1:9">
      <c r="A11" s="11">
        <v>1</v>
      </c>
      <c r="B11" s="12"/>
      <c r="C11" s="12"/>
      <c r="D11" s="13" t="s">
        <v>9</v>
      </c>
      <c r="E11" s="13"/>
      <c r="F11" s="14"/>
      <c r="G11" s="14"/>
      <c r="H11" s="15"/>
      <c r="I11" s="16"/>
    </row>
    <row r="12" spans="1:9" ht="51.75" customHeight="1">
      <c r="A12" s="17" t="s">
        <v>10</v>
      </c>
      <c r="B12" s="18" t="s">
        <v>11</v>
      </c>
      <c r="C12" s="19" t="s">
        <v>12</v>
      </c>
      <c r="D12" s="20" t="s">
        <v>13</v>
      </c>
      <c r="E12" s="21" t="s">
        <v>14</v>
      </c>
      <c r="F12" s="22">
        <v>1</v>
      </c>
      <c r="G12" s="22">
        <v>1224.69</v>
      </c>
      <c r="H12" s="23">
        <v>1544.82</v>
      </c>
      <c r="I12" s="24">
        <f>ROUND(F12*H12,2)</f>
        <v>1544.82</v>
      </c>
    </row>
    <row r="13" spans="1:9" ht="32.25" customHeight="1">
      <c r="A13" s="17" t="s">
        <v>15</v>
      </c>
      <c r="B13" s="18">
        <v>97633</v>
      </c>
      <c r="C13" s="19" t="s">
        <v>16</v>
      </c>
      <c r="D13" s="20" t="s">
        <v>17</v>
      </c>
      <c r="E13" s="21" t="s">
        <v>18</v>
      </c>
      <c r="F13" s="22">
        <v>136.80000000000001</v>
      </c>
      <c r="G13" s="22">
        <v>17.72</v>
      </c>
      <c r="H13" s="23">
        <v>22.35</v>
      </c>
      <c r="I13" s="24">
        <f>ROUND(F13*H13,2)</f>
        <v>3057.48</v>
      </c>
    </row>
    <row r="14" spans="1:9" ht="15.75">
      <c r="A14" s="25"/>
      <c r="B14" s="26"/>
      <c r="C14" s="26"/>
      <c r="D14" s="26"/>
      <c r="E14" s="185" t="s">
        <v>19</v>
      </c>
      <c r="F14" s="185"/>
      <c r="G14" s="185"/>
      <c r="H14" s="186"/>
      <c r="I14" s="27">
        <f>SUM(I12:I13)</f>
        <v>4602.3</v>
      </c>
    </row>
    <row r="15" spans="1:9" ht="15.75" thickBot="1">
      <c r="A15" s="28"/>
      <c r="B15" s="29"/>
      <c r="C15" s="29"/>
      <c r="D15" s="30"/>
      <c r="E15" s="31"/>
      <c r="F15" s="32"/>
      <c r="G15" s="32"/>
      <c r="H15" s="33"/>
      <c r="I15" s="34"/>
    </row>
    <row r="16" spans="1:9" ht="15.75">
      <c r="A16" s="157">
        <v>2</v>
      </c>
      <c r="B16" s="158"/>
      <c r="C16" s="158"/>
      <c r="D16" s="159" t="s">
        <v>20</v>
      </c>
      <c r="E16" s="160"/>
      <c r="F16" s="161"/>
      <c r="G16" s="161"/>
      <c r="H16" s="160"/>
      <c r="I16" s="162"/>
    </row>
    <row r="17" spans="1:9" ht="36.75" customHeight="1">
      <c r="A17" s="36" t="s">
        <v>21</v>
      </c>
      <c r="B17" s="37">
        <v>102253</v>
      </c>
      <c r="C17" s="37" t="s">
        <v>16</v>
      </c>
      <c r="D17" s="20" t="s">
        <v>22</v>
      </c>
      <c r="E17" s="38" t="s">
        <v>18</v>
      </c>
      <c r="F17" s="22">
        <v>23.58</v>
      </c>
      <c r="G17" s="22">
        <v>485.14</v>
      </c>
      <c r="H17" s="23">
        <v>611.96</v>
      </c>
      <c r="I17" s="24">
        <f>ROUND(F17*H17,2)</f>
        <v>14430.02</v>
      </c>
    </row>
    <row r="18" spans="1:9" ht="28.5" customHeight="1">
      <c r="A18" s="36" t="s">
        <v>23</v>
      </c>
      <c r="B18" s="37">
        <v>102255</v>
      </c>
      <c r="C18" s="37" t="s">
        <v>16</v>
      </c>
      <c r="D18" s="20" t="s">
        <v>24</v>
      </c>
      <c r="E18" s="38" t="s">
        <v>18</v>
      </c>
      <c r="F18" s="22">
        <v>1.03</v>
      </c>
      <c r="G18" s="22">
        <v>514.65</v>
      </c>
      <c r="H18" s="23">
        <v>649.17999999999995</v>
      </c>
      <c r="I18" s="24">
        <f>ROUND(F18*H18,2)</f>
        <v>668.66</v>
      </c>
    </row>
    <row r="19" spans="1:9" ht="16.5" thickBot="1">
      <c r="A19" s="28"/>
      <c r="B19" s="29"/>
      <c r="C19" s="29"/>
      <c r="D19" s="30"/>
      <c r="E19" s="31"/>
      <c r="F19" s="32"/>
      <c r="G19" s="32"/>
      <c r="H19" s="39" t="s">
        <v>25</v>
      </c>
      <c r="I19" s="40">
        <f>SUM(I17:I18)</f>
        <v>15098.68</v>
      </c>
    </row>
    <row r="20" spans="1:9" ht="15.75">
      <c r="A20" s="157">
        <v>3</v>
      </c>
      <c r="B20" s="163"/>
      <c r="C20" s="163"/>
      <c r="D20" s="159" t="s">
        <v>26</v>
      </c>
      <c r="E20" s="160"/>
      <c r="F20" s="161"/>
      <c r="G20" s="161"/>
      <c r="H20" s="160"/>
      <c r="I20" s="162"/>
    </row>
    <row r="21" spans="1:9" ht="24.75" customHeight="1">
      <c r="A21" s="36" t="s">
        <v>27</v>
      </c>
      <c r="B21" s="41" t="s">
        <v>152</v>
      </c>
      <c r="C21" s="37" t="s">
        <v>12</v>
      </c>
      <c r="D21" s="20" t="s">
        <v>28</v>
      </c>
      <c r="E21" s="38" t="s">
        <v>18</v>
      </c>
      <c r="F21" s="22">
        <v>1.68</v>
      </c>
      <c r="G21" s="22">
        <v>376.25</v>
      </c>
      <c r="H21" s="23">
        <v>474.6</v>
      </c>
      <c r="I21" s="24">
        <f>ROUND(F21*H21,2)</f>
        <v>797.33</v>
      </c>
    </row>
    <row r="22" spans="1:9" ht="42.75" customHeight="1">
      <c r="A22" s="36" t="s">
        <v>29</v>
      </c>
      <c r="B22" s="41" t="s">
        <v>30</v>
      </c>
      <c r="C22" s="37" t="s">
        <v>12</v>
      </c>
      <c r="D22" s="20" t="s">
        <v>31</v>
      </c>
      <c r="E22" s="38" t="s">
        <v>32</v>
      </c>
      <c r="F22" s="22">
        <v>8</v>
      </c>
      <c r="G22" s="22">
        <v>334.65</v>
      </c>
      <c r="H22" s="23">
        <v>422.13</v>
      </c>
      <c r="I22" s="24">
        <f>ROUND(F22*H22,2)</f>
        <v>3377.04</v>
      </c>
    </row>
    <row r="23" spans="1:9" ht="15.75">
      <c r="A23" s="204" t="s">
        <v>33</v>
      </c>
      <c r="B23" s="205"/>
      <c r="C23" s="205"/>
      <c r="D23" s="205"/>
      <c r="E23" s="205"/>
      <c r="F23" s="205"/>
      <c r="G23" s="205"/>
      <c r="H23" s="206"/>
      <c r="I23" s="40">
        <f>SUM(I21:I22)</f>
        <v>4174.37</v>
      </c>
    </row>
    <row r="24" spans="1:9">
      <c r="A24" s="164">
        <v>4</v>
      </c>
      <c r="B24" s="165"/>
      <c r="C24" s="165"/>
      <c r="D24" s="166" t="s">
        <v>34</v>
      </c>
      <c r="E24" s="167"/>
      <c r="F24" s="168">
        <v>0</v>
      </c>
      <c r="G24" s="168"/>
      <c r="H24" s="169"/>
      <c r="I24" s="170"/>
    </row>
    <row r="25" spans="1:9" ht="33" customHeight="1">
      <c r="A25" s="36" t="s">
        <v>35</v>
      </c>
      <c r="B25" s="37">
        <v>102162</v>
      </c>
      <c r="C25" s="37" t="s">
        <v>16</v>
      </c>
      <c r="D25" s="20" t="s">
        <v>36</v>
      </c>
      <c r="E25" s="38" t="s">
        <v>18</v>
      </c>
      <c r="F25" s="22">
        <v>1.69</v>
      </c>
      <c r="G25" s="22">
        <v>263.99</v>
      </c>
      <c r="H25" s="23">
        <v>333</v>
      </c>
      <c r="I25" s="24">
        <f>ROUND(F25*H25,2)</f>
        <v>562.77</v>
      </c>
    </row>
    <row r="26" spans="1:9" ht="29.25" customHeight="1">
      <c r="A26" s="36" t="s">
        <v>37</v>
      </c>
      <c r="B26" s="37">
        <v>11186</v>
      </c>
      <c r="C26" s="37" t="s">
        <v>16</v>
      </c>
      <c r="D26" s="20" t="s">
        <v>38</v>
      </c>
      <c r="E26" s="38" t="s">
        <v>18</v>
      </c>
      <c r="F26" s="22">
        <v>3.6</v>
      </c>
      <c r="G26" s="22">
        <v>401.33</v>
      </c>
      <c r="H26" s="23">
        <v>506.24</v>
      </c>
      <c r="I26" s="24">
        <f>ROUND(F26*H26,2)</f>
        <v>1822.46</v>
      </c>
    </row>
    <row r="27" spans="1:9" ht="15.75" thickBot="1">
      <c r="A27" s="28"/>
      <c r="B27" s="29"/>
      <c r="C27" s="29"/>
      <c r="D27" s="30"/>
      <c r="E27" s="31"/>
      <c r="F27" s="32"/>
      <c r="G27" s="32"/>
      <c r="H27" s="33"/>
      <c r="I27" s="34"/>
    </row>
    <row r="28" spans="1:9" ht="15.75">
      <c r="A28" s="25"/>
      <c r="B28" s="26"/>
      <c r="C28" s="26"/>
      <c r="D28" s="26"/>
      <c r="E28" s="185" t="s">
        <v>39</v>
      </c>
      <c r="F28" s="185"/>
      <c r="G28" s="185"/>
      <c r="H28" s="186"/>
      <c r="I28" s="27">
        <f>SUM(I25:I27)</f>
        <v>2385.23</v>
      </c>
    </row>
    <row r="29" spans="1:9" ht="15.75" thickBot="1">
      <c r="A29" s="28"/>
      <c r="B29" s="29"/>
      <c r="C29" s="29"/>
      <c r="D29" s="30"/>
      <c r="E29" s="31"/>
      <c r="F29" s="32"/>
      <c r="G29" s="32"/>
      <c r="H29" s="33"/>
      <c r="I29" s="34"/>
    </row>
    <row r="30" spans="1:9" ht="15.75">
      <c r="A30" s="157">
        <v>5</v>
      </c>
      <c r="B30" s="163"/>
      <c r="C30" s="163"/>
      <c r="D30" s="159" t="s">
        <v>40</v>
      </c>
      <c r="E30" s="160"/>
      <c r="F30" s="161"/>
      <c r="G30" s="161"/>
      <c r="H30" s="160"/>
      <c r="I30" s="162"/>
    </row>
    <row r="31" spans="1:9" ht="25.5" customHeight="1">
      <c r="A31" s="36" t="s">
        <v>41</v>
      </c>
      <c r="B31" s="37" t="s">
        <v>42</v>
      </c>
      <c r="C31" s="37" t="s">
        <v>12</v>
      </c>
      <c r="D31" s="20" t="s">
        <v>43</v>
      </c>
      <c r="E31" s="43" t="s">
        <v>18</v>
      </c>
      <c r="F31" s="44">
        <v>43</v>
      </c>
      <c r="G31" s="44">
        <v>22.34</v>
      </c>
      <c r="H31" s="45">
        <v>28.18</v>
      </c>
      <c r="I31" s="46">
        <f>ROUND(F31*H31,2)</f>
        <v>1211.74</v>
      </c>
    </row>
    <row r="32" spans="1:9" ht="50.25" customHeight="1">
      <c r="A32" s="36" t="s">
        <v>44</v>
      </c>
      <c r="B32" s="37">
        <v>87265</v>
      </c>
      <c r="C32" s="37" t="s">
        <v>16</v>
      </c>
      <c r="D32" s="20" t="s">
        <v>45</v>
      </c>
      <c r="E32" s="38" t="s">
        <v>18</v>
      </c>
      <c r="F32" s="22">
        <v>100.8</v>
      </c>
      <c r="G32" s="22">
        <v>54.98</v>
      </c>
      <c r="H32" s="23">
        <v>69.349999999999994</v>
      </c>
      <c r="I32" s="80">
        <f>ROUND(F32*H32,2)</f>
        <v>6990.48</v>
      </c>
    </row>
    <row r="33" spans="1:9" ht="15.75">
      <c r="A33" s="25"/>
      <c r="B33" s="26"/>
      <c r="C33" s="26"/>
      <c r="D33" s="26"/>
      <c r="E33" s="185" t="s">
        <v>46</v>
      </c>
      <c r="F33" s="185"/>
      <c r="G33" s="185"/>
      <c r="H33" s="186"/>
      <c r="I33" s="47">
        <f>SUM(I31:I32)</f>
        <v>8202.2199999999993</v>
      </c>
    </row>
    <row r="34" spans="1:9" ht="15.75" thickBot="1">
      <c r="A34" s="28"/>
      <c r="B34" s="29"/>
      <c r="C34" s="29"/>
      <c r="D34" s="30"/>
      <c r="E34" s="31"/>
      <c r="F34" s="32"/>
      <c r="G34" s="32"/>
      <c r="H34" s="33"/>
      <c r="I34" s="48"/>
    </row>
    <row r="35" spans="1:9">
      <c r="A35" s="180">
        <v>6</v>
      </c>
      <c r="B35" s="175"/>
      <c r="C35" s="175"/>
      <c r="D35" s="179" t="s">
        <v>47</v>
      </c>
      <c r="E35" s="176"/>
      <c r="F35" s="177"/>
      <c r="G35" s="177"/>
      <c r="H35" s="176"/>
      <c r="I35" s="178"/>
    </row>
    <row r="36" spans="1:9">
      <c r="A36" s="49"/>
      <c r="B36" s="37"/>
      <c r="C36" s="37"/>
      <c r="D36" s="42"/>
      <c r="E36" s="38"/>
      <c r="F36" s="22">
        <v>0</v>
      </c>
      <c r="G36" s="22"/>
      <c r="H36" s="50"/>
      <c r="I36" s="51"/>
    </row>
    <row r="37" spans="1:9" ht="33.75" customHeight="1">
      <c r="A37" s="36" t="s">
        <v>48</v>
      </c>
      <c r="B37" s="41">
        <v>98547</v>
      </c>
      <c r="C37" s="37" t="s">
        <v>16</v>
      </c>
      <c r="D37" s="20" t="s">
        <v>49</v>
      </c>
      <c r="E37" s="38" t="s">
        <v>18</v>
      </c>
      <c r="F37" s="22">
        <v>26.1</v>
      </c>
      <c r="G37" s="22">
        <v>173.33</v>
      </c>
      <c r="H37" s="23">
        <v>218.64</v>
      </c>
      <c r="I37" s="24">
        <f>ROUND(F37*H37,2)</f>
        <v>5706.5</v>
      </c>
    </row>
    <row r="38" spans="1:9" ht="36" customHeight="1">
      <c r="A38" s="36" t="s">
        <v>50</v>
      </c>
      <c r="B38" s="37">
        <v>87260</v>
      </c>
      <c r="C38" s="37" t="s">
        <v>16</v>
      </c>
      <c r="D38" s="20" t="s">
        <v>114</v>
      </c>
      <c r="E38" s="38" t="s">
        <v>18</v>
      </c>
      <c r="F38" s="22">
        <v>36</v>
      </c>
      <c r="G38" s="22">
        <v>123.98</v>
      </c>
      <c r="H38" s="23">
        <v>156.38999999999999</v>
      </c>
      <c r="I38" s="24">
        <f>ROUND(F38*H38,2)</f>
        <v>5630.04</v>
      </c>
    </row>
    <row r="39" spans="1:9" ht="33.75" customHeight="1">
      <c r="A39" s="36" t="s">
        <v>51</v>
      </c>
      <c r="B39" s="37">
        <v>94995</v>
      </c>
      <c r="C39" s="37" t="s">
        <v>16</v>
      </c>
      <c r="D39" s="20" t="s">
        <v>52</v>
      </c>
      <c r="E39" s="38" t="s">
        <v>18</v>
      </c>
      <c r="F39" s="22">
        <v>135.4</v>
      </c>
      <c r="G39" s="22">
        <v>109.77</v>
      </c>
      <c r="H39" s="23">
        <v>138.46</v>
      </c>
      <c r="I39" s="24">
        <f>ROUND(F39*H39,2)</f>
        <v>18747.48</v>
      </c>
    </row>
    <row r="40" spans="1:9" ht="15.75">
      <c r="A40" s="25"/>
      <c r="B40" s="26"/>
      <c r="C40" s="26"/>
      <c r="D40" s="26"/>
      <c r="E40" s="185" t="s">
        <v>53</v>
      </c>
      <c r="F40" s="185"/>
      <c r="G40" s="185"/>
      <c r="H40" s="186"/>
      <c r="I40" s="47">
        <f>SUM(I37:I39)</f>
        <v>30084.02</v>
      </c>
    </row>
    <row r="41" spans="1:9" ht="15.75" thickBot="1">
      <c r="A41" s="28"/>
      <c r="B41" s="29"/>
      <c r="C41" s="29"/>
      <c r="D41" s="30"/>
      <c r="E41" s="31"/>
      <c r="F41" s="32"/>
      <c r="G41" s="32"/>
      <c r="H41" s="33"/>
      <c r="I41" s="48"/>
    </row>
    <row r="42" spans="1:9" ht="15.75">
      <c r="A42" s="157">
        <v>7</v>
      </c>
      <c r="B42" s="158"/>
      <c r="C42" s="158"/>
      <c r="D42" s="159" t="s">
        <v>54</v>
      </c>
      <c r="E42" s="160"/>
      <c r="F42" s="161"/>
      <c r="G42" s="161"/>
      <c r="H42" s="160"/>
      <c r="I42" s="162"/>
    </row>
    <row r="43" spans="1:9" ht="30" customHeight="1">
      <c r="A43" s="36" t="s">
        <v>55</v>
      </c>
      <c r="B43" s="81" t="s">
        <v>56</v>
      </c>
      <c r="C43" s="37" t="s">
        <v>12</v>
      </c>
      <c r="D43" s="82" t="s">
        <v>57</v>
      </c>
      <c r="E43" s="43" t="s">
        <v>18</v>
      </c>
      <c r="F43" s="44">
        <v>43</v>
      </c>
      <c r="G43" s="44">
        <v>24.5</v>
      </c>
      <c r="H43" s="45">
        <v>30.9</v>
      </c>
      <c r="I43" s="46">
        <f>ROUND(F43*H43,2)</f>
        <v>1328.7</v>
      </c>
    </row>
    <row r="44" spans="1:9" ht="26.25">
      <c r="A44" s="36" t="s">
        <v>58</v>
      </c>
      <c r="B44" s="52" t="s">
        <v>59</v>
      </c>
      <c r="C44" s="37" t="s">
        <v>12</v>
      </c>
      <c r="D44" s="82" t="s">
        <v>60</v>
      </c>
      <c r="E44" s="43" t="s">
        <v>18</v>
      </c>
      <c r="F44" s="44">
        <v>2824.75</v>
      </c>
      <c r="G44" s="44">
        <v>12.76</v>
      </c>
      <c r="H44" s="45">
        <v>16.09</v>
      </c>
      <c r="I44" s="46">
        <f t="shared" ref="I44:I50" si="0">ROUND(F44*H44,2)</f>
        <v>45450.23</v>
      </c>
    </row>
    <row r="45" spans="1:9" ht="27.75" customHeight="1">
      <c r="A45" s="36" t="s">
        <v>61</v>
      </c>
      <c r="B45" s="81" t="s">
        <v>62</v>
      </c>
      <c r="C45" s="37" t="s">
        <v>12</v>
      </c>
      <c r="D45" s="82" t="s">
        <v>63</v>
      </c>
      <c r="E45" s="43" t="s">
        <v>18</v>
      </c>
      <c r="F45" s="44">
        <v>1370.11</v>
      </c>
      <c r="G45" s="44">
        <v>12.34</v>
      </c>
      <c r="H45" s="45">
        <v>15.57</v>
      </c>
      <c r="I45" s="46">
        <f t="shared" si="0"/>
        <v>21332.61</v>
      </c>
    </row>
    <row r="46" spans="1:9" ht="26.25">
      <c r="A46" s="36" t="s">
        <v>64</v>
      </c>
      <c r="B46" s="52" t="s">
        <v>65</v>
      </c>
      <c r="C46" s="37" t="s">
        <v>12</v>
      </c>
      <c r="D46" s="82" t="s">
        <v>66</v>
      </c>
      <c r="E46" s="43" t="s">
        <v>18</v>
      </c>
      <c r="F46" s="44">
        <v>1429.14</v>
      </c>
      <c r="G46" s="44">
        <v>19.63</v>
      </c>
      <c r="H46" s="45">
        <v>24.76</v>
      </c>
      <c r="I46" s="46">
        <f t="shared" si="0"/>
        <v>35385.51</v>
      </c>
    </row>
    <row r="47" spans="1:9" ht="15.75">
      <c r="A47" s="36" t="s">
        <v>67</v>
      </c>
      <c r="B47" s="52" t="s">
        <v>59</v>
      </c>
      <c r="C47" s="37" t="s">
        <v>12</v>
      </c>
      <c r="D47" s="53" t="s">
        <v>68</v>
      </c>
      <c r="E47" s="43" t="s">
        <v>18</v>
      </c>
      <c r="F47" s="44">
        <v>1166.4000000000001</v>
      </c>
      <c r="G47" s="44">
        <v>12.76</v>
      </c>
      <c r="H47" s="45">
        <v>16.09</v>
      </c>
      <c r="I47" s="46">
        <f t="shared" si="0"/>
        <v>18767.38</v>
      </c>
    </row>
    <row r="48" spans="1:9" ht="23.25" customHeight="1">
      <c r="A48" s="36" t="s">
        <v>69</v>
      </c>
      <c r="B48" s="52" t="s">
        <v>70</v>
      </c>
      <c r="C48" s="37" t="s">
        <v>12</v>
      </c>
      <c r="D48" s="54" t="s">
        <v>71</v>
      </c>
      <c r="E48" s="43" t="s">
        <v>18</v>
      </c>
      <c r="F48" s="55">
        <v>100.08</v>
      </c>
      <c r="G48" s="55">
        <v>20.25</v>
      </c>
      <c r="H48" s="45">
        <v>25.54</v>
      </c>
      <c r="I48" s="46">
        <f t="shared" si="0"/>
        <v>2556.04</v>
      </c>
    </row>
    <row r="49" spans="1:9" ht="30" customHeight="1">
      <c r="A49" s="36" t="s">
        <v>72</v>
      </c>
      <c r="B49" s="52">
        <v>100741</v>
      </c>
      <c r="C49" s="56" t="s">
        <v>16</v>
      </c>
      <c r="D49" s="57" t="s">
        <v>73</v>
      </c>
      <c r="E49" s="43" t="s">
        <v>18</v>
      </c>
      <c r="F49" s="44">
        <v>126.39</v>
      </c>
      <c r="G49" s="44">
        <v>21.32</v>
      </c>
      <c r="H49" s="45">
        <v>26.89</v>
      </c>
      <c r="I49" s="46">
        <f t="shared" si="0"/>
        <v>3398.63</v>
      </c>
    </row>
    <row r="50" spans="1:9" ht="28.5" customHeight="1" thickBot="1">
      <c r="A50" s="36" t="s">
        <v>74</v>
      </c>
      <c r="B50" s="81" t="s">
        <v>75</v>
      </c>
      <c r="C50" s="29" t="s">
        <v>12</v>
      </c>
      <c r="D50" s="57" t="s">
        <v>76</v>
      </c>
      <c r="E50" s="43" t="s">
        <v>18</v>
      </c>
      <c r="F50" s="44">
        <v>576.69000000000005</v>
      </c>
      <c r="G50" s="44">
        <v>9.6300000000000008</v>
      </c>
      <c r="H50" s="45">
        <v>12.15</v>
      </c>
      <c r="I50" s="46">
        <f t="shared" si="0"/>
        <v>7006.78</v>
      </c>
    </row>
    <row r="51" spans="1:9" ht="15.75">
      <c r="A51" s="25"/>
      <c r="B51" s="26"/>
      <c r="C51" s="26"/>
      <c r="D51" s="26"/>
      <c r="E51" s="185" t="s">
        <v>77</v>
      </c>
      <c r="F51" s="185"/>
      <c r="G51" s="185"/>
      <c r="H51" s="186"/>
      <c r="I51" s="27">
        <f>SUM(I43:I50)</f>
        <v>135225.88000000003</v>
      </c>
    </row>
    <row r="52" spans="1:9" ht="15.75" thickBot="1">
      <c r="A52" s="28"/>
      <c r="B52" s="29"/>
      <c r="C52" s="29"/>
      <c r="D52" s="30"/>
      <c r="E52" s="31"/>
      <c r="F52" s="32"/>
      <c r="G52" s="32"/>
      <c r="H52" s="33"/>
      <c r="I52" s="48"/>
    </row>
    <row r="53" spans="1:9" ht="15.75">
      <c r="A53" s="157">
        <v>8</v>
      </c>
      <c r="B53" s="158"/>
      <c r="C53" s="158"/>
      <c r="D53" s="159" t="s">
        <v>153</v>
      </c>
      <c r="E53" s="160"/>
      <c r="F53" s="161"/>
      <c r="G53" s="161"/>
      <c r="H53" s="160"/>
      <c r="I53" s="162"/>
    </row>
    <row r="54" spans="1:9" ht="33.75" customHeight="1">
      <c r="A54" s="17" t="s">
        <v>78</v>
      </c>
      <c r="B54" s="18">
        <v>95470</v>
      </c>
      <c r="C54" s="18" t="s">
        <v>16</v>
      </c>
      <c r="D54" s="58" t="s">
        <v>79</v>
      </c>
      <c r="E54" s="21" t="s">
        <v>14</v>
      </c>
      <c r="F54" s="22">
        <v>8</v>
      </c>
      <c r="G54" s="22">
        <v>296.14999999999998</v>
      </c>
      <c r="H54" s="23">
        <v>373.56</v>
      </c>
      <c r="I54" s="24">
        <f>ROUND(F54*H54,2)</f>
        <v>2988.48</v>
      </c>
    </row>
    <row r="55" spans="1:9" ht="26.25" customHeight="1">
      <c r="A55" s="17" t="s">
        <v>80</v>
      </c>
      <c r="B55" s="59">
        <v>99635</v>
      </c>
      <c r="C55" s="18" t="s">
        <v>16</v>
      </c>
      <c r="D55" s="58" t="s">
        <v>81</v>
      </c>
      <c r="E55" s="21" t="s">
        <v>14</v>
      </c>
      <c r="F55" s="22">
        <v>8</v>
      </c>
      <c r="G55" s="22">
        <v>279.20999999999998</v>
      </c>
      <c r="H55" s="23">
        <v>352.19</v>
      </c>
      <c r="I55" s="24">
        <f t="shared" ref="I55:I62" si="1">ROUND(F55*H55,2)</f>
        <v>2817.52</v>
      </c>
    </row>
    <row r="56" spans="1:9" ht="39.75" customHeight="1">
      <c r="A56" s="17" t="s">
        <v>82</v>
      </c>
      <c r="B56" s="18" t="s">
        <v>83</v>
      </c>
      <c r="C56" s="18" t="s">
        <v>12</v>
      </c>
      <c r="D56" s="60" t="s">
        <v>84</v>
      </c>
      <c r="E56" s="21" t="s">
        <v>14</v>
      </c>
      <c r="F56" s="22">
        <v>8</v>
      </c>
      <c r="G56" s="22">
        <v>291.16000000000003</v>
      </c>
      <c r="H56" s="23">
        <v>367.27</v>
      </c>
      <c r="I56" s="24">
        <f t="shared" si="1"/>
        <v>2938.16</v>
      </c>
    </row>
    <row r="57" spans="1:9" ht="31.5" customHeight="1">
      <c r="A57" s="17" t="s">
        <v>85</v>
      </c>
      <c r="B57" s="18">
        <v>100858</v>
      </c>
      <c r="C57" s="18" t="s">
        <v>16</v>
      </c>
      <c r="D57" s="58" t="s">
        <v>86</v>
      </c>
      <c r="E57" s="21" t="s">
        <v>87</v>
      </c>
      <c r="F57" s="22">
        <v>3</v>
      </c>
      <c r="G57" s="22">
        <v>629.25</v>
      </c>
      <c r="H57" s="23">
        <v>793.74</v>
      </c>
      <c r="I57" s="24">
        <f t="shared" si="1"/>
        <v>2381.2199999999998</v>
      </c>
    </row>
    <row r="58" spans="1:9" ht="28.5" customHeight="1">
      <c r="A58" s="17" t="s">
        <v>88</v>
      </c>
      <c r="B58" s="18" t="s">
        <v>89</v>
      </c>
      <c r="C58" s="18" t="s">
        <v>12</v>
      </c>
      <c r="D58" s="58" t="s">
        <v>90</v>
      </c>
      <c r="E58" s="21" t="s">
        <v>14</v>
      </c>
      <c r="F58" s="22">
        <v>4</v>
      </c>
      <c r="G58" s="22">
        <v>168.11</v>
      </c>
      <c r="H58" s="23">
        <v>212.05</v>
      </c>
      <c r="I58" s="24">
        <f t="shared" si="1"/>
        <v>848.2</v>
      </c>
    </row>
    <row r="59" spans="1:9">
      <c r="A59" s="17" t="s">
        <v>91</v>
      </c>
      <c r="B59" s="18" t="s">
        <v>92</v>
      </c>
      <c r="C59" s="61" t="s">
        <v>12</v>
      </c>
      <c r="D59" s="104" t="s">
        <v>93</v>
      </c>
      <c r="E59" s="21" t="s">
        <v>14</v>
      </c>
      <c r="F59" s="22">
        <v>8</v>
      </c>
      <c r="G59" s="22">
        <v>50.83</v>
      </c>
      <c r="H59" s="23">
        <v>64.12</v>
      </c>
      <c r="I59" s="24">
        <f t="shared" si="1"/>
        <v>512.96</v>
      </c>
    </row>
    <row r="60" spans="1:9" ht="27" customHeight="1">
      <c r="A60" s="17" t="s">
        <v>94</v>
      </c>
      <c r="B60" s="62" t="s">
        <v>95</v>
      </c>
      <c r="C60" s="59" t="s">
        <v>12</v>
      </c>
      <c r="D60" s="58" t="s">
        <v>96</v>
      </c>
      <c r="E60" s="21" t="s">
        <v>14</v>
      </c>
      <c r="F60" s="22">
        <v>2</v>
      </c>
      <c r="G60" s="22">
        <v>165.47</v>
      </c>
      <c r="H60" s="23">
        <v>208.72</v>
      </c>
      <c r="I60" s="24">
        <f t="shared" si="1"/>
        <v>417.44</v>
      </c>
    </row>
    <row r="61" spans="1:9" ht="45" customHeight="1">
      <c r="A61" s="17" t="s">
        <v>97</v>
      </c>
      <c r="B61" s="18" t="s">
        <v>98</v>
      </c>
      <c r="C61" s="18" t="s">
        <v>99</v>
      </c>
      <c r="D61" s="58" t="s">
        <v>100</v>
      </c>
      <c r="E61" s="21" t="s">
        <v>14</v>
      </c>
      <c r="F61" s="22">
        <v>8</v>
      </c>
      <c r="G61" s="22">
        <v>325.31</v>
      </c>
      <c r="H61" s="23">
        <v>410.35</v>
      </c>
      <c r="I61" s="24">
        <f t="shared" si="1"/>
        <v>3282.8</v>
      </c>
    </row>
    <row r="62" spans="1:9" ht="25.5" customHeight="1">
      <c r="A62" s="17" t="s">
        <v>101</v>
      </c>
      <c r="B62" s="18">
        <v>89710</v>
      </c>
      <c r="C62" s="18" t="s">
        <v>16</v>
      </c>
      <c r="D62" s="63" t="s">
        <v>102</v>
      </c>
      <c r="E62" s="21" t="s">
        <v>14</v>
      </c>
      <c r="F62" s="22">
        <v>2</v>
      </c>
      <c r="G62" s="22">
        <v>12.8</v>
      </c>
      <c r="H62" s="23">
        <v>16.14</v>
      </c>
      <c r="I62" s="24">
        <f t="shared" si="1"/>
        <v>32.28</v>
      </c>
    </row>
    <row r="63" spans="1:9" ht="15.75">
      <c r="A63" s="182" t="s">
        <v>103</v>
      </c>
      <c r="B63" s="183"/>
      <c r="C63" s="183"/>
      <c r="D63" s="183"/>
      <c r="E63" s="183"/>
      <c r="F63" s="183"/>
      <c r="G63" s="183"/>
      <c r="H63" s="184"/>
      <c r="I63" s="35">
        <f>SUM(I54:I62)</f>
        <v>16219.060000000003</v>
      </c>
    </row>
    <row r="64" spans="1:9" ht="15.75">
      <c r="A64" s="157">
        <v>9</v>
      </c>
      <c r="B64" s="158"/>
      <c r="C64" s="158"/>
      <c r="D64" s="159" t="s">
        <v>104</v>
      </c>
      <c r="E64" s="160"/>
      <c r="F64" s="161"/>
      <c r="G64" s="161"/>
      <c r="H64" s="160"/>
      <c r="I64" s="162"/>
    </row>
    <row r="65" spans="1:9" ht="39.75" customHeight="1">
      <c r="A65" s="36" t="s">
        <v>105</v>
      </c>
      <c r="B65" s="18" t="s">
        <v>106</v>
      </c>
      <c r="C65" s="18" t="s">
        <v>12</v>
      </c>
      <c r="D65" s="20" t="s">
        <v>107</v>
      </c>
      <c r="E65" s="21" t="s">
        <v>18</v>
      </c>
      <c r="F65" s="22">
        <v>3.6</v>
      </c>
      <c r="G65" s="22">
        <v>325.73</v>
      </c>
      <c r="H65" s="23">
        <v>410.88</v>
      </c>
      <c r="I65" s="24">
        <f>ROUND(F65*H65,2)</f>
        <v>1479.17</v>
      </c>
    </row>
    <row r="66" spans="1:9" ht="34.5" customHeight="1">
      <c r="A66" s="36" t="s">
        <v>108</v>
      </c>
      <c r="B66" s="18" t="s">
        <v>109</v>
      </c>
      <c r="C66" s="18" t="s">
        <v>12</v>
      </c>
      <c r="D66" s="20" t="s">
        <v>110</v>
      </c>
      <c r="E66" s="21" t="s">
        <v>111</v>
      </c>
      <c r="F66" s="22">
        <v>7.2</v>
      </c>
      <c r="G66" s="22">
        <v>36.909999999999997</v>
      </c>
      <c r="H66" s="23">
        <v>46.56</v>
      </c>
      <c r="I66" s="24">
        <f>ROUND(F66*H66,2)</f>
        <v>335.23</v>
      </c>
    </row>
    <row r="67" spans="1:9" ht="34.5" customHeight="1">
      <c r="A67" s="37"/>
      <c r="B67" s="18"/>
      <c r="C67" s="18" t="s">
        <v>99</v>
      </c>
      <c r="D67" s="20" t="s">
        <v>154</v>
      </c>
      <c r="E67" s="21" t="s">
        <v>18</v>
      </c>
      <c r="F67" s="22">
        <v>36</v>
      </c>
      <c r="G67" s="22">
        <v>260</v>
      </c>
      <c r="H67" s="23">
        <v>327.96</v>
      </c>
      <c r="I67" s="24">
        <f>ROUND(F67*H67,2)</f>
        <v>11806.56</v>
      </c>
    </row>
    <row r="68" spans="1:9" ht="15.75">
      <c r="A68" s="25"/>
      <c r="B68" s="26"/>
      <c r="C68" s="26"/>
      <c r="D68" s="26"/>
      <c r="E68" s="185" t="s">
        <v>112</v>
      </c>
      <c r="F68" s="185"/>
      <c r="G68" s="185"/>
      <c r="H68" s="186"/>
      <c r="I68" s="27">
        <f>SUM(I65:I67)</f>
        <v>13620.96</v>
      </c>
    </row>
    <row r="69" spans="1:9" ht="15.75">
      <c r="A69" s="171">
        <v>10</v>
      </c>
      <c r="B69" s="172"/>
      <c r="C69" s="172"/>
      <c r="D69" s="166" t="s">
        <v>119</v>
      </c>
      <c r="E69" s="173"/>
      <c r="F69" s="173"/>
      <c r="G69" s="173"/>
      <c r="H69" s="173"/>
      <c r="I69" s="174"/>
    </row>
    <row r="70" spans="1:9">
      <c r="A70" s="105">
        <v>10.1</v>
      </c>
      <c r="B70" s="96" t="s">
        <v>121</v>
      </c>
      <c r="C70" s="96" t="s">
        <v>12</v>
      </c>
      <c r="D70" s="96" t="s">
        <v>120</v>
      </c>
      <c r="E70" s="98" t="s">
        <v>18</v>
      </c>
      <c r="F70" s="99">
        <v>1484</v>
      </c>
      <c r="G70" s="99">
        <v>5.86</v>
      </c>
      <c r="H70" s="97">
        <v>7.39</v>
      </c>
      <c r="I70" s="152">
        <f>ROUND(F70*H70,2)</f>
        <v>10966.76</v>
      </c>
    </row>
    <row r="71" spans="1:9" ht="15.75">
      <c r="A71" s="106"/>
      <c r="B71" s="94"/>
      <c r="C71" s="94"/>
      <c r="D71" s="94"/>
      <c r="E71" s="95"/>
      <c r="F71" s="95"/>
      <c r="G71" s="181" t="s">
        <v>122</v>
      </c>
      <c r="H71" s="181"/>
      <c r="I71" s="27">
        <f>I70</f>
        <v>10966.76</v>
      </c>
    </row>
    <row r="72" spans="1:9" ht="15.75" thickBot="1">
      <c r="A72" s="64"/>
      <c r="B72" s="65"/>
      <c r="C72" s="65"/>
      <c r="D72" s="66"/>
      <c r="E72" s="67"/>
      <c r="F72" s="68"/>
      <c r="G72" s="68"/>
      <c r="H72" s="69"/>
      <c r="I72" s="34"/>
    </row>
    <row r="73" spans="1:9">
      <c r="A73" s="6"/>
      <c r="B73" s="100"/>
      <c r="C73" s="100"/>
      <c r="D73" s="101"/>
      <c r="E73" s="107"/>
      <c r="F73" s="70"/>
      <c r="G73" s="70"/>
      <c r="H73" s="108"/>
      <c r="I73" s="71"/>
    </row>
    <row r="74" spans="1:9" ht="16.5" thickBot="1">
      <c r="A74" s="72"/>
      <c r="B74" s="73"/>
      <c r="C74" s="73"/>
      <c r="D74" s="74" t="s">
        <v>113</v>
      </c>
      <c r="E74" s="75"/>
      <c r="F74" s="75"/>
      <c r="G74" s="75"/>
      <c r="H74" s="76"/>
      <c r="I74" s="77">
        <f>I14+I19+I23+I28+I33+I40+I51+I68+I63+I71</f>
        <v>240579.48</v>
      </c>
    </row>
    <row r="75" spans="1:9">
      <c r="A75" s="78"/>
      <c r="B75" s="78"/>
      <c r="C75" s="78"/>
      <c r="D75" s="8"/>
      <c r="E75" s="7"/>
      <c r="F75" s="79"/>
      <c r="G75" s="79"/>
      <c r="H75" s="10"/>
      <c r="I75" s="10"/>
    </row>
    <row r="76" spans="1:9">
      <c r="A76" s="78"/>
      <c r="B76" s="78"/>
      <c r="C76" s="78"/>
      <c r="D76" s="8"/>
      <c r="E76" s="7"/>
      <c r="F76" s="79"/>
      <c r="G76" s="79"/>
      <c r="H76" s="10"/>
      <c r="I76" s="156"/>
    </row>
    <row r="77" spans="1:9">
      <c r="A77" s="78"/>
      <c r="B77" s="78"/>
      <c r="C77" s="78"/>
      <c r="D77" s="8"/>
      <c r="E77" s="7"/>
      <c r="F77" s="79"/>
      <c r="G77" s="79"/>
      <c r="H77" s="10"/>
      <c r="I77" s="10"/>
    </row>
    <row r="78" spans="1:9">
      <c r="A78" s="78"/>
      <c r="B78" s="78"/>
      <c r="C78" s="78"/>
      <c r="D78" s="8"/>
      <c r="E78" s="7"/>
      <c r="F78" s="79"/>
      <c r="G78" s="79"/>
      <c r="H78" s="10"/>
      <c r="I78" s="10"/>
    </row>
    <row r="79" spans="1:9">
      <c r="A79" s="78"/>
      <c r="B79" s="78"/>
      <c r="C79" s="78"/>
      <c r="D79" s="8"/>
      <c r="E79" s="7"/>
      <c r="F79" s="79"/>
      <c r="G79" s="79"/>
      <c r="H79" s="10"/>
      <c r="I79" s="10"/>
    </row>
    <row r="80" spans="1:9">
      <c r="A80" s="78"/>
      <c r="B80" s="78"/>
      <c r="C80" s="78"/>
      <c r="D80" s="8"/>
      <c r="E80" s="7"/>
      <c r="F80" s="79"/>
      <c r="G80" s="79"/>
      <c r="H80" s="10"/>
      <c r="I80" s="10"/>
    </row>
    <row r="81" spans="1:9">
      <c r="A81" s="78"/>
      <c r="B81" s="78"/>
      <c r="C81" s="78"/>
      <c r="D81" s="8"/>
      <c r="E81" s="7"/>
      <c r="F81" s="79"/>
      <c r="G81" s="79"/>
      <c r="H81" s="10"/>
      <c r="I81" s="10"/>
    </row>
    <row r="82" spans="1:9">
      <c r="A82" s="78"/>
      <c r="B82" s="78"/>
      <c r="C82" s="78"/>
      <c r="D82" s="8"/>
      <c r="E82" s="7"/>
      <c r="F82" s="79"/>
      <c r="G82" s="79"/>
      <c r="H82" s="10"/>
      <c r="I82" s="10"/>
    </row>
    <row r="83" spans="1:9">
      <c r="A83" s="78"/>
      <c r="B83" s="78"/>
      <c r="C83" s="78"/>
      <c r="D83" s="8"/>
      <c r="E83" s="7"/>
      <c r="F83" s="79"/>
      <c r="G83" s="79"/>
      <c r="H83" s="10"/>
      <c r="I83" s="10"/>
    </row>
    <row r="84" spans="1:9">
      <c r="A84" s="78"/>
      <c r="B84" s="78"/>
      <c r="C84" s="78"/>
      <c r="D84" s="8"/>
      <c r="E84" s="7"/>
      <c r="F84" s="79"/>
      <c r="G84" s="79"/>
      <c r="H84" s="10"/>
      <c r="I84" s="10"/>
    </row>
    <row r="85" spans="1:9">
      <c r="A85" s="78"/>
      <c r="B85" s="78"/>
      <c r="C85" s="78"/>
      <c r="D85" s="8"/>
      <c r="E85" s="7"/>
      <c r="F85" s="79"/>
      <c r="G85" s="79"/>
      <c r="H85" s="10"/>
      <c r="I85" s="10"/>
    </row>
    <row r="86" spans="1:9">
      <c r="A86" s="78"/>
      <c r="B86" s="78"/>
      <c r="C86" s="78"/>
      <c r="D86" s="8"/>
      <c r="E86" s="7"/>
      <c r="F86" s="79"/>
      <c r="G86" s="79"/>
      <c r="H86" s="10"/>
      <c r="I86" s="10"/>
    </row>
    <row r="87" spans="1:9">
      <c r="A87" s="78"/>
      <c r="B87" s="78"/>
      <c r="C87" s="78"/>
      <c r="D87" s="8"/>
      <c r="E87" s="7"/>
      <c r="F87" s="79"/>
      <c r="G87" s="79"/>
      <c r="H87" s="10"/>
      <c r="I87" s="10"/>
    </row>
    <row r="88" spans="1:9">
      <c r="A88" s="78"/>
      <c r="B88" s="78"/>
      <c r="C88" s="78"/>
      <c r="D88" s="8"/>
      <c r="E88" s="7"/>
      <c r="F88" s="79"/>
      <c r="G88" s="79"/>
      <c r="H88" s="10"/>
      <c r="I88" s="10"/>
    </row>
    <row r="89" spans="1:9">
      <c r="A89" s="10"/>
      <c r="B89" s="10"/>
      <c r="C89" s="10"/>
      <c r="D89" s="10"/>
      <c r="E89" s="10"/>
      <c r="F89" s="10"/>
      <c r="G89" s="10"/>
      <c r="H89" s="10"/>
      <c r="I89" s="10"/>
    </row>
    <row r="90" spans="1:9">
      <c r="A90" s="10"/>
      <c r="B90" s="10"/>
      <c r="C90" s="10"/>
      <c r="D90" s="10"/>
      <c r="E90" s="10"/>
      <c r="F90" s="10"/>
      <c r="G90" s="10"/>
      <c r="H90" s="10"/>
      <c r="I90" s="10"/>
    </row>
    <row r="91" spans="1:9">
      <c r="A91" s="78"/>
      <c r="B91" s="78"/>
      <c r="C91" s="78"/>
      <c r="D91" s="8"/>
      <c r="E91" s="7"/>
      <c r="F91" s="79"/>
      <c r="G91" s="79"/>
      <c r="H91" s="10"/>
      <c r="I91" s="10"/>
    </row>
    <row r="92" spans="1:9">
      <c r="A92" s="78"/>
      <c r="B92" s="78"/>
      <c r="C92" s="78"/>
      <c r="D92" s="8"/>
      <c r="E92" s="7"/>
      <c r="F92" s="79"/>
      <c r="G92" s="79"/>
      <c r="H92" s="10"/>
      <c r="I92" s="10"/>
    </row>
    <row r="93" spans="1:9">
      <c r="A93" s="78"/>
      <c r="B93" s="78"/>
      <c r="C93" s="78"/>
      <c r="D93" s="8"/>
      <c r="E93" s="7"/>
      <c r="F93" s="79"/>
      <c r="G93" s="79"/>
      <c r="H93" s="10"/>
      <c r="I93" s="10"/>
    </row>
    <row r="94" spans="1:9">
      <c r="A94" s="78"/>
      <c r="B94" s="78"/>
      <c r="C94" s="78"/>
      <c r="D94" s="8"/>
      <c r="E94" s="7"/>
      <c r="F94" s="79"/>
      <c r="G94" s="79"/>
      <c r="H94" s="10"/>
      <c r="I94" s="10"/>
    </row>
  </sheetData>
  <mergeCells count="16">
    <mergeCell ref="G71:H71"/>
    <mergeCell ref="A63:H63"/>
    <mergeCell ref="E68:H68"/>
    <mergeCell ref="A1:I1"/>
    <mergeCell ref="A2:I2"/>
    <mergeCell ref="A4:I4"/>
    <mergeCell ref="F5:H5"/>
    <mergeCell ref="A7:D7"/>
    <mergeCell ref="H7:I7"/>
    <mergeCell ref="A8:I8"/>
    <mergeCell ref="E14:H14"/>
    <mergeCell ref="A23:H23"/>
    <mergeCell ref="E28:H28"/>
    <mergeCell ref="E33:H33"/>
    <mergeCell ref="E40:H40"/>
    <mergeCell ref="E51:H51"/>
  </mergeCells>
  <conditionalFormatting sqref="F64:H64 F9:H9">
    <cfRule type="cellIs" dxfId="1" priority="1" stopIfTrue="1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73" orientation="landscape" horizontalDpi="0" verticalDpi="0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3</xdr:col>
                <xdr:colOff>114300</xdr:colOff>
                <xdr:row>0</xdr:row>
                <xdr:rowOff>38100</xdr:rowOff>
              </from>
              <to>
                <xdr:col>3</xdr:col>
                <xdr:colOff>1057275</xdr:colOff>
                <xdr:row>0</xdr:row>
                <xdr:rowOff>914400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305F3-DF81-4AE7-9EB8-FA3E0FC1294F}">
  <dimension ref="A1:H45"/>
  <sheetViews>
    <sheetView workbookViewId="0">
      <selection activeCell="K15" sqref="K15"/>
    </sheetView>
  </sheetViews>
  <sheetFormatPr defaultRowHeight="15"/>
  <cols>
    <col min="1" max="1" width="7.140625" customWidth="1"/>
    <col min="2" max="2" width="73.140625" customWidth="1"/>
    <col min="3" max="3" width="21.140625" customWidth="1"/>
    <col min="4" max="6" width="17.5703125" customWidth="1"/>
  </cols>
  <sheetData>
    <row r="1" spans="1:8" ht="27" customHeight="1">
      <c r="A1" s="207" t="s">
        <v>150</v>
      </c>
      <c r="B1" s="208"/>
      <c r="C1" s="208"/>
      <c r="D1" s="208"/>
      <c r="E1" s="208"/>
      <c r="F1" s="209"/>
    </row>
    <row r="2" spans="1:8" ht="21.75" customHeight="1">
      <c r="A2" s="210" t="s">
        <v>126</v>
      </c>
      <c r="B2" s="211"/>
      <c r="C2" s="211"/>
      <c r="D2" s="211"/>
      <c r="E2" s="211"/>
      <c r="F2" s="212"/>
    </row>
    <row r="3" spans="1:8" ht="16.5" thickBot="1">
      <c r="A3" s="153"/>
      <c r="B3" s="154"/>
      <c r="C3" s="154"/>
      <c r="D3" s="154"/>
      <c r="E3" s="154"/>
      <c r="F3" s="155"/>
    </row>
    <row r="4" spans="1:8" ht="15.75" thickBot="1">
      <c r="A4" s="213" t="str">
        <f>Planilha1!$A$4</f>
        <v>OBRA: REFORMA DA ESCOLA M. TEODORO CAMPOS</v>
      </c>
      <c r="B4" s="214"/>
      <c r="C4" s="214"/>
      <c r="D4" s="214"/>
      <c r="E4" s="214"/>
      <c r="F4" s="215"/>
    </row>
    <row r="5" spans="1:8">
      <c r="A5" s="228" t="str">
        <f>Planilha1!$A$5</f>
        <v>ENDEREÇO: DISTRITO DE GARAPUAVA - UNAI MG</v>
      </c>
      <c r="B5" s="229"/>
      <c r="C5" s="144"/>
      <c r="D5" s="145"/>
      <c r="E5" s="145"/>
      <c r="F5" s="110"/>
    </row>
    <row r="6" spans="1:8">
      <c r="A6" s="109" t="str">
        <f>Planilha1!$A$7</f>
        <v>ÁREA TOTAL DA REFORMA: 1484,00m²</v>
      </c>
      <c r="B6" s="146"/>
      <c r="C6" s="151"/>
      <c r="D6" s="151"/>
      <c r="E6" s="230" t="s">
        <v>156</v>
      </c>
      <c r="F6" s="231"/>
      <c r="G6" s="93"/>
      <c r="H6" s="88"/>
    </row>
    <row r="7" spans="1:8">
      <c r="A7" s="109" t="s">
        <v>148</v>
      </c>
      <c r="B7" s="146"/>
      <c r="C7" s="147" t="s">
        <v>149</v>
      </c>
      <c r="D7" s="145"/>
      <c r="E7" s="235" t="s">
        <v>151</v>
      </c>
      <c r="F7" s="236"/>
    </row>
    <row r="8" spans="1:8" ht="15.75" thickBot="1">
      <c r="A8" s="148"/>
      <c r="B8" s="149"/>
      <c r="C8" s="149"/>
      <c r="D8" s="149"/>
      <c r="E8" s="149"/>
      <c r="F8" s="150"/>
    </row>
    <row r="9" spans="1:8" ht="15.75" thickBot="1">
      <c r="A9" s="216" t="s">
        <v>127</v>
      </c>
      <c r="B9" s="217"/>
      <c r="C9" s="217"/>
      <c r="D9" s="217"/>
      <c r="E9" s="217"/>
      <c r="F9" s="218"/>
    </row>
    <row r="10" spans="1:8">
      <c r="A10" s="111" t="s">
        <v>0</v>
      </c>
      <c r="B10" s="112" t="s">
        <v>128</v>
      </c>
      <c r="C10" s="112" t="s">
        <v>129</v>
      </c>
      <c r="D10" s="113" t="s">
        <v>130</v>
      </c>
      <c r="E10" s="113" t="s">
        <v>131</v>
      </c>
      <c r="F10" s="114" t="s">
        <v>132</v>
      </c>
    </row>
    <row r="11" spans="1:8">
      <c r="A11" s="219" t="s">
        <v>133</v>
      </c>
      <c r="B11" s="222" t="str">
        <f>Planilha1!D11</f>
        <v xml:space="preserve">SERVIÇOS PRELIMINARES </v>
      </c>
      <c r="C11" s="225">
        <f>Planilha1!I14</f>
        <v>4602.3</v>
      </c>
      <c r="D11" s="115">
        <v>1</v>
      </c>
      <c r="E11" s="115">
        <v>0</v>
      </c>
      <c r="F11" s="116">
        <v>0</v>
      </c>
    </row>
    <row r="12" spans="1:8" ht="5.25" customHeight="1">
      <c r="A12" s="220"/>
      <c r="B12" s="223"/>
      <c r="C12" s="226"/>
      <c r="D12" s="117">
        <f>D13</f>
        <v>4602.3</v>
      </c>
      <c r="E12" s="117">
        <f>E13</f>
        <v>0</v>
      </c>
      <c r="F12" s="118">
        <f>F13</f>
        <v>0</v>
      </c>
    </row>
    <row r="13" spans="1:8">
      <c r="A13" s="221"/>
      <c r="B13" s="224"/>
      <c r="C13" s="227"/>
      <c r="D13" s="119">
        <f>$C11*D11</f>
        <v>4602.3</v>
      </c>
      <c r="E13" s="119">
        <f>$C11*E11</f>
        <v>0</v>
      </c>
      <c r="F13" s="120">
        <f>$C11*F11</f>
        <v>0</v>
      </c>
    </row>
    <row r="14" spans="1:8">
      <c r="A14" s="219" t="s">
        <v>134</v>
      </c>
      <c r="B14" s="232" t="str">
        <f>Planilha1!D16</f>
        <v>DIVISÓRIAS BANHEIROS</v>
      </c>
      <c r="C14" s="225">
        <f>Planilha1!I19</f>
        <v>15098.68</v>
      </c>
      <c r="D14" s="115">
        <v>0</v>
      </c>
      <c r="E14" s="115">
        <v>0.8</v>
      </c>
      <c r="F14" s="116">
        <v>0.2</v>
      </c>
    </row>
    <row r="15" spans="1:8" ht="5.25" customHeight="1">
      <c r="A15" s="220"/>
      <c r="B15" s="233"/>
      <c r="C15" s="226"/>
      <c r="D15" s="117">
        <f>D16</f>
        <v>0</v>
      </c>
      <c r="E15" s="117">
        <f>E16</f>
        <v>12078.944000000001</v>
      </c>
      <c r="F15" s="118">
        <f>F16</f>
        <v>3019.7360000000003</v>
      </c>
    </row>
    <row r="16" spans="1:8">
      <c r="A16" s="221"/>
      <c r="B16" s="234"/>
      <c r="C16" s="227"/>
      <c r="D16" s="119">
        <f>$C14*D14</f>
        <v>0</v>
      </c>
      <c r="E16" s="119">
        <f>$C14*E14</f>
        <v>12078.944000000001</v>
      </c>
      <c r="F16" s="120">
        <f>$C14*F14</f>
        <v>3019.7360000000003</v>
      </c>
    </row>
    <row r="17" spans="1:6">
      <c r="A17" s="219" t="s">
        <v>135</v>
      </c>
      <c r="B17" s="232" t="str">
        <f>Planilha1!D20</f>
        <v xml:space="preserve">ESQUADRIAS </v>
      </c>
      <c r="C17" s="225">
        <f>Planilha1!I23</f>
        <v>4174.37</v>
      </c>
      <c r="D17" s="115">
        <v>0</v>
      </c>
      <c r="E17" s="115">
        <v>0.8</v>
      </c>
      <c r="F17" s="116">
        <v>0.2</v>
      </c>
    </row>
    <row r="18" spans="1:6" ht="5.25" customHeight="1">
      <c r="A18" s="220"/>
      <c r="B18" s="233"/>
      <c r="C18" s="226"/>
      <c r="D18" s="117">
        <f>D19</f>
        <v>0</v>
      </c>
      <c r="E18" s="121"/>
      <c r="F18" s="118">
        <f>F19</f>
        <v>834.87400000000002</v>
      </c>
    </row>
    <row r="19" spans="1:6">
      <c r="A19" s="221"/>
      <c r="B19" s="234"/>
      <c r="C19" s="227"/>
      <c r="D19" s="119">
        <f>$C17*D17</f>
        <v>0</v>
      </c>
      <c r="E19" s="119">
        <f>$C17*E17</f>
        <v>3339.4960000000001</v>
      </c>
      <c r="F19" s="120">
        <f>$C17*F17</f>
        <v>834.87400000000002</v>
      </c>
    </row>
    <row r="20" spans="1:6">
      <c r="A20" s="219" t="s">
        <v>136</v>
      </c>
      <c r="B20" s="232" t="str">
        <f>Planilha1!D24</f>
        <v>VIDROS</v>
      </c>
      <c r="C20" s="225">
        <f>Planilha1!I28</f>
        <v>2385.23</v>
      </c>
      <c r="D20" s="115">
        <v>1</v>
      </c>
      <c r="E20" s="115">
        <v>0</v>
      </c>
      <c r="F20" s="116">
        <v>0</v>
      </c>
    </row>
    <row r="21" spans="1:6" ht="5.25" customHeight="1">
      <c r="A21" s="220"/>
      <c r="B21" s="233"/>
      <c r="C21" s="226"/>
      <c r="D21" s="117">
        <f>D22</f>
        <v>2385.23</v>
      </c>
      <c r="E21" s="117">
        <f>E22</f>
        <v>0</v>
      </c>
      <c r="F21" s="118">
        <f>F22</f>
        <v>0</v>
      </c>
    </row>
    <row r="22" spans="1:6">
      <c r="A22" s="221"/>
      <c r="B22" s="234"/>
      <c r="C22" s="227"/>
      <c r="D22" s="119">
        <f>$C20*D20</f>
        <v>2385.23</v>
      </c>
      <c r="E22" s="119">
        <f>$C20*E20</f>
        <v>0</v>
      </c>
      <c r="F22" s="120">
        <f>$C20*F20</f>
        <v>0</v>
      </c>
    </row>
    <row r="23" spans="1:6">
      <c r="A23" s="219" t="s">
        <v>137</v>
      </c>
      <c r="B23" s="232" t="str">
        <f>Planilha1!D30</f>
        <v xml:space="preserve">REVESTIMENTOS INTERNOS </v>
      </c>
      <c r="C23" s="225">
        <f>Planilha1!I33</f>
        <v>8202.2199999999993</v>
      </c>
      <c r="D23" s="122">
        <v>0.2</v>
      </c>
      <c r="E23" s="122">
        <v>0.8</v>
      </c>
      <c r="F23" s="123">
        <v>0</v>
      </c>
    </row>
    <row r="24" spans="1:6" ht="5.25" customHeight="1">
      <c r="A24" s="220"/>
      <c r="B24" s="233"/>
      <c r="C24" s="226"/>
      <c r="D24" s="117">
        <f>D25</f>
        <v>1640.444</v>
      </c>
      <c r="E24" s="117">
        <f>E25</f>
        <v>6561.7759999999998</v>
      </c>
      <c r="F24" s="118">
        <f>F25</f>
        <v>0</v>
      </c>
    </row>
    <row r="25" spans="1:6">
      <c r="A25" s="221"/>
      <c r="B25" s="234"/>
      <c r="C25" s="227"/>
      <c r="D25" s="119">
        <f>$C$23*D23</f>
        <v>1640.444</v>
      </c>
      <c r="E25" s="119">
        <f>$C$23*E23</f>
        <v>6561.7759999999998</v>
      </c>
      <c r="F25" s="120">
        <f>$C$23*F23</f>
        <v>0</v>
      </c>
    </row>
    <row r="26" spans="1:6">
      <c r="A26" s="219" t="s">
        <v>138</v>
      </c>
      <c r="B26" s="232" t="str">
        <f>Planilha1!D35</f>
        <v>PISOS E IMPERMEABILIZAÇÃO</v>
      </c>
      <c r="C26" s="225">
        <f>Planilha1!I40</f>
        <v>30084.02</v>
      </c>
      <c r="D26" s="122">
        <v>0.7</v>
      </c>
      <c r="E26" s="122">
        <v>0.3</v>
      </c>
      <c r="F26" s="123">
        <v>0</v>
      </c>
    </row>
    <row r="27" spans="1:6" ht="5.25" customHeight="1">
      <c r="A27" s="220"/>
      <c r="B27" s="233"/>
      <c r="C27" s="226"/>
      <c r="D27" s="117">
        <f>D28</f>
        <v>21058.813999999998</v>
      </c>
      <c r="E27" s="117">
        <f>E28</f>
        <v>9025.2060000000001</v>
      </c>
      <c r="F27" s="118">
        <f>F28</f>
        <v>0</v>
      </c>
    </row>
    <row r="28" spans="1:6">
      <c r="A28" s="221"/>
      <c r="B28" s="234"/>
      <c r="C28" s="227"/>
      <c r="D28" s="119">
        <f>$C$26*D26</f>
        <v>21058.813999999998</v>
      </c>
      <c r="E28" s="119">
        <f>$C$26*E26</f>
        <v>9025.2060000000001</v>
      </c>
      <c r="F28" s="120">
        <f>$C$26*F26</f>
        <v>0</v>
      </c>
    </row>
    <row r="29" spans="1:6">
      <c r="A29" s="219" t="s">
        <v>139</v>
      </c>
      <c r="B29" s="232" t="str">
        <f>Planilha1!D42</f>
        <v xml:space="preserve">PINTURA </v>
      </c>
      <c r="C29" s="225">
        <f>Planilha1!I51</f>
        <v>135225.88000000003</v>
      </c>
      <c r="D29" s="122">
        <v>0.1</v>
      </c>
      <c r="E29" s="122">
        <v>0.3</v>
      </c>
      <c r="F29" s="123">
        <v>0.6</v>
      </c>
    </row>
    <row r="30" spans="1:6" ht="5.25" customHeight="1">
      <c r="A30" s="220"/>
      <c r="B30" s="233"/>
      <c r="C30" s="226"/>
      <c r="D30" s="117">
        <f>D31</f>
        <v>13522.588000000003</v>
      </c>
      <c r="E30" s="117">
        <f>E31</f>
        <v>40567.76400000001</v>
      </c>
      <c r="F30" s="118">
        <f>F31</f>
        <v>81135.52800000002</v>
      </c>
    </row>
    <row r="31" spans="1:6">
      <c r="A31" s="221"/>
      <c r="B31" s="234"/>
      <c r="C31" s="227"/>
      <c r="D31" s="119">
        <f>$C$29*D29</f>
        <v>13522.588000000003</v>
      </c>
      <c r="E31" s="119">
        <f>$C$29*E29</f>
        <v>40567.76400000001</v>
      </c>
      <c r="F31" s="120">
        <f>$C$29*F29</f>
        <v>81135.52800000002</v>
      </c>
    </row>
    <row r="32" spans="1:6">
      <c r="A32" s="219" t="s">
        <v>140</v>
      </c>
      <c r="B32" s="232" t="str">
        <f>Planilha1!D53</f>
        <v>HIDROSSANITÁRIO</v>
      </c>
      <c r="C32" s="225">
        <f>Planilha1!I63</f>
        <v>16219.060000000003</v>
      </c>
      <c r="D32" s="122">
        <v>0</v>
      </c>
      <c r="E32" s="122">
        <v>0.5</v>
      </c>
      <c r="F32" s="123">
        <v>0.5</v>
      </c>
    </row>
    <row r="33" spans="1:6" ht="5.25" customHeight="1">
      <c r="A33" s="220"/>
      <c r="B33" s="233"/>
      <c r="C33" s="226"/>
      <c r="D33" s="117">
        <f>D34</f>
        <v>0</v>
      </c>
      <c r="E33" s="117">
        <f>E34</f>
        <v>8109.5300000000016</v>
      </c>
      <c r="F33" s="118">
        <f>F34</f>
        <v>8109.5300000000016</v>
      </c>
    </row>
    <row r="34" spans="1:6">
      <c r="A34" s="221"/>
      <c r="B34" s="234"/>
      <c r="C34" s="227"/>
      <c r="D34" s="119">
        <f>$C$32*D32</f>
        <v>0</v>
      </c>
      <c r="E34" s="119">
        <f>$C$32*E32</f>
        <v>8109.5300000000016</v>
      </c>
      <c r="F34" s="120">
        <f>$C$32*F32</f>
        <v>8109.5300000000016</v>
      </c>
    </row>
    <row r="35" spans="1:6">
      <c r="A35" s="219" t="s">
        <v>141</v>
      </c>
      <c r="B35" s="237" t="str">
        <f>Planilha1!D64</f>
        <v>SERVIÇOS COMPLEMENTARES</v>
      </c>
      <c r="C35" s="240">
        <f>Planilha1!I68</f>
        <v>13620.96</v>
      </c>
      <c r="D35" s="119"/>
      <c r="E35" s="124">
        <v>0.8</v>
      </c>
      <c r="F35" s="125">
        <v>0.2</v>
      </c>
    </row>
    <row r="36" spans="1:6" ht="5.25" customHeight="1">
      <c r="A36" s="220"/>
      <c r="B36" s="238"/>
      <c r="C36" s="241"/>
      <c r="D36" s="119"/>
      <c r="E36" s="126"/>
      <c r="F36" s="127"/>
    </row>
    <row r="37" spans="1:6">
      <c r="A37" s="221"/>
      <c r="B37" s="239"/>
      <c r="C37" s="242"/>
      <c r="D37" s="119"/>
      <c r="E37" s="119">
        <f>E35*C35</f>
        <v>10896.768</v>
      </c>
      <c r="F37" s="120">
        <f>F35*C35</f>
        <v>2724.192</v>
      </c>
    </row>
    <row r="38" spans="1:6">
      <c r="A38" s="219" t="s">
        <v>142</v>
      </c>
      <c r="B38" s="232" t="str">
        <f>Planilha1!D69</f>
        <v>LIMPEZA FINAL</v>
      </c>
      <c r="C38" s="225">
        <f>Planilha1!I71</f>
        <v>10966.76</v>
      </c>
      <c r="D38" s="122">
        <v>0</v>
      </c>
      <c r="E38" s="122">
        <v>0</v>
      </c>
      <c r="F38" s="123">
        <v>1</v>
      </c>
    </row>
    <row r="39" spans="1:6" ht="5.25" customHeight="1">
      <c r="A39" s="220"/>
      <c r="B39" s="233"/>
      <c r="C39" s="226"/>
      <c r="D39" s="117">
        <f>D40</f>
        <v>0</v>
      </c>
      <c r="E39" s="117">
        <f>E40</f>
        <v>0</v>
      </c>
      <c r="F39" s="118">
        <f>F40</f>
        <v>10966.76</v>
      </c>
    </row>
    <row r="40" spans="1:6" ht="15.75" thickBot="1">
      <c r="A40" s="221"/>
      <c r="B40" s="234"/>
      <c r="C40" s="227"/>
      <c r="D40" s="119">
        <f>$C$38*D38</f>
        <v>0</v>
      </c>
      <c r="E40" s="119">
        <f>$C$38*E38</f>
        <v>0</v>
      </c>
      <c r="F40" s="120">
        <f>$C$38*F38</f>
        <v>10966.76</v>
      </c>
    </row>
    <row r="41" spans="1:6" ht="15.75">
      <c r="A41" s="128"/>
      <c r="B41" s="129" t="s">
        <v>143</v>
      </c>
      <c r="C41" s="130">
        <f>SUM(C11:C40)</f>
        <v>240579.48</v>
      </c>
      <c r="D41" s="131"/>
      <c r="E41" s="132"/>
      <c r="F41" s="133"/>
    </row>
    <row r="42" spans="1:6">
      <c r="A42" s="134"/>
      <c r="B42" s="135" t="s">
        <v>144</v>
      </c>
      <c r="C42" s="136"/>
      <c r="D42" s="117">
        <f>D13+D16+D19+D22+D25+D28+D31+D34+D37+D40</f>
        <v>43209.376000000004</v>
      </c>
      <c r="E42" s="117">
        <f>E13+E16+E19+E22+E25+E28+E31+E34+E37+E40</f>
        <v>90579.484000000011</v>
      </c>
      <c r="F42" s="118">
        <f>F13+F16+F19+F31+F34+F37+F40</f>
        <v>106790.62000000001</v>
      </c>
    </row>
    <row r="43" spans="1:6">
      <c r="A43" s="134"/>
      <c r="B43" s="135" t="s">
        <v>145</v>
      </c>
      <c r="C43" s="136"/>
      <c r="D43" s="137">
        <f>D42/$C$41</f>
        <v>0.17960540940565672</v>
      </c>
      <c r="E43" s="137">
        <f>E42/$C$41</f>
        <v>0.3765054442714732</v>
      </c>
      <c r="F43" s="138">
        <f>F42/$C$41</f>
        <v>0.44388914632287013</v>
      </c>
    </row>
    <row r="44" spans="1:6">
      <c r="A44" s="134"/>
      <c r="B44" s="135" t="s">
        <v>146</v>
      </c>
      <c r="C44" s="136"/>
      <c r="D44" s="117">
        <f>D42</f>
        <v>43209.376000000004</v>
      </c>
      <c r="E44" s="117">
        <f>E42+D44</f>
        <v>133788.86000000002</v>
      </c>
      <c r="F44" s="118">
        <f>F42+E44</f>
        <v>240579.48000000004</v>
      </c>
    </row>
    <row r="45" spans="1:6" ht="15.75" thickBot="1">
      <c r="A45" s="139"/>
      <c r="B45" s="140" t="s">
        <v>147</v>
      </c>
      <c r="C45" s="141"/>
      <c r="D45" s="142">
        <f>D43</f>
        <v>0.17960540940565672</v>
      </c>
      <c r="E45" s="142">
        <f>E43+D45</f>
        <v>0.55611085367712998</v>
      </c>
      <c r="F45" s="143">
        <f>F43+E45</f>
        <v>1</v>
      </c>
    </row>
  </sheetData>
  <mergeCells count="37">
    <mergeCell ref="A26:A28"/>
    <mergeCell ref="B26:B28"/>
    <mergeCell ref="C26:C28"/>
    <mergeCell ref="A29:A31"/>
    <mergeCell ref="B29:B31"/>
    <mergeCell ref="C29:C31"/>
    <mergeCell ref="A38:A40"/>
    <mergeCell ref="B38:B40"/>
    <mergeCell ref="C38:C40"/>
    <mergeCell ref="A32:A34"/>
    <mergeCell ref="B32:B34"/>
    <mergeCell ref="C32:C34"/>
    <mergeCell ref="A35:A37"/>
    <mergeCell ref="B35:B37"/>
    <mergeCell ref="C35:C37"/>
    <mergeCell ref="A20:A22"/>
    <mergeCell ref="B20:B22"/>
    <mergeCell ref="C20:C22"/>
    <mergeCell ref="A23:A25"/>
    <mergeCell ref="B23:B25"/>
    <mergeCell ref="C23:C25"/>
    <mergeCell ref="A14:A16"/>
    <mergeCell ref="B14:B16"/>
    <mergeCell ref="C14:C16"/>
    <mergeCell ref="A17:A19"/>
    <mergeCell ref="B17:B19"/>
    <mergeCell ref="C17:C19"/>
    <mergeCell ref="A1:F1"/>
    <mergeCell ref="A2:F2"/>
    <mergeCell ref="A4:F4"/>
    <mergeCell ref="A9:F9"/>
    <mergeCell ref="A11:A13"/>
    <mergeCell ref="B11:B13"/>
    <mergeCell ref="C11:C13"/>
    <mergeCell ref="A5:B5"/>
    <mergeCell ref="E6:F6"/>
    <mergeCell ref="E7:F7"/>
  </mergeCells>
  <conditionalFormatting sqref="D30:F30 D33:F33 D39:F39 D24:F24 D27:F27 D21:F21 D12:F12 D15:F15 D18:F18">
    <cfRule type="cellIs" priority="1" stopIfTrue="1" operator="equal">
      <formula>0</formula>
    </cfRule>
    <cfRule type="cellIs" dxfId="0" priority="2" stopIfTrue="1" operator="greaterThanOr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80" fitToHeight="0" orientation="landscape" horizontalDpi="0" verticalDpi="0" r:id="rId1"/>
  <drawing r:id="rId2"/>
  <legacyDrawing r:id="rId3"/>
  <oleObjects>
    <mc:AlternateContent xmlns:mc="http://schemas.openxmlformats.org/markup-compatibility/2006">
      <mc:Choice Requires="x14">
        <oleObject progId="PBrush" shapeId="2049" r:id="rId4">
          <objectPr defaultSize="0" autoPict="0" r:id="rId5">
            <anchor moveWithCells="1" sizeWithCells="1">
              <from>
                <xdr:col>1</xdr:col>
                <xdr:colOff>1019175</xdr:colOff>
                <xdr:row>0</xdr:row>
                <xdr:rowOff>19050</xdr:rowOff>
              </from>
              <to>
                <xdr:col>1</xdr:col>
                <xdr:colOff>1762125</xdr:colOff>
                <xdr:row>2</xdr:row>
                <xdr:rowOff>66675</xdr:rowOff>
              </to>
            </anchor>
          </objectPr>
        </oleObject>
      </mc:Choice>
      <mc:Fallback>
        <oleObject progId="PBrush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Planilha1</vt:lpstr>
      <vt:lpstr>CRONOGRAMA</vt:lpstr>
      <vt:lpstr>Planilha1!Area_de_impressao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cp:lastPrinted>2022-07-12T16:40:59Z</cp:lastPrinted>
  <dcterms:created xsi:type="dcterms:W3CDTF">2021-11-26T10:47:39Z</dcterms:created>
  <dcterms:modified xsi:type="dcterms:W3CDTF">2022-08-23T16:36:04Z</dcterms:modified>
</cp:coreProperties>
</file>