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URVAL PROJETOS\2023\REFORMA POSTO BELA VISTA\PROJETOS ASSINADOS PARA LICITAÇÃO\"/>
    </mc:Choice>
  </mc:AlternateContent>
  <bookViews>
    <workbookView xWindow="0" yWindow="0" windowWidth="13245" windowHeight="10035"/>
  </bookViews>
  <sheets>
    <sheet name="Proposta" sheetId="1" r:id="rId1"/>
    <sheet name="Reprog" sheetId="2" r:id="rId2"/>
  </sheets>
  <definedNames>
    <definedName name="_grp01" localSheetId="1">Reprog!$85:$94</definedName>
    <definedName name="_grp01">Proposta!$332:$341</definedName>
    <definedName name="_grp02" localSheetId="1">Reprog!$125:$134</definedName>
    <definedName name="_grp02">Proposta!$372:$381</definedName>
    <definedName name="_grp03" localSheetId="1">Reprog!$95:$173</definedName>
    <definedName name="_grp03">Proposta!$342:$420</definedName>
    <definedName name="_grp04" localSheetId="1">Reprog!$135:$173</definedName>
    <definedName name="_grp04">Proposta!$382:$420</definedName>
    <definedName name="AImp01" localSheetId="1">Reprog!$F$32:$BS$94</definedName>
    <definedName name="AImp01">Proposta!$F$32:$BS$341</definedName>
    <definedName name="AImp02" localSheetId="1">Reprog!$F$32:$BS$134</definedName>
    <definedName name="AImp02">Proposta!$F$32:$BS$381</definedName>
    <definedName name="AImp03" localSheetId="1">Reprog!$F$32:$BS$173</definedName>
    <definedName name="AImp03">Proposta!$F$32:$BS$420</definedName>
    <definedName name="_xlnm.Print_Area" localSheetId="0">Proposta!$A$97:$BU$358</definedName>
    <definedName name="crono1" localSheetId="1">Reprog!$AM$59:$BR$78</definedName>
    <definedName name="crono1">Proposta!$AM$306:$BR$325</definedName>
    <definedName name="crono2" localSheetId="1">Reprog!$AM$99:$BR$118</definedName>
    <definedName name="crono2">Proposta!$AM$346:$BR$365</definedName>
    <definedName name="crono3" localSheetId="1">Reprog!$AM$139:$BR$158</definedName>
    <definedName name="crono3">Proposta!$AM$386:$BR$405</definedName>
    <definedName name="cronomes" localSheetId="1">Reprog!$AC$54</definedName>
    <definedName name="cronomes">Proposta!$AC$301</definedName>
    <definedName name="Elmto001" localSheetId="1">Reprog!#REF!</definedName>
    <definedName name="Elmto001">Proposta!$CF$320:$CH$323</definedName>
    <definedName name="grpT" localSheetId="1">Reprog!$85:$173</definedName>
    <definedName name="grpT">Proposta!$332:$420</definedName>
    <definedName name="parpre" localSheetId="1">Reprog!$BP$54</definedName>
    <definedName name="parpre">Proposta!$BP$301</definedName>
    <definedName name="totacum" localSheetId="1">Reprog!$AJ$81</definedName>
    <definedName name="totacum">Proposta!$AJ$328</definedName>
  </definedNames>
  <calcPr calcId="162913"/>
  <extLst>
    <ext uri="GoogleSheetsCustomDataVersion1">
      <go:sheetsCustomData xmlns:go="http://customooxmlschemas.google.com/" r:id="rId6" roundtripDataSignature="AMtx7miu+BXl2AIG3fvmTm4wC1oP4mCDbQ=="/>
    </ext>
  </extLst>
</workbook>
</file>

<file path=xl/calcChain.xml><?xml version="1.0" encoding="utf-8"?>
<calcChain xmlns="http://schemas.openxmlformats.org/spreadsheetml/2006/main">
  <c r="AB134" i="1" l="1"/>
  <c r="AB137" i="1"/>
  <c r="AB136" i="1"/>
  <c r="AB133" i="1"/>
  <c r="AB125" i="1"/>
  <c r="AK131" i="1"/>
  <c r="AB130" i="1"/>
  <c r="AK130" i="1" s="1"/>
  <c r="AB129" i="1"/>
  <c r="AB128" i="1"/>
  <c r="AK128" i="1" s="1"/>
  <c r="AK117" i="1"/>
  <c r="AQ344" i="1" l="1"/>
  <c r="AU344" i="1" s="1"/>
  <c r="AY344" i="1" s="1"/>
  <c r="BC344" i="1" s="1"/>
  <c r="BG344" i="1" s="1"/>
  <c r="BK344" i="1" s="1"/>
  <c r="BO344" i="1" s="1"/>
  <c r="AS344" i="1"/>
  <c r="AW344" i="1" s="1"/>
  <c r="BA344" i="1" s="1"/>
  <c r="BE344" i="1" s="1"/>
  <c r="BI344" i="1" s="1"/>
  <c r="BM344" i="1" s="1"/>
  <c r="BQ344" i="1" s="1"/>
  <c r="AQ345" i="1"/>
  <c r="AU345" i="1" s="1"/>
  <c r="AY345" i="1" s="1"/>
  <c r="BC345" i="1" s="1"/>
  <c r="BG345" i="1" s="1"/>
  <c r="BK345" i="1" s="1"/>
  <c r="BO345" i="1" s="1"/>
  <c r="AS345" i="1"/>
  <c r="AW345" i="1" s="1"/>
  <c r="BA345" i="1" s="1"/>
  <c r="BE345" i="1" s="1"/>
  <c r="BI345" i="1" s="1"/>
  <c r="BM345" i="1" s="1"/>
  <c r="BQ345" i="1" s="1"/>
  <c r="AS346" i="1"/>
  <c r="AW346" i="1"/>
  <c r="BA346" i="1"/>
  <c r="BE346" i="1"/>
  <c r="BI346" i="1"/>
  <c r="BM346" i="1"/>
  <c r="BQ346" i="1"/>
  <c r="AJ386" i="1" s="1"/>
  <c r="AS347" i="1"/>
  <c r="AW347" i="1"/>
  <c r="BA347" i="1"/>
  <c r="BE347" i="1"/>
  <c r="BI347" i="1"/>
  <c r="BM347" i="1"/>
  <c r="BQ347" i="1"/>
  <c r="AO387" i="1" s="1"/>
  <c r="AS348" i="1"/>
  <c r="AW348" i="1"/>
  <c r="BA348" i="1"/>
  <c r="BE348" i="1"/>
  <c r="BI348" i="1"/>
  <c r="BM348" i="1"/>
  <c r="BQ348" i="1"/>
  <c r="AJ388" i="1" s="1"/>
  <c r="AS349" i="1"/>
  <c r="AW349" i="1"/>
  <c r="BA349" i="1"/>
  <c r="BE349" i="1"/>
  <c r="BI349" i="1"/>
  <c r="BM349" i="1"/>
  <c r="BQ349" i="1"/>
  <c r="AJ389" i="1" s="1"/>
  <c r="AS350" i="1"/>
  <c r="AW350" i="1"/>
  <c r="BA350" i="1"/>
  <c r="BE350" i="1"/>
  <c r="BI350" i="1"/>
  <c r="BM350" i="1"/>
  <c r="BQ350" i="1"/>
  <c r="AO390" i="1" s="1"/>
  <c r="AS351" i="1"/>
  <c r="AW351" i="1"/>
  <c r="BA351" i="1"/>
  <c r="BE351" i="1"/>
  <c r="BI351" i="1"/>
  <c r="BM351" i="1"/>
  <c r="BQ351" i="1"/>
  <c r="AJ391" i="1" s="1"/>
  <c r="AS352" i="1"/>
  <c r="AW352" i="1"/>
  <c r="BA352" i="1"/>
  <c r="BE352" i="1"/>
  <c r="BI352" i="1"/>
  <c r="BM352" i="1"/>
  <c r="BQ352" i="1"/>
  <c r="AJ392" i="1" s="1"/>
  <c r="AS353" i="1"/>
  <c r="AW353" i="1"/>
  <c r="BA353" i="1"/>
  <c r="BE353" i="1"/>
  <c r="BI353" i="1"/>
  <c r="BM353" i="1"/>
  <c r="BQ353" i="1"/>
  <c r="AO393" i="1" s="1"/>
  <c r="AS354" i="1"/>
  <c r="AW354" i="1"/>
  <c r="BA354" i="1"/>
  <c r="BE354" i="1"/>
  <c r="BI354" i="1"/>
  <c r="BM354" i="1"/>
  <c r="BQ354" i="1"/>
  <c r="AO394" i="1" s="1"/>
  <c r="AS355" i="1"/>
  <c r="AW355" i="1"/>
  <c r="BA355" i="1"/>
  <c r="BE355" i="1"/>
  <c r="BI355" i="1"/>
  <c r="BM355" i="1"/>
  <c r="BQ355" i="1"/>
  <c r="AJ395" i="1" s="1"/>
  <c r="AS356" i="1"/>
  <c r="AW356" i="1"/>
  <c r="BA356" i="1"/>
  <c r="BE356" i="1"/>
  <c r="BI356" i="1"/>
  <c r="BM356" i="1"/>
  <c r="BQ356" i="1"/>
  <c r="AJ396" i="1" s="1"/>
  <c r="AS357" i="1"/>
  <c r="AW357" i="1"/>
  <c r="BA357" i="1"/>
  <c r="BE357" i="1"/>
  <c r="BI357" i="1"/>
  <c r="BM357" i="1"/>
  <c r="BQ357" i="1"/>
  <c r="AO397" i="1" s="1"/>
  <c r="AS358" i="1"/>
  <c r="AW358" i="1"/>
  <c r="BA358" i="1"/>
  <c r="BE358" i="1"/>
  <c r="BI358" i="1"/>
  <c r="BM358" i="1"/>
  <c r="BQ358" i="1"/>
  <c r="AJ398" i="1" s="1"/>
  <c r="AS359" i="1"/>
  <c r="AW359" i="1"/>
  <c r="BA359" i="1"/>
  <c r="BE359" i="1"/>
  <c r="BI359" i="1"/>
  <c r="BM359" i="1"/>
  <c r="BQ359" i="1"/>
  <c r="AJ399" i="1" s="1"/>
  <c r="AS360" i="1"/>
  <c r="AW360" i="1"/>
  <c r="BA360" i="1"/>
  <c r="BE360" i="1"/>
  <c r="BI360" i="1"/>
  <c r="BM360" i="1"/>
  <c r="BQ360" i="1"/>
  <c r="AO400" i="1" s="1"/>
  <c r="AS361" i="1"/>
  <c r="AW361" i="1"/>
  <c r="BA361" i="1"/>
  <c r="BE361" i="1"/>
  <c r="BI361" i="1"/>
  <c r="BM361" i="1"/>
  <c r="BQ361" i="1"/>
  <c r="AJ401" i="1" s="1"/>
  <c r="AS362" i="1"/>
  <c r="AW362" i="1"/>
  <c r="BA362" i="1"/>
  <c r="BE362" i="1"/>
  <c r="BI362" i="1"/>
  <c r="BM362" i="1"/>
  <c r="BQ362" i="1"/>
  <c r="AO402" i="1" s="1"/>
  <c r="AS363" i="1"/>
  <c r="AW363" i="1"/>
  <c r="BA363" i="1"/>
  <c r="BE363" i="1"/>
  <c r="BI363" i="1"/>
  <c r="BM363" i="1"/>
  <c r="BQ363" i="1"/>
  <c r="AJ403" i="1" s="1"/>
  <c r="AS364" i="1"/>
  <c r="AW364" i="1"/>
  <c r="BA364" i="1"/>
  <c r="BE364" i="1"/>
  <c r="BI364" i="1"/>
  <c r="BM364" i="1"/>
  <c r="BQ364" i="1"/>
  <c r="AJ404" i="1" s="1"/>
  <c r="AS365" i="1"/>
  <c r="AW365" i="1"/>
  <c r="BA365" i="1"/>
  <c r="BE365" i="1"/>
  <c r="BI365" i="1"/>
  <c r="BM365" i="1"/>
  <c r="BQ365" i="1"/>
  <c r="AO405" i="1" s="1"/>
  <c r="AM366" i="1"/>
  <c r="AQ366" i="1"/>
  <c r="AU366" i="1"/>
  <c r="AY366" i="1"/>
  <c r="BC366" i="1"/>
  <c r="BG366" i="1"/>
  <c r="BK366" i="1"/>
  <c r="BO366" i="1"/>
  <c r="D373" i="1"/>
  <c r="AQ384" i="1"/>
  <c r="AU384" i="1" s="1"/>
  <c r="AY384" i="1" s="1"/>
  <c r="BC384" i="1" s="1"/>
  <c r="BG384" i="1" s="1"/>
  <c r="BK384" i="1" s="1"/>
  <c r="BO384" i="1" s="1"/>
  <c r="AS384" i="1"/>
  <c r="AW384" i="1" s="1"/>
  <c r="BA384" i="1" s="1"/>
  <c r="BE384" i="1" s="1"/>
  <c r="BI384" i="1" s="1"/>
  <c r="BM384" i="1" s="1"/>
  <c r="BQ384" i="1" s="1"/>
  <c r="AQ385" i="1"/>
  <c r="AU385" i="1" s="1"/>
  <c r="AY385" i="1" s="1"/>
  <c r="BC385" i="1" s="1"/>
  <c r="BG385" i="1" s="1"/>
  <c r="BK385" i="1" s="1"/>
  <c r="BO385" i="1" s="1"/>
  <c r="AS385" i="1"/>
  <c r="AW385" i="1" s="1"/>
  <c r="BA385" i="1" s="1"/>
  <c r="BE385" i="1" s="1"/>
  <c r="BI385" i="1" s="1"/>
  <c r="BM385" i="1" s="1"/>
  <c r="BQ385" i="1" s="1"/>
  <c r="AS386" i="1"/>
  <c r="AW386" i="1"/>
  <c r="BA386" i="1"/>
  <c r="BE386" i="1"/>
  <c r="BI386" i="1"/>
  <c r="BM386" i="1"/>
  <c r="BQ386" i="1"/>
  <c r="AS387" i="1"/>
  <c r="AW387" i="1"/>
  <c r="BA387" i="1"/>
  <c r="BE387" i="1"/>
  <c r="BI387" i="1"/>
  <c r="BM387" i="1"/>
  <c r="BQ387" i="1"/>
  <c r="AS388" i="1"/>
  <c r="AW388" i="1"/>
  <c r="BA388" i="1"/>
  <c r="BE388" i="1"/>
  <c r="BI388" i="1"/>
  <c r="BM388" i="1"/>
  <c r="BQ388" i="1"/>
  <c r="AS389" i="1"/>
  <c r="AW389" i="1"/>
  <c r="BA389" i="1"/>
  <c r="BE389" i="1"/>
  <c r="BI389" i="1"/>
  <c r="BM389" i="1"/>
  <c r="BQ389" i="1"/>
  <c r="AS390" i="1"/>
  <c r="AW390" i="1"/>
  <c r="BA390" i="1"/>
  <c r="BE390" i="1"/>
  <c r="BI390" i="1"/>
  <c r="BM390" i="1"/>
  <c r="BQ390" i="1"/>
  <c r="AS391" i="1"/>
  <c r="AW391" i="1"/>
  <c r="BA391" i="1"/>
  <c r="BE391" i="1"/>
  <c r="BI391" i="1"/>
  <c r="BM391" i="1"/>
  <c r="BQ391" i="1"/>
  <c r="AS392" i="1"/>
  <c r="AW392" i="1"/>
  <c r="BA392" i="1"/>
  <c r="BE392" i="1"/>
  <c r="BI392" i="1"/>
  <c r="BM392" i="1"/>
  <c r="BQ392" i="1"/>
  <c r="AJ393" i="1"/>
  <c r="AS393" i="1"/>
  <c r="AW393" i="1"/>
  <c r="BA393" i="1"/>
  <c r="BE393" i="1"/>
  <c r="BI393" i="1"/>
  <c r="BM393" i="1"/>
  <c r="BQ393" i="1"/>
  <c r="AJ394" i="1"/>
  <c r="AS394" i="1"/>
  <c r="AW394" i="1"/>
  <c r="BA394" i="1"/>
  <c r="BE394" i="1"/>
  <c r="BI394" i="1"/>
  <c r="BM394" i="1"/>
  <c r="BQ394" i="1"/>
  <c r="AS395" i="1"/>
  <c r="AW395" i="1"/>
  <c r="BA395" i="1"/>
  <c r="BE395" i="1"/>
  <c r="BI395" i="1"/>
  <c r="BM395" i="1"/>
  <c r="BQ395" i="1"/>
  <c r="AS396" i="1"/>
  <c r="AW396" i="1"/>
  <c r="BA396" i="1"/>
  <c r="BE396" i="1"/>
  <c r="BI396" i="1"/>
  <c r="BM396" i="1"/>
  <c r="BQ396" i="1"/>
  <c r="AS397" i="1"/>
  <c r="AW397" i="1"/>
  <c r="BA397" i="1"/>
  <c r="BE397" i="1"/>
  <c r="BI397" i="1"/>
  <c r="BM397" i="1"/>
  <c r="BQ397" i="1"/>
  <c r="AS398" i="1"/>
  <c r="AW398" i="1"/>
  <c r="BA398" i="1"/>
  <c r="BE398" i="1"/>
  <c r="BI398" i="1"/>
  <c r="BM398" i="1"/>
  <c r="BQ398" i="1"/>
  <c r="AS399" i="1"/>
  <c r="AW399" i="1"/>
  <c r="BA399" i="1"/>
  <c r="BE399" i="1"/>
  <c r="BI399" i="1"/>
  <c r="BM399" i="1"/>
  <c r="BQ399" i="1"/>
  <c r="AS400" i="1"/>
  <c r="AW400" i="1"/>
  <c r="BA400" i="1"/>
  <c r="BE400" i="1"/>
  <c r="BI400" i="1"/>
  <c r="BM400" i="1"/>
  <c r="BQ400" i="1"/>
  <c r="AS401" i="1"/>
  <c r="AW401" i="1"/>
  <c r="BA401" i="1"/>
  <c r="BE401" i="1"/>
  <c r="BI401" i="1"/>
  <c r="BM401" i="1"/>
  <c r="BQ401" i="1"/>
  <c r="AS402" i="1"/>
  <c r="AW402" i="1"/>
  <c r="BA402" i="1"/>
  <c r="BE402" i="1"/>
  <c r="BI402" i="1"/>
  <c r="BM402" i="1"/>
  <c r="BQ402" i="1"/>
  <c r="AS403" i="1"/>
  <c r="AW403" i="1"/>
  <c r="BA403" i="1"/>
  <c r="BE403" i="1"/>
  <c r="BI403" i="1"/>
  <c r="BM403" i="1"/>
  <c r="BQ403" i="1"/>
  <c r="AS404" i="1"/>
  <c r="AW404" i="1"/>
  <c r="BA404" i="1"/>
  <c r="BE404" i="1"/>
  <c r="BI404" i="1"/>
  <c r="BM404" i="1"/>
  <c r="BQ404" i="1"/>
  <c r="AS405" i="1"/>
  <c r="AW405" i="1"/>
  <c r="BA405" i="1"/>
  <c r="BE405" i="1"/>
  <c r="BI405" i="1"/>
  <c r="BM405" i="1"/>
  <c r="BQ405" i="1"/>
  <c r="AM406" i="1"/>
  <c r="AQ406" i="1"/>
  <c r="AU406" i="1"/>
  <c r="AY406" i="1"/>
  <c r="BC406" i="1"/>
  <c r="BG406" i="1"/>
  <c r="BK406" i="1"/>
  <c r="BO406" i="1"/>
  <c r="D412" i="1"/>
  <c r="D165" i="2"/>
  <c r="BO159" i="2"/>
  <c r="BK159" i="2"/>
  <c r="BG159" i="2"/>
  <c r="BC159" i="2"/>
  <c r="AY159" i="2"/>
  <c r="AU159" i="2"/>
  <c r="AQ159" i="2"/>
  <c r="BU159" i="2" s="1"/>
  <c r="AM159" i="2"/>
  <c r="BQ158" i="2"/>
  <c r="BM158" i="2"/>
  <c r="BI158" i="2"/>
  <c r="BE158" i="2"/>
  <c r="BA158" i="2"/>
  <c r="AW158" i="2"/>
  <c r="AS158" i="2"/>
  <c r="BQ157" i="2"/>
  <c r="BM157" i="2"/>
  <c r="BI157" i="2"/>
  <c r="BE157" i="2"/>
  <c r="BA157" i="2"/>
  <c r="AW157" i="2"/>
  <c r="AS157" i="2"/>
  <c r="BQ156" i="2"/>
  <c r="BM156" i="2"/>
  <c r="BI156" i="2"/>
  <c r="BE156" i="2"/>
  <c r="BA156" i="2"/>
  <c r="AW156" i="2"/>
  <c r="AS156" i="2"/>
  <c r="BQ155" i="2"/>
  <c r="BM155" i="2"/>
  <c r="BI155" i="2"/>
  <c r="BE155" i="2"/>
  <c r="BA155" i="2"/>
  <c r="AW155" i="2"/>
  <c r="AS155" i="2"/>
  <c r="BQ154" i="2"/>
  <c r="BM154" i="2"/>
  <c r="BI154" i="2"/>
  <c r="BE154" i="2"/>
  <c r="BA154" i="2"/>
  <c r="AW154" i="2"/>
  <c r="AS154" i="2"/>
  <c r="BQ153" i="2"/>
  <c r="BM153" i="2"/>
  <c r="BI153" i="2"/>
  <c r="BE153" i="2"/>
  <c r="BA153" i="2"/>
  <c r="AW153" i="2"/>
  <c r="AS153" i="2"/>
  <c r="AJ153" i="2"/>
  <c r="BQ152" i="2"/>
  <c r="BM152" i="2"/>
  <c r="BI152" i="2"/>
  <c r="BE152" i="2"/>
  <c r="BA152" i="2"/>
  <c r="AW152" i="2"/>
  <c r="AS152" i="2"/>
  <c r="BQ151" i="2"/>
  <c r="BM151" i="2"/>
  <c r="BI151" i="2"/>
  <c r="BE151" i="2"/>
  <c r="BA151" i="2"/>
  <c r="AW151" i="2"/>
  <c r="AS151" i="2"/>
  <c r="BQ150" i="2"/>
  <c r="BM150" i="2"/>
  <c r="BI150" i="2"/>
  <c r="BE150" i="2"/>
  <c r="BA150" i="2"/>
  <c r="AW150" i="2"/>
  <c r="AS150" i="2"/>
  <c r="BQ149" i="2"/>
  <c r="BM149" i="2"/>
  <c r="BI149" i="2"/>
  <c r="BE149" i="2"/>
  <c r="BA149" i="2"/>
  <c r="AW149" i="2"/>
  <c r="AS149" i="2"/>
  <c r="BQ148" i="2"/>
  <c r="BM148" i="2"/>
  <c r="BI148" i="2"/>
  <c r="BE148" i="2"/>
  <c r="BA148" i="2"/>
  <c r="AW148" i="2"/>
  <c r="AS148" i="2"/>
  <c r="BQ147" i="2"/>
  <c r="BM147" i="2"/>
  <c r="BI147" i="2"/>
  <c r="BE147" i="2"/>
  <c r="BA147" i="2"/>
  <c r="AW147" i="2"/>
  <c r="AS147" i="2"/>
  <c r="BQ146" i="2"/>
  <c r="BM146" i="2"/>
  <c r="BI146" i="2"/>
  <c r="BE146" i="2"/>
  <c r="BA146" i="2"/>
  <c r="AW146" i="2"/>
  <c r="AS146" i="2"/>
  <c r="BQ145" i="2"/>
  <c r="BM145" i="2"/>
  <c r="BI145" i="2"/>
  <c r="BE145" i="2"/>
  <c r="BA145" i="2"/>
  <c r="AW145" i="2"/>
  <c r="AS145" i="2"/>
  <c r="BQ144" i="2"/>
  <c r="BM144" i="2"/>
  <c r="BI144" i="2"/>
  <c r="BE144" i="2"/>
  <c r="BA144" i="2"/>
  <c r="AW144" i="2"/>
  <c r="AS144" i="2"/>
  <c r="BQ143" i="2"/>
  <c r="BM143" i="2"/>
  <c r="BI143" i="2"/>
  <c r="BE143" i="2"/>
  <c r="BA143" i="2"/>
  <c r="AW143" i="2"/>
  <c r="AS143" i="2"/>
  <c r="AJ143" i="2"/>
  <c r="BQ142" i="2"/>
  <c r="BM142" i="2"/>
  <c r="BI142" i="2"/>
  <c r="BE142" i="2"/>
  <c r="BA142" i="2"/>
  <c r="AW142" i="2"/>
  <c r="AS142" i="2"/>
  <c r="BQ141" i="2"/>
  <c r="BM141" i="2"/>
  <c r="BI141" i="2"/>
  <c r="BE141" i="2"/>
  <c r="BA141" i="2"/>
  <c r="AW141" i="2"/>
  <c r="AS141" i="2"/>
  <c r="AJ141" i="2"/>
  <c r="BQ140" i="2"/>
  <c r="BM140" i="2"/>
  <c r="BI140" i="2"/>
  <c r="BE140" i="2"/>
  <c r="BA140" i="2"/>
  <c r="AW140" i="2"/>
  <c r="AS140" i="2"/>
  <c r="BQ139" i="2"/>
  <c r="BM139" i="2"/>
  <c r="BI139" i="2"/>
  <c r="BE139" i="2"/>
  <c r="BA139" i="2"/>
  <c r="AW139" i="2"/>
  <c r="AS139" i="2"/>
  <c r="Z139" i="2"/>
  <c r="Z162" i="2" s="1"/>
  <c r="AS138" i="2"/>
  <c r="AW138" i="2" s="1"/>
  <c r="BA138" i="2" s="1"/>
  <c r="BE138" i="2" s="1"/>
  <c r="BI138" i="2" s="1"/>
  <c r="BM138" i="2" s="1"/>
  <c r="BQ138" i="2" s="1"/>
  <c r="AQ138" i="2"/>
  <c r="AU138" i="2" s="1"/>
  <c r="AY138" i="2" s="1"/>
  <c r="BC138" i="2" s="1"/>
  <c r="BG138" i="2" s="1"/>
  <c r="BK138" i="2" s="1"/>
  <c r="BO138" i="2" s="1"/>
  <c r="AW137" i="2"/>
  <c r="BA137" i="2" s="1"/>
  <c r="BE137" i="2" s="1"/>
  <c r="BI137" i="2" s="1"/>
  <c r="BM137" i="2" s="1"/>
  <c r="BQ137" i="2" s="1"/>
  <c r="AU137" i="2"/>
  <c r="AY137" i="2" s="1"/>
  <c r="BC137" i="2" s="1"/>
  <c r="BG137" i="2" s="1"/>
  <c r="BK137" i="2" s="1"/>
  <c r="BO137" i="2" s="1"/>
  <c r="AS137" i="2"/>
  <c r="AQ137" i="2"/>
  <c r="D126" i="2"/>
  <c r="BO119" i="2"/>
  <c r="BK119" i="2"/>
  <c r="BG119" i="2"/>
  <c r="BC119" i="2"/>
  <c r="AY119" i="2"/>
  <c r="AU119" i="2"/>
  <c r="AQ119" i="2"/>
  <c r="AM119" i="2"/>
  <c r="BQ118" i="2"/>
  <c r="AO158" i="2" s="1"/>
  <c r="BM118" i="2"/>
  <c r="BI118" i="2"/>
  <c r="BE118" i="2"/>
  <c r="BA118" i="2"/>
  <c r="AW118" i="2"/>
  <c r="AS118" i="2"/>
  <c r="BQ117" i="2"/>
  <c r="AO157" i="2" s="1"/>
  <c r="BM117" i="2"/>
  <c r="BI117" i="2"/>
  <c r="BE117" i="2"/>
  <c r="BA117" i="2"/>
  <c r="AW117" i="2"/>
  <c r="AS117" i="2"/>
  <c r="BQ116" i="2"/>
  <c r="AO156" i="2" s="1"/>
  <c r="BM116" i="2"/>
  <c r="BI116" i="2"/>
  <c r="BE116" i="2"/>
  <c r="BA116" i="2"/>
  <c r="AW116" i="2"/>
  <c r="AS116" i="2"/>
  <c r="BQ115" i="2"/>
  <c r="AO155" i="2" s="1"/>
  <c r="BM115" i="2"/>
  <c r="BI115" i="2"/>
  <c r="BE115" i="2"/>
  <c r="BA115" i="2"/>
  <c r="AW115" i="2"/>
  <c r="AS115" i="2"/>
  <c r="BQ114" i="2"/>
  <c r="AJ154" i="2" s="1"/>
  <c r="BM114" i="2"/>
  <c r="BI114" i="2"/>
  <c r="BE114" i="2"/>
  <c r="BA114" i="2"/>
  <c r="AW114" i="2"/>
  <c r="AS114" i="2"/>
  <c r="BQ113" i="2"/>
  <c r="AO153" i="2" s="1"/>
  <c r="BM113" i="2"/>
  <c r="BI113" i="2"/>
  <c r="BE113" i="2"/>
  <c r="BA113" i="2"/>
  <c r="AW113" i="2"/>
  <c r="AS113" i="2"/>
  <c r="BQ112" i="2"/>
  <c r="AO152" i="2" s="1"/>
  <c r="BM112" i="2"/>
  <c r="BI112" i="2"/>
  <c r="BE112" i="2"/>
  <c r="BA112" i="2"/>
  <c r="AW112" i="2"/>
  <c r="AS112" i="2"/>
  <c r="BQ111" i="2"/>
  <c r="AO151" i="2" s="1"/>
  <c r="BM111" i="2"/>
  <c r="BI111" i="2"/>
  <c r="BE111" i="2"/>
  <c r="BA111" i="2"/>
  <c r="AW111" i="2"/>
  <c r="AS111" i="2"/>
  <c r="BQ110" i="2"/>
  <c r="BM110" i="2"/>
  <c r="BI110" i="2"/>
  <c r="BE110" i="2"/>
  <c r="BA110" i="2"/>
  <c r="AW110" i="2"/>
  <c r="AS110" i="2"/>
  <c r="BQ109" i="2"/>
  <c r="AJ149" i="2" s="1"/>
  <c r="BM109" i="2"/>
  <c r="BI109" i="2"/>
  <c r="BE109" i="2"/>
  <c r="BA109" i="2"/>
  <c r="AW109" i="2"/>
  <c r="AS109" i="2"/>
  <c r="BQ108" i="2"/>
  <c r="AO148" i="2" s="1"/>
  <c r="BM108" i="2"/>
  <c r="BI108" i="2"/>
  <c r="BE108" i="2"/>
  <c r="BA108" i="2"/>
  <c r="AW108" i="2"/>
  <c r="AS108" i="2"/>
  <c r="BQ107" i="2"/>
  <c r="AJ147" i="2" s="1"/>
  <c r="BM107" i="2"/>
  <c r="BI107" i="2"/>
  <c r="BE107" i="2"/>
  <c r="BA107" i="2"/>
  <c r="AW107" i="2"/>
  <c r="AS107" i="2"/>
  <c r="BQ106" i="2"/>
  <c r="AO146" i="2" s="1"/>
  <c r="BM106" i="2"/>
  <c r="BI106" i="2"/>
  <c r="BE106" i="2"/>
  <c r="BA106" i="2"/>
  <c r="AW106" i="2"/>
  <c r="AS106" i="2"/>
  <c r="BQ105" i="2"/>
  <c r="AO145" i="2" s="1"/>
  <c r="BM105" i="2"/>
  <c r="BI105" i="2"/>
  <c r="BE105" i="2"/>
  <c r="BA105" i="2"/>
  <c r="AW105" i="2"/>
  <c r="AS105" i="2"/>
  <c r="BQ104" i="2"/>
  <c r="AO144" i="2" s="1"/>
  <c r="BM104" i="2"/>
  <c r="BI104" i="2"/>
  <c r="BE104" i="2"/>
  <c r="BA104" i="2"/>
  <c r="AW104" i="2"/>
  <c r="AS104" i="2"/>
  <c r="BQ103" i="2"/>
  <c r="AO143" i="2" s="1"/>
  <c r="BM103" i="2"/>
  <c r="BI103" i="2"/>
  <c r="BE103" i="2"/>
  <c r="BA103" i="2"/>
  <c r="AW103" i="2"/>
  <c r="AS103" i="2"/>
  <c r="BQ102" i="2"/>
  <c r="AO142" i="2" s="1"/>
  <c r="BM102" i="2"/>
  <c r="BI102" i="2"/>
  <c r="BE102" i="2"/>
  <c r="BA102" i="2"/>
  <c r="AW102" i="2"/>
  <c r="AS102" i="2"/>
  <c r="BQ101" i="2"/>
  <c r="AO141" i="2" s="1"/>
  <c r="BM101" i="2"/>
  <c r="BI101" i="2"/>
  <c r="BE101" i="2"/>
  <c r="BA101" i="2"/>
  <c r="AW101" i="2"/>
  <c r="AS101" i="2"/>
  <c r="BQ100" i="2"/>
  <c r="AO140" i="2" s="1"/>
  <c r="BM100" i="2"/>
  <c r="BI100" i="2"/>
  <c r="BE100" i="2"/>
  <c r="BA100" i="2"/>
  <c r="AW100" i="2"/>
  <c r="AS100" i="2"/>
  <c r="BQ99" i="2"/>
  <c r="AO139" i="2" s="1"/>
  <c r="BM99" i="2"/>
  <c r="BI99" i="2"/>
  <c r="BE99" i="2"/>
  <c r="BA99" i="2"/>
  <c r="AW99" i="2"/>
  <c r="AS99" i="2"/>
  <c r="BC98" i="2"/>
  <c r="BG98" i="2" s="1"/>
  <c r="BK98" i="2" s="1"/>
  <c r="BO98" i="2" s="1"/>
  <c r="AY98" i="2"/>
  <c r="AU98" i="2"/>
  <c r="AS98" i="2"/>
  <c r="AW98" i="2" s="1"/>
  <c r="BA98" i="2" s="1"/>
  <c r="BE98" i="2" s="1"/>
  <c r="BI98" i="2" s="1"/>
  <c r="BM98" i="2" s="1"/>
  <c r="BQ98" i="2" s="1"/>
  <c r="AQ98" i="2"/>
  <c r="BC97" i="2"/>
  <c r="BG97" i="2" s="1"/>
  <c r="BK97" i="2" s="1"/>
  <c r="BO97" i="2" s="1"/>
  <c r="BA97" i="2"/>
  <c r="BE97" i="2" s="1"/>
  <c r="BI97" i="2" s="1"/>
  <c r="BM97" i="2" s="1"/>
  <c r="BQ97" i="2" s="1"/>
  <c r="AY97" i="2"/>
  <c r="AW97" i="2"/>
  <c r="AU97" i="2"/>
  <c r="AS97" i="2"/>
  <c r="AQ97" i="2"/>
  <c r="D86" i="2"/>
  <c r="BO79" i="2"/>
  <c r="BK79" i="2"/>
  <c r="BG79" i="2"/>
  <c r="BC79" i="2"/>
  <c r="AY79" i="2"/>
  <c r="AU79" i="2"/>
  <c r="AQ79" i="2"/>
  <c r="AM79" i="2"/>
  <c r="AO78" i="2"/>
  <c r="AO77" i="2"/>
  <c r="AO76" i="2"/>
  <c r="AO75" i="2"/>
  <c r="AO74" i="2"/>
  <c r="AO73" i="2"/>
  <c r="AO72" i="2"/>
  <c r="AO71" i="2"/>
  <c r="AO70" i="2"/>
  <c r="AO69" i="2"/>
  <c r="AO68" i="2"/>
  <c r="AO67" i="2"/>
  <c r="AO66" i="2"/>
  <c r="AO65" i="2"/>
  <c r="AO64" i="2"/>
  <c r="AO63" i="2"/>
  <c r="AO62" i="2"/>
  <c r="AO61" i="2"/>
  <c r="AO60" i="2"/>
  <c r="AO59" i="2"/>
  <c r="Z59" i="2"/>
  <c r="Z82" i="2" s="1"/>
  <c r="AW58" i="2"/>
  <c r="BA58" i="2" s="1"/>
  <c r="BE58" i="2" s="1"/>
  <c r="BI58" i="2" s="1"/>
  <c r="BM58" i="2" s="1"/>
  <c r="BQ58" i="2" s="1"/>
  <c r="AU58" i="2"/>
  <c r="AY58" i="2" s="1"/>
  <c r="BC58" i="2" s="1"/>
  <c r="BG58" i="2" s="1"/>
  <c r="BK58" i="2" s="1"/>
  <c r="BO58" i="2" s="1"/>
  <c r="AS58" i="2"/>
  <c r="AQ58" i="2"/>
  <c r="AU57" i="2"/>
  <c r="AY57" i="2" s="1"/>
  <c r="BC57" i="2" s="1"/>
  <c r="BG57" i="2" s="1"/>
  <c r="BK57" i="2" s="1"/>
  <c r="BO57" i="2" s="1"/>
  <c r="AS57" i="2"/>
  <c r="AW57" i="2" s="1"/>
  <c r="BA57" i="2" s="1"/>
  <c r="BE57" i="2" s="1"/>
  <c r="BI57" i="2" s="1"/>
  <c r="BM57" i="2" s="1"/>
  <c r="BQ57" i="2" s="1"/>
  <c r="AQ57" i="2"/>
  <c r="AQ56" i="2"/>
  <c r="AU56" i="2" s="1"/>
  <c r="AY56" i="2" s="1"/>
  <c r="BC56" i="2" s="1"/>
  <c r="BG56" i="2" s="1"/>
  <c r="BK56" i="2" s="1"/>
  <c r="BO56" i="2" s="1"/>
  <c r="AM96" i="2" s="1"/>
  <c r="AQ96" i="2" s="1"/>
  <c r="AU96" i="2" s="1"/>
  <c r="AY96" i="2" s="1"/>
  <c r="BC96" i="2" s="1"/>
  <c r="BG96" i="2" s="1"/>
  <c r="BK96" i="2" s="1"/>
  <c r="BO96" i="2" s="1"/>
  <c r="AM136" i="2" s="1"/>
  <c r="AQ136" i="2" s="1"/>
  <c r="AU136" i="2" s="1"/>
  <c r="AY136" i="2" s="1"/>
  <c r="BC136" i="2" s="1"/>
  <c r="BG136" i="2" s="1"/>
  <c r="BK136" i="2" s="1"/>
  <c r="BO136" i="2" s="1"/>
  <c r="BP54" i="2"/>
  <c r="C54" i="2"/>
  <c r="C81" i="2" s="1"/>
  <c r="C82" i="2" s="1"/>
  <c r="C121" i="2" s="1"/>
  <c r="C122" i="2" s="1"/>
  <c r="C161" i="2" s="1"/>
  <c r="C162" i="2" s="1"/>
  <c r="G50" i="2"/>
  <c r="BK48" i="2"/>
  <c r="BC48" i="2"/>
  <c r="AT48" i="2"/>
  <c r="G48" i="2"/>
  <c r="C48" i="2"/>
  <c r="BF46" i="2"/>
  <c r="BA46" i="2"/>
  <c r="AP46" i="2"/>
  <c r="G46" i="2"/>
  <c r="C46" i="2"/>
  <c r="BL42" i="2"/>
  <c r="BF42" i="2"/>
  <c r="AX42" i="2"/>
  <c r="AN42" i="2"/>
  <c r="AG42" i="2"/>
  <c r="AA42" i="2"/>
  <c r="G42" i="2"/>
  <c r="C4" i="2"/>
  <c r="C5" i="2" s="1"/>
  <c r="C3" i="2"/>
  <c r="B1" i="2"/>
  <c r="A1" i="2"/>
  <c r="BD340" i="1"/>
  <c r="BD380" i="1" s="1"/>
  <c r="BD419" i="1" s="1"/>
  <c r="BD339" i="1"/>
  <c r="BD379" i="1" s="1"/>
  <c r="BD418" i="1" s="1"/>
  <c r="BD338" i="1"/>
  <c r="BD417" i="1" s="1"/>
  <c r="D333" i="1"/>
  <c r="C4" i="1" s="1"/>
  <c r="BO326" i="1"/>
  <c r="BK326" i="1"/>
  <c r="BG326" i="1"/>
  <c r="BC326" i="1"/>
  <c r="AY326" i="1"/>
  <c r="AU326" i="1"/>
  <c r="AQ326" i="1"/>
  <c r="AM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S305" i="1"/>
  <c r="AW305" i="1" s="1"/>
  <c r="BA305" i="1" s="1"/>
  <c r="BE305" i="1" s="1"/>
  <c r="BI305" i="1" s="1"/>
  <c r="BM305" i="1" s="1"/>
  <c r="BQ305" i="1" s="1"/>
  <c r="AQ305" i="1"/>
  <c r="AU305" i="1" s="1"/>
  <c r="AY305" i="1" s="1"/>
  <c r="BC305" i="1" s="1"/>
  <c r="BG305" i="1" s="1"/>
  <c r="BK305" i="1" s="1"/>
  <c r="BO305" i="1" s="1"/>
  <c r="AS304" i="1"/>
  <c r="AW304" i="1" s="1"/>
  <c r="BA304" i="1" s="1"/>
  <c r="BE304" i="1" s="1"/>
  <c r="BI304" i="1" s="1"/>
  <c r="BM304" i="1" s="1"/>
  <c r="BQ304" i="1" s="1"/>
  <c r="AQ304" i="1"/>
  <c r="AU304" i="1" s="1"/>
  <c r="AY304" i="1" s="1"/>
  <c r="BC304" i="1" s="1"/>
  <c r="BG304" i="1" s="1"/>
  <c r="BK304" i="1" s="1"/>
  <c r="BO304" i="1" s="1"/>
  <c r="AQ303" i="1"/>
  <c r="AU303" i="1" s="1"/>
  <c r="AY303" i="1" s="1"/>
  <c r="BC303" i="1" s="1"/>
  <c r="BG303" i="1" s="1"/>
  <c r="BK303" i="1" s="1"/>
  <c r="BO303" i="1" s="1"/>
  <c r="AM343" i="1" s="1"/>
  <c r="AQ343" i="1" s="1"/>
  <c r="AU343" i="1" s="1"/>
  <c r="AY343" i="1" s="1"/>
  <c r="BC343" i="1" s="1"/>
  <c r="BG343" i="1" s="1"/>
  <c r="BK343" i="1" s="1"/>
  <c r="BO343" i="1" s="1"/>
  <c r="AM383" i="1" s="1"/>
  <c r="AQ383" i="1" s="1"/>
  <c r="AU383" i="1" s="1"/>
  <c r="AY383" i="1" s="1"/>
  <c r="BC383" i="1" s="1"/>
  <c r="BG383" i="1" s="1"/>
  <c r="BK383" i="1" s="1"/>
  <c r="BO383" i="1" s="1"/>
  <c r="AK292" i="1"/>
  <c r="AK291" i="1"/>
  <c r="AK290" i="1"/>
  <c r="AK288" i="1"/>
  <c r="AK287" i="1" s="1"/>
  <c r="Z324" i="1" s="1"/>
  <c r="AK286" i="1"/>
  <c r="AK285" i="1"/>
  <c r="AK284" i="1"/>
  <c r="AK283" i="1"/>
  <c r="AK282" i="1"/>
  <c r="AK280" i="1"/>
  <c r="AK279" i="1"/>
  <c r="AK278" i="1"/>
  <c r="AK277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B223" i="1"/>
  <c r="AK223" i="1" s="1"/>
  <c r="AK222" i="1"/>
  <c r="AK221" i="1"/>
  <c r="AK220" i="1"/>
  <c r="AK219" i="1"/>
  <c r="AK218" i="1"/>
  <c r="AK217" i="1"/>
  <c r="AK216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4" i="1"/>
  <c r="AK193" i="1"/>
  <c r="AK192" i="1"/>
  <c r="AK190" i="1"/>
  <c r="AK189" i="1"/>
  <c r="AK188" i="1"/>
  <c r="AK186" i="1"/>
  <c r="AK185" i="1"/>
  <c r="AK184" i="1"/>
  <c r="AK183" i="1"/>
  <c r="AK181" i="1"/>
  <c r="AK180" i="1"/>
  <c r="AK178" i="1"/>
  <c r="AK176" i="1"/>
  <c r="AK175" i="1"/>
  <c r="AK174" i="1"/>
  <c r="AK173" i="1"/>
  <c r="AK171" i="1"/>
  <c r="AK170" i="1"/>
  <c r="AK169" i="1"/>
  <c r="Z99" i="2" s="1"/>
  <c r="AK168" i="1"/>
  <c r="AK167" i="1"/>
  <c r="AK164" i="1"/>
  <c r="AK163" i="1"/>
  <c r="AK161" i="1"/>
  <c r="AK160" i="1"/>
  <c r="AK159" i="1"/>
  <c r="AK158" i="1"/>
  <c r="AK157" i="1"/>
  <c r="AK156" i="1"/>
  <c r="AK155" i="1"/>
  <c r="AK154" i="1"/>
  <c r="AK152" i="1"/>
  <c r="AK151" i="1"/>
  <c r="AK150" i="1"/>
  <c r="AK149" i="1"/>
  <c r="AK148" i="1"/>
  <c r="AK147" i="1"/>
  <c r="AK146" i="1"/>
  <c r="AK144" i="1"/>
  <c r="AK143" i="1"/>
  <c r="AK141" i="1"/>
  <c r="AK140" i="1"/>
  <c r="AK139" i="1"/>
  <c r="AK138" i="1"/>
  <c r="AK137" i="1"/>
  <c r="AK136" i="1"/>
  <c r="AK135" i="1"/>
  <c r="AK134" i="1"/>
  <c r="AK133" i="1"/>
  <c r="AK129" i="1"/>
  <c r="AK127" i="1"/>
  <c r="AK126" i="1"/>
  <c r="AK125" i="1"/>
  <c r="AK124" i="1"/>
  <c r="AK123" i="1"/>
  <c r="AK122" i="1"/>
  <c r="AK121" i="1"/>
  <c r="AK120" i="1"/>
  <c r="AK119" i="1"/>
  <c r="O108" i="1"/>
  <c r="A108" i="1"/>
  <c r="A106" i="1" s="1"/>
  <c r="B106" i="1" s="1"/>
  <c r="B103" i="1"/>
  <c r="B101" i="1"/>
  <c r="B100" i="1"/>
  <c r="BM62" i="1"/>
  <c r="B54" i="1"/>
  <c r="O50" i="2" s="1"/>
  <c r="B50" i="1"/>
  <c r="AK48" i="2" s="1"/>
  <c r="B48" i="1"/>
  <c r="AB48" i="2" s="1"/>
  <c r="C46" i="1"/>
  <c r="C48" i="1" s="1"/>
  <c r="B1" i="1"/>
  <c r="A1" i="1"/>
  <c r="AO395" i="1" l="1"/>
  <c r="AJ397" i="1"/>
  <c r="AK118" i="1"/>
  <c r="AR124" i="1" s="1"/>
  <c r="AO396" i="1"/>
  <c r="AO392" i="1"/>
  <c r="AJ387" i="1"/>
  <c r="AO399" i="1"/>
  <c r="AJ402" i="1"/>
  <c r="AJ390" i="1"/>
  <c r="AO391" i="1"/>
  <c r="BU406" i="1"/>
  <c r="AO404" i="1"/>
  <c r="AK195" i="1"/>
  <c r="Z360" i="1" s="1"/>
  <c r="AJ405" i="1"/>
  <c r="AK142" i="1"/>
  <c r="AR143" i="1" s="1"/>
  <c r="C3" i="1"/>
  <c r="C5" i="1" s="1"/>
  <c r="AO388" i="1"/>
  <c r="AJ400" i="1"/>
  <c r="AO398" i="1"/>
  <c r="AO403" i="1"/>
  <c r="AO386" i="1"/>
  <c r="BU366" i="1"/>
  <c r="AO401" i="1"/>
  <c r="AO389" i="1"/>
  <c r="Z364" i="1"/>
  <c r="BD378" i="1"/>
  <c r="AK276" i="1"/>
  <c r="Z115" i="2" s="1"/>
  <c r="Z404" i="1"/>
  <c r="AK162" i="1"/>
  <c r="AR164" i="1" s="1"/>
  <c r="AK132" i="1"/>
  <c r="AK215" i="1"/>
  <c r="AR274" i="1" s="1"/>
  <c r="BU326" i="1"/>
  <c r="AK289" i="1"/>
  <c r="Z118" i="2" s="1"/>
  <c r="AK281" i="1"/>
  <c r="AR283" i="1" s="1"/>
  <c r="AK153" i="1"/>
  <c r="Z104" i="2" s="1"/>
  <c r="AK145" i="1"/>
  <c r="AR152" i="1" s="1"/>
  <c r="AK191" i="1"/>
  <c r="AR192" i="1" s="1"/>
  <c r="AK165" i="1"/>
  <c r="AK172" i="1"/>
  <c r="AK177" i="1"/>
  <c r="AK182" i="1"/>
  <c r="AR183" i="1" s="1"/>
  <c r="AK187" i="1"/>
  <c r="AR288" i="1"/>
  <c r="C50" i="1"/>
  <c r="C54" i="1" s="1"/>
  <c r="C59" i="1" s="1"/>
  <c r="C62" i="1" s="1"/>
  <c r="C66" i="1" s="1"/>
  <c r="C67" i="1" s="1"/>
  <c r="C72" i="1" s="1"/>
  <c r="C87" i="1" s="1"/>
  <c r="C94" i="1" s="1"/>
  <c r="C100" i="1" s="1"/>
  <c r="C103" i="1" s="1"/>
  <c r="C106" i="1" s="1"/>
  <c r="C107" i="1" s="1"/>
  <c r="C108" i="1" s="1"/>
  <c r="C116" i="1" s="1"/>
  <c r="C118" i="1" s="1"/>
  <c r="C132" i="1" s="1"/>
  <c r="C142" i="1" s="1"/>
  <c r="C145" i="1" s="1"/>
  <c r="C153" i="1" s="1"/>
  <c r="C162" i="1" s="1"/>
  <c r="C165" i="1" s="1"/>
  <c r="C172" i="1" s="1"/>
  <c r="C177" i="1" s="1"/>
  <c r="C179" i="1" s="1"/>
  <c r="C182" i="1" s="1"/>
  <c r="C187" i="1" s="1"/>
  <c r="C191" i="1" s="1"/>
  <c r="C195" i="1" s="1"/>
  <c r="C215" i="1" s="1"/>
  <c r="C276" i="1" s="1"/>
  <c r="C281" i="1" s="1"/>
  <c r="C287" i="1" s="1"/>
  <c r="C289" i="1" s="1"/>
  <c r="C301" i="1" s="1"/>
  <c r="C328" i="1" s="1"/>
  <c r="C329" i="1" s="1"/>
  <c r="C368" i="1" s="1"/>
  <c r="C369" i="1" s="1"/>
  <c r="C408" i="1" s="1"/>
  <c r="C409" i="1" s="1"/>
  <c r="AK116" i="1"/>
  <c r="AK179" i="1"/>
  <c r="BU79" i="2"/>
  <c r="Z157" i="2"/>
  <c r="Z77" i="2"/>
  <c r="Z117" i="2"/>
  <c r="BD91" i="2"/>
  <c r="BU119" i="2"/>
  <c r="AJ142" i="2"/>
  <c r="AJ148" i="2"/>
  <c r="AJ155" i="2"/>
  <c r="BD93" i="2"/>
  <c r="BD133" i="2" s="1"/>
  <c r="BD172" i="2" s="1"/>
  <c r="AO154" i="2"/>
  <c r="AO147" i="2"/>
  <c r="AJ146" i="2"/>
  <c r="AJ158" i="2"/>
  <c r="C50" i="2"/>
  <c r="B4" i="2" s="1"/>
  <c r="D3" i="2"/>
  <c r="AO150" i="2"/>
  <c r="AJ150" i="2"/>
  <c r="AJ145" i="2"/>
  <c r="AO149" i="2"/>
  <c r="AJ157" i="2"/>
  <c r="AJ144" i="2"/>
  <c r="AJ156" i="2"/>
  <c r="BD92" i="2"/>
  <c r="BD132" i="2" s="1"/>
  <c r="BD171" i="2" s="1"/>
  <c r="AJ140" i="2"/>
  <c r="AJ152" i="2"/>
  <c r="AJ139" i="2"/>
  <c r="AJ151" i="2"/>
  <c r="Z153" i="2" l="1"/>
  <c r="AR208" i="1"/>
  <c r="AR136" i="1"/>
  <c r="AR131" i="1"/>
  <c r="AR125" i="1"/>
  <c r="AR130" i="1"/>
  <c r="AR272" i="1"/>
  <c r="AR231" i="1"/>
  <c r="AR204" i="1"/>
  <c r="AR127" i="1"/>
  <c r="AR258" i="1"/>
  <c r="AR129" i="1"/>
  <c r="AR126" i="1"/>
  <c r="AR128" i="1"/>
  <c r="AR245" i="1"/>
  <c r="AR219" i="1"/>
  <c r="AR243" i="1"/>
  <c r="AR120" i="1"/>
  <c r="AR237" i="1"/>
  <c r="AR199" i="1"/>
  <c r="AR121" i="1"/>
  <c r="AR225" i="1"/>
  <c r="AR122" i="1"/>
  <c r="AR123" i="1"/>
  <c r="AR200" i="1"/>
  <c r="AR196" i="1"/>
  <c r="AR207" i="1"/>
  <c r="AR198" i="1"/>
  <c r="AR213" i="1"/>
  <c r="AR202" i="1"/>
  <c r="Z320" i="1"/>
  <c r="AR206" i="1"/>
  <c r="Z73" i="2"/>
  <c r="AR214" i="1"/>
  <c r="AR161" i="1"/>
  <c r="AR291" i="1"/>
  <c r="AR201" i="1"/>
  <c r="Z113" i="2"/>
  <c r="AR212" i="1"/>
  <c r="Z101" i="2"/>
  <c r="AR210" i="1"/>
  <c r="AR211" i="1"/>
  <c r="AR197" i="1"/>
  <c r="AR209" i="1"/>
  <c r="AR203" i="1"/>
  <c r="Z65" i="2"/>
  <c r="AR205" i="1"/>
  <c r="Z400" i="1"/>
  <c r="Z145" i="2"/>
  <c r="Z155" i="2"/>
  <c r="Z116" i="2"/>
  <c r="Z312" i="1"/>
  <c r="AR157" i="1"/>
  <c r="AR255" i="1"/>
  <c r="AR232" i="1"/>
  <c r="Z309" i="1"/>
  <c r="AR233" i="1"/>
  <c r="Z100" i="2"/>
  <c r="AR290" i="1"/>
  <c r="Z140" i="2"/>
  <c r="AR241" i="1"/>
  <c r="AR268" i="1"/>
  <c r="Z102" i="2"/>
  <c r="AR144" i="1"/>
  <c r="Z76" i="2"/>
  <c r="AR257" i="1"/>
  <c r="Z322" i="1"/>
  <c r="Z349" i="1"/>
  <c r="AR285" i="1"/>
  <c r="Z323" i="1"/>
  <c r="AR222" i="1"/>
  <c r="Z75" i="2"/>
  <c r="Z62" i="2"/>
  <c r="AR236" i="1"/>
  <c r="AR230" i="1"/>
  <c r="Z114" i="2"/>
  <c r="AR284" i="1"/>
  <c r="Z389" i="1"/>
  <c r="Z142" i="2"/>
  <c r="BU301" i="1"/>
  <c r="AS312" i="1" s="1"/>
  <c r="AW312" i="1" s="1"/>
  <c r="BA312" i="1" s="1"/>
  <c r="BE312" i="1" s="1"/>
  <c r="BI312" i="1" s="1"/>
  <c r="BM312" i="1" s="1"/>
  <c r="BQ312" i="1" s="1"/>
  <c r="Z64" i="2"/>
  <c r="Z391" i="1"/>
  <c r="Z351" i="1"/>
  <c r="AR278" i="1"/>
  <c r="AR221" i="1"/>
  <c r="AR135" i="1"/>
  <c r="Z144" i="2"/>
  <c r="AR234" i="1"/>
  <c r="Z74" i="2"/>
  <c r="AR133" i="1"/>
  <c r="AR256" i="1"/>
  <c r="AR140" i="1"/>
  <c r="AR134" i="1"/>
  <c r="Z78" i="2"/>
  <c r="Z405" i="1"/>
  <c r="Z365" i="1"/>
  <c r="AR163" i="1"/>
  <c r="Z392" i="1"/>
  <c r="Z352" i="1"/>
  <c r="AR167" i="1"/>
  <c r="Z393" i="1"/>
  <c r="Z353" i="1"/>
  <c r="AR173" i="1"/>
  <c r="Z394" i="1"/>
  <c r="Z354" i="1"/>
  <c r="Z346" i="1"/>
  <c r="Z386" i="1"/>
  <c r="Z396" i="1"/>
  <c r="Z356" i="1"/>
  <c r="AR259" i="1"/>
  <c r="Z358" i="1"/>
  <c r="Z398" i="1"/>
  <c r="AR263" i="1"/>
  <c r="AR249" i="1"/>
  <c r="Z357" i="1"/>
  <c r="Z397" i="1"/>
  <c r="AR251" i="1"/>
  <c r="AR277" i="1"/>
  <c r="AR235" i="1"/>
  <c r="AR138" i="1"/>
  <c r="Z61" i="2"/>
  <c r="AR271" i="1"/>
  <c r="AR137" i="1"/>
  <c r="AR247" i="1"/>
  <c r="AR139" i="1"/>
  <c r="Z141" i="2"/>
  <c r="Z105" i="2"/>
  <c r="AR178" i="1"/>
  <c r="Z395" i="1"/>
  <c r="Z355" i="1"/>
  <c r="AR279" i="1"/>
  <c r="AR275" i="1"/>
  <c r="AR223" i="1"/>
  <c r="AR218" i="1"/>
  <c r="Z362" i="1"/>
  <c r="Z402" i="1"/>
  <c r="Z310" i="1"/>
  <c r="Z350" i="1"/>
  <c r="Z390" i="1"/>
  <c r="AR226" i="1"/>
  <c r="Z361" i="1"/>
  <c r="Z401" i="1"/>
  <c r="Z348" i="1"/>
  <c r="Z388" i="1"/>
  <c r="AR261" i="1"/>
  <c r="Z347" i="1"/>
  <c r="Z387" i="1"/>
  <c r="AR269" i="1"/>
  <c r="AR246" i="1"/>
  <c r="AR244" i="1"/>
  <c r="AR260" i="1"/>
  <c r="AR266" i="1"/>
  <c r="AR193" i="1"/>
  <c r="Z359" i="1"/>
  <c r="Z399" i="1"/>
  <c r="AR220" i="1"/>
  <c r="AR267" i="1"/>
  <c r="AR240" i="1"/>
  <c r="AR242" i="1"/>
  <c r="AR248" i="1"/>
  <c r="AR254" i="1"/>
  <c r="AR227" i="1"/>
  <c r="AR273" i="1"/>
  <c r="AR141" i="1"/>
  <c r="Z308" i="1"/>
  <c r="Z156" i="2"/>
  <c r="Z403" i="1"/>
  <c r="Z363" i="1"/>
  <c r="AR149" i="1"/>
  <c r="AR148" i="1"/>
  <c r="AR158" i="1"/>
  <c r="Z143" i="2"/>
  <c r="Z307" i="1"/>
  <c r="AR264" i="1"/>
  <c r="AR146" i="1"/>
  <c r="AR224" i="1"/>
  <c r="Z325" i="1"/>
  <c r="Z103" i="2"/>
  <c r="Z321" i="1"/>
  <c r="AR270" i="1"/>
  <c r="AR253" i="1"/>
  <c r="Z60" i="2"/>
  <c r="AR252" i="1"/>
  <c r="AR147" i="1"/>
  <c r="Z63" i="2"/>
  <c r="Z158" i="2"/>
  <c r="AR155" i="1"/>
  <c r="AR170" i="1"/>
  <c r="AR228" i="1"/>
  <c r="AR262" i="1"/>
  <c r="AR154" i="1"/>
  <c r="AR119" i="1"/>
  <c r="AR156" i="1"/>
  <c r="AR217" i="1"/>
  <c r="AR250" i="1"/>
  <c r="AR160" i="1"/>
  <c r="AR282" i="1"/>
  <c r="AR150" i="1"/>
  <c r="Z311" i="1"/>
  <c r="AR159" i="1"/>
  <c r="AR238" i="1"/>
  <c r="AR151" i="1"/>
  <c r="AR280" i="1"/>
  <c r="AR216" i="1"/>
  <c r="AR239" i="1"/>
  <c r="Z154" i="2"/>
  <c r="AR229" i="1"/>
  <c r="AR265" i="1"/>
  <c r="AR286" i="1"/>
  <c r="AR292" i="1"/>
  <c r="Z149" i="2"/>
  <c r="Z109" i="2"/>
  <c r="Z316" i="1"/>
  <c r="Z69" i="2"/>
  <c r="AR181" i="1"/>
  <c r="AR180" i="1"/>
  <c r="Z151" i="2"/>
  <c r="Z111" i="2"/>
  <c r="Z71" i="2"/>
  <c r="AR190" i="1"/>
  <c r="Z318" i="1"/>
  <c r="AR189" i="1"/>
  <c r="AR176" i="1"/>
  <c r="Z152" i="2"/>
  <c r="Z112" i="2"/>
  <c r="Z72" i="2"/>
  <c r="Z319" i="1"/>
  <c r="B3" i="1"/>
  <c r="Z150" i="2"/>
  <c r="Z110" i="2"/>
  <c r="AR185" i="1"/>
  <c r="Z317" i="1"/>
  <c r="Z70" i="2"/>
  <c r="AR184" i="1"/>
  <c r="Z313" i="1"/>
  <c r="Z146" i="2"/>
  <c r="Z66" i="2"/>
  <c r="AR169" i="1"/>
  <c r="Z106" i="2"/>
  <c r="AR166" i="1"/>
  <c r="D4" i="2"/>
  <c r="B3" i="2"/>
  <c r="AK293" i="1"/>
  <c r="AR116" i="1" s="1"/>
  <c r="BW185" i="1"/>
  <c r="BW175" i="1"/>
  <c r="BW164" i="1"/>
  <c r="BW147" i="1"/>
  <c r="Z306" i="1"/>
  <c r="BW194" i="1"/>
  <c r="BW135" i="1"/>
  <c r="BW281" i="1"/>
  <c r="Z148" i="2"/>
  <c r="Z68" i="2"/>
  <c r="Z108" i="2"/>
  <c r="Z315" i="1"/>
  <c r="BU54" i="2"/>
  <c r="AR171" i="1"/>
  <c r="Z147" i="2"/>
  <c r="Z67" i="2"/>
  <c r="Z107" i="2"/>
  <c r="AR175" i="1"/>
  <c r="AR174" i="1"/>
  <c r="Z314" i="1"/>
  <c r="BD170" i="2"/>
  <c r="BD131" i="2"/>
  <c r="AR168" i="1"/>
  <c r="AR194" i="1"/>
  <c r="D3" i="1"/>
  <c r="AR186" i="1"/>
  <c r="AR188" i="1"/>
  <c r="B4" i="1"/>
  <c r="AR117" i="1"/>
  <c r="D4" i="1"/>
  <c r="AS319" i="1" l="1"/>
  <c r="AW319" i="1" s="1"/>
  <c r="BA319" i="1" s="1"/>
  <c r="BE319" i="1" s="1"/>
  <c r="BI319" i="1" s="1"/>
  <c r="BM319" i="1" s="1"/>
  <c r="BQ319" i="1" s="1"/>
  <c r="AJ359" i="1" s="1"/>
  <c r="AS311" i="1"/>
  <c r="AW311" i="1" s="1"/>
  <c r="BA311" i="1" s="1"/>
  <c r="BE311" i="1" s="1"/>
  <c r="BI311" i="1" s="1"/>
  <c r="BM311" i="1" s="1"/>
  <c r="BQ311" i="1" s="1"/>
  <c r="AJ351" i="1" s="1"/>
  <c r="AS309" i="1"/>
  <c r="AW309" i="1" s="1"/>
  <c r="BA309" i="1" s="1"/>
  <c r="BE309" i="1" s="1"/>
  <c r="BI309" i="1" s="1"/>
  <c r="BM309" i="1" s="1"/>
  <c r="BQ309" i="1" s="1"/>
  <c r="AJ349" i="1" s="1"/>
  <c r="Z409" i="1"/>
  <c r="AS310" i="1"/>
  <c r="AW310" i="1" s="1"/>
  <c r="BA310" i="1" s="1"/>
  <c r="BE310" i="1" s="1"/>
  <c r="BI310" i="1" s="1"/>
  <c r="BM310" i="1" s="1"/>
  <c r="BQ310" i="1" s="1"/>
  <c r="AS316" i="1"/>
  <c r="AW316" i="1" s="1"/>
  <c r="BA316" i="1" s="1"/>
  <c r="BE316" i="1" s="1"/>
  <c r="BI316" i="1" s="1"/>
  <c r="BM316" i="1" s="1"/>
  <c r="BQ316" i="1" s="1"/>
  <c r="AS317" i="1"/>
  <c r="AW317" i="1" s="1"/>
  <c r="BA317" i="1" s="1"/>
  <c r="BE317" i="1" s="1"/>
  <c r="BI317" i="1" s="1"/>
  <c r="BM317" i="1" s="1"/>
  <c r="BQ317" i="1" s="1"/>
  <c r="AS314" i="1"/>
  <c r="AW314" i="1" s="1"/>
  <c r="BA314" i="1" s="1"/>
  <c r="BE314" i="1" s="1"/>
  <c r="BI314" i="1" s="1"/>
  <c r="BM314" i="1" s="1"/>
  <c r="BQ314" i="1" s="1"/>
  <c r="AS321" i="1"/>
  <c r="AW321" i="1" s="1"/>
  <c r="BA321" i="1" s="1"/>
  <c r="BE321" i="1" s="1"/>
  <c r="BI321" i="1" s="1"/>
  <c r="BM321" i="1" s="1"/>
  <c r="BQ321" i="1" s="1"/>
  <c r="AS325" i="1"/>
  <c r="AW325" i="1" s="1"/>
  <c r="BA325" i="1" s="1"/>
  <c r="BE325" i="1" s="1"/>
  <c r="BI325" i="1" s="1"/>
  <c r="BM325" i="1" s="1"/>
  <c r="BQ325" i="1" s="1"/>
  <c r="AJ365" i="1" s="1"/>
  <c r="AS307" i="1"/>
  <c r="AW307" i="1" s="1"/>
  <c r="BA307" i="1" s="1"/>
  <c r="BE307" i="1" s="1"/>
  <c r="BI307" i="1" s="1"/>
  <c r="BM307" i="1" s="1"/>
  <c r="BQ307" i="1" s="1"/>
  <c r="AS324" i="1"/>
  <c r="AW324" i="1" s="1"/>
  <c r="BA324" i="1" s="1"/>
  <c r="BE324" i="1" s="1"/>
  <c r="BI324" i="1" s="1"/>
  <c r="BM324" i="1" s="1"/>
  <c r="BQ324" i="1" s="1"/>
  <c r="AS322" i="1"/>
  <c r="AW322" i="1" s="1"/>
  <c r="BA322" i="1" s="1"/>
  <c r="BE322" i="1" s="1"/>
  <c r="BI322" i="1" s="1"/>
  <c r="BM322" i="1" s="1"/>
  <c r="BQ322" i="1" s="1"/>
  <c r="AS320" i="1"/>
  <c r="AW320" i="1" s="1"/>
  <c r="BA320" i="1" s="1"/>
  <c r="BE320" i="1" s="1"/>
  <c r="BI320" i="1" s="1"/>
  <c r="BM320" i="1" s="1"/>
  <c r="BQ320" i="1" s="1"/>
  <c r="AS318" i="1"/>
  <c r="AW318" i="1" s="1"/>
  <c r="BA318" i="1" s="1"/>
  <c r="BE318" i="1" s="1"/>
  <c r="BI318" i="1" s="1"/>
  <c r="BM318" i="1" s="1"/>
  <c r="BQ318" i="1" s="1"/>
  <c r="AS315" i="1"/>
  <c r="AW315" i="1" s="1"/>
  <c r="BA315" i="1" s="1"/>
  <c r="BE315" i="1" s="1"/>
  <c r="BI315" i="1" s="1"/>
  <c r="BM315" i="1" s="1"/>
  <c r="BQ315" i="1" s="1"/>
  <c r="AS313" i="1"/>
  <c r="AW313" i="1" s="1"/>
  <c r="BA313" i="1" s="1"/>
  <c r="BE313" i="1" s="1"/>
  <c r="BI313" i="1" s="1"/>
  <c r="BM313" i="1" s="1"/>
  <c r="BQ313" i="1" s="1"/>
  <c r="AJ353" i="1" s="1"/>
  <c r="AS308" i="1"/>
  <c r="AW308" i="1" s="1"/>
  <c r="BA308" i="1" s="1"/>
  <c r="BE308" i="1" s="1"/>
  <c r="BI308" i="1" s="1"/>
  <c r="BM308" i="1" s="1"/>
  <c r="BQ308" i="1" s="1"/>
  <c r="AS323" i="1"/>
  <c r="AW323" i="1" s="1"/>
  <c r="BA323" i="1" s="1"/>
  <c r="BE323" i="1" s="1"/>
  <c r="BI323" i="1" s="1"/>
  <c r="BM323" i="1" s="1"/>
  <c r="BQ323" i="1" s="1"/>
  <c r="AS306" i="1"/>
  <c r="AW306" i="1" s="1"/>
  <c r="BA306" i="1" s="1"/>
  <c r="BE306" i="1" s="1"/>
  <c r="BI306" i="1" s="1"/>
  <c r="BM306" i="1" s="1"/>
  <c r="BQ306" i="1" s="1"/>
  <c r="AJ346" i="1" s="1"/>
  <c r="AJ352" i="1"/>
  <c r="AO352" i="1"/>
  <c r="Z369" i="1"/>
  <c r="AG346" i="1"/>
  <c r="AG386" i="1"/>
  <c r="AR165" i="1"/>
  <c r="AR179" i="1"/>
  <c r="AG149" i="2" s="1"/>
  <c r="Z329" i="1"/>
  <c r="Z122" i="2"/>
  <c r="AR177" i="1"/>
  <c r="AG108" i="2" s="1"/>
  <c r="AG139" i="2"/>
  <c r="AG99" i="2"/>
  <c r="AG59" i="2"/>
  <c r="AG306" i="1"/>
  <c r="AR187" i="1"/>
  <c r="AR172" i="1"/>
  <c r="AR191" i="1"/>
  <c r="AR182" i="1"/>
  <c r="BM77" i="2"/>
  <c r="BE76" i="2"/>
  <c r="AW75" i="2"/>
  <c r="BM71" i="2"/>
  <c r="BE70" i="2"/>
  <c r="AW69" i="2"/>
  <c r="BM65" i="2"/>
  <c r="BE64" i="2"/>
  <c r="AW63" i="2"/>
  <c r="BM59" i="2"/>
  <c r="BQ78" i="2"/>
  <c r="BI77" i="2"/>
  <c r="BA76" i="2"/>
  <c r="AS75" i="2"/>
  <c r="BQ72" i="2"/>
  <c r="BI71" i="2"/>
  <c r="BA70" i="2"/>
  <c r="AS69" i="2"/>
  <c r="BQ66" i="2"/>
  <c r="BI65" i="2"/>
  <c r="BA64" i="2"/>
  <c r="AS63" i="2"/>
  <c r="BQ60" i="2"/>
  <c r="BI59" i="2"/>
  <c r="BM78" i="2"/>
  <c r="BE77" i="2"/>
  <c r="AW76" i="2"/>
  <c r="BM72" i="2"/>
  <c r="BE71" i="2"/>
  <c r="AW70" i="2"/>
  <c r="BM66" i="2"/>
  <c r="BE65" i="2"/>
  <c r="AW64" i="2"/>
  <c r="BM60" i="2"/>
  <c r="BE59" i="2"/>
  <c r="AS77" i="2"/>
  <c r="BM75" i="2"/>
  <c r="AW74" i="2"/>
  <c r="BI72" i="2"/>
  <c r="BI69" i="2"/>
  <c r="AS68" i="2"/>
  <c r="BE66" i="2"/>
  <c r="BE63" i="2"/>
  <c r="BA60" i="2"/>
  <c r="BI78" i="2"/>
  <c r="BI75" i="2"/>
  <c r="AS74" i="2"/>
  <c r="BE72" i="2"/>
  <c r="BE69" i="2"/>
  <c r="BA66" i="2"/>
  <c r="BA63" i="2"/>
  <c r="BQ61" i="2"/>
  <c r="AW60" i="2"/>
  <c r="BE78" i="2"/>
  <c r="BE75" i="2"/>
  <c r="BA72" i="2"/>
  <c r="BA69" i="2"/>
  <c r="BQ67" i="2"/>
  <c r="AW66" i="2"/>
  <c r="BQ64" i="2"/>
  <c r="BM61" i="2"/>
  <c r="AS60" i="2"/>
  <c r="BA78" i="2"/>
  <c r="BA75" i="2"/>
  <c r="BQ73" i="2"/>
  <c r="AW72" i="2"/>
  <c r="BQ70" i="2"/>
  <c r="BM67" i="2"/>
  <c r="AS66" i="2"/>
  <c r="BM64" i="2"/>
  <c r="BI61" i="2"/>
  <c r="AW78" i="2"/>
  <c r="BQ76" i="2"/>
  <c r="BM73" i="2"/>
  <c r="AS72" i="2"/>
  <c r="BM70" i="2"/>
  <c r="BI67" i="2"/>
  <c r="BI64" i="2"/>
  <c r="BE61" i="2"/>
  <c r="AS78" i="2"/>
  <c r="BM76" i="2"/>
  <c r="BI73" i="2"/>
  <c r="BI70" i="2"/>
  <c r="BE67" i="2"/>
  <c r="AS64" i="2"/>
  <c r="BQ62" i="2"/>
  <c r="BA61" i="2"/>
  <c r="BI76" i="2"/>
  <c r="BE73" i="2"/>
  <c r="AS70" i="2"/>
  <c r="BQ68" i="2"/>
  <c r="BA67" i="2"/>
  <c r="BM62" i="2"/>
  <c r="AW61" i="2"/>
  <c r="BQ59" i="2"/>
  <c r="AS76" i="2"/>
  <c r="BQ74" i="2"/>
  <c r="BA73" i="2"/>
  <c r="BM68" i="2"/>
  <c r="AW67" i="2"/>
  <c r="BQ65" i="2"/>
  <c r="BI62" i="2"/>
  <c r="AS61" i="2"/>
  <c r="BA59" i="2"/>
  <c r="BA77" i="2"/>
  <c r="BE74" i="2"/>
  <c r="AW71" i="2"/>
  <c r="BQ69" i="2"/>
  <c r="BA68" i="2"/>
  <c r="AS65" i="2"/>
  <c r="BM63" i="2"/>
  <c r="AW62" i="2"/>
  <c r="BI60" i="2"/>
  <c r="AW77" i="2"/>
  <c r="BQ75" i="2"/>
  <c r="BA74" i="2"/>
  <c r="AS71" i="2"/>
  <c r="BM69" i="2"/>
  <c r="AW68" i="2"/>
  <c r="BI66" i="2"/>
  <c r="BI63" i="2"/>
  <c r="AS62" i="2"/>
  <c r="BE60" i="2"/>
  <c r="AS59" i="2"/>
  <c r="BM74" i="2"/>
  <c r="BI74" i="2"/>
  <c r="BQ63" i="2"/>
  <c r="BI68" i="2"/>
  <c r="AW73" i="2"/>
  <c r="BE68" i="2"/>
  <c r="BE62" i="2"/>
  <c r="AS73" i="2"/>
  <c r="BA62" i="2"/>
  <c r="AS67" i="2"/>
  <c r="BQ77" i="2"/>
  <c r="BQ71" i="2"/>
  <c r="BA71" i="2"/>
  <c r="BA65" i="2"/>
  <c r="AW65" i="2"/>
  <c r="AW59" i="2"/>
  <c r="AK294" i="1"/>
  <c r="AR142" i="1"/>
  <c r="AR289" i="1"/>
  <c r="AR276" i="1"/>
  <c r="AR162" i="1"/>
  <c r="AR145" i="1"/>
  <c r="AR287" i="1"/>
  <c r="AR195" i="1"/>
  <c r="AR281" i="1"/>
  <c r="AR215" i="1"/>
  <c r="AR132" i="1"/>
  <c r="AR118" i="1"/>
  <c r="AR153" i="1"/>
  <c r="AO351" i="1" l="1"/>
  <c r="AO359" i="1"/>
  <c r="AG109" i="2"/>
  <c r="AG68" i="2"/>
  <c r="AG69" i="2"/>
  <c r="AO349" i="1"/>
  <c r="AG148" i="2"/>
  <c r="AG316" i="1"/>
  <c r="AO353" i="1"/>
  <c r="AO346" i="1"/>
  <c r="AO365" i="1"/>
  <c r="AO360" i="1"/>
  <c r="AJ360" i="1"/>
  <c r="AJ358" i="1"/>
  <c r="AO358" i="1"/>
  <c r="AJ362" i="1"/>
  <c r="AO362" i="1"/>
  <c r="AJ357" i="1"/>
  <c r="AO357" i="1"/>
  <c r="AO347" i="1"/>
  <c r="AJ347" i="1"/>
  <c r="AJ361" i="1"/>
  <c r="AO361" i="1"/>
  <c r="AJ348" i="1"/>
  <c r="AO348" i="1"/>
  <c r="AJ354" i="1"/>
  <c r="AO354" i="1"/>
  <c r="AJ363" i="1"/>
  <c r="AO363" i="1"/>
  <c r="AO364" i="1"/>
  <c r="AJ364" i="1"/>
  <c r="AJ350" i="1"/>
  <c r="AO350" i="1"/>
  <c r="AO356" i="1"/>
  <c r="AJ356" i="1"/>
  <c r="AJ355" i="1"/>
  <c r="AO355" i="1"/>
  <c r="AG393" i="1"/>
  <c r="AG353" i="1"/>
  <c r="AG359" i="1"/>
  <c r="AG399" i="1"/>
  <c r="AG394" i="1"/>
  <c r="AG354" i="1"/>
  <c r="AG347" i="1"/>
  <c r="AG387" i="1"/>
  <c r="AG106" i="2"/>
  <c r="AG397" i="1"/>
  <c r="AG357" i="1"/>
  <c r="AG348" i="1"/>
  <c r="AG388" i="1"/>
  <c r="AG66" i="2"/>
  <c r="AG315" i="1"/>
  <c r="AG361" i="1"/>
  <c r="AG401" i="1"/>
  <c r="AG313" i="1"/>
  <c r="AG363" i="1"/>
  <c r="AG403" i="1"/>
  <c r="AG360" i="1"/>
  <c r="AG400" i="1"/>
  <c r="AG362" i="1"/>
  <c r="AG402" i="1"/>
  <c r="AG405" i="1"/>
  <c r="AG365" i="1"/>
  <c r="AG349" i="1"/>
  <c r="AG389" i="1"/>
  <c r="AG351" i="1"/>
  <c r="AG391" i="1"/>
  <c r="AG358" i="1"/>
  <c r="AG398" i="1"/>
  <c r="AG146" i="2"/>
  <c r="AG395" i="1"/>
  <c r="AG355" i="1"/>
  <c r="AG404" i="1"/>
  <c r="AG364" i="1"/>
  <c r="AG350" i="1"/>
  <c r="AG390" i="1"/>
  <c r="AG392" i="1"/>
  <c r="AG352" i="1"/>
  <c r="AG396" i="1"/>
  <c r="AG356" i="1"/>
  <c r="AG101" i="2"/>
  <c r="AG141" i="2"/>
  <c r="AG308" i="1"/>
  <c r="AG61" i="2"/>
  <c r="AG114" i="2"/>
  <c r="AG74" i="2"/>
  <c r="AG154" i="2"/>
  <c r="AG321" i="1"/>
  <c r="AO109" i="2"/>
  <c r="AJ109" i="2"/>
  <c r="AO104" i="2"/>
  <c r="AJ104" i="2"/>
  <c r="AG317" i="1"/>
  <c r="AG150" i="2"/>
  <c r="AG110" i="2"/>
  <c r="AG70" i="2"/>
  <c r="AO116" i="2"/>
  <c r="AJ116" i="2"/>
  <c r="AG112" i="2"/>
  <c r="AG152" i="2"/>
  <c r="AG72" i="2"/>
  <c r="AG319" i="1"/>
  <c r="AG324" i="1"/>
  <c r="AG77" i="2"/>
  <c r="AG157" i="2"/>
  <c r="AG117" i="2"/>
  <c r="AG153" i="2"/>
  <c r="AG113" i="2"/>
  <c r="AG320" i="1"/>
  <c r="AG73" i="2"/>
  <c r="AJ103" i="2"/>
  <c r="AO103" i="2"/>
  <c r="AO106" i="2"/>
  <c r="AJ106" i="2"/>
  <c r="AG318" i="1"/>
  <c r="AG151" i="2"/>
  <c r="AG111" i="2"/>
  <c r="AG71" i="2"/>
  <c r="AG323" i="1"/>
  <c r="AG116" i="2"/>
  <c r="AG156" i="2"/>
  <c r="AG76" i="2"/>
  <c r="AJ108" i="2"/>
  <c r="AO108" i="2"/>
  <c r="AG103" i="2"/>
  <c r="AG143" i="2"/>
  <c r="AG63" i="2"/>
  <c r="AG310" i="1"/>
  <c r="AJ115" i="2"/>
  <c r="AO115" i="2"/>
  <c r="AG158" i="2"/>
  <c r="AG78" i="2"/>
  <c r="AG325" i="1"/>
  <c r="AG118" i="2"/>
  <c r="AO105" i="2"/>
  <c r="AJ105" i="2"/>
  <c r="AO113" i="2"/>
  <c r="AJ113" i="2"/>
  <c r="AO118" i="2"/>
  <c r="AJ118" i="2"/>
  <c r="AO107" i="2"/>
  <c r="AJ107" i="2"/>
  <c r="AG107" i="2"/>
  <c r="AG67" i="2"/>
  <c r="AG314" i="1"/>
  <c r="AG147" i="2"/>
  <c r="AG102" i="2"/>
  <c r="AG62" i="2"/>
  <c r="AG142" i="2"/>
  <c r="AG309" i="1"/>
  <c r="AJ111" i="2"/>
  <c r="AO111" i="2"/>
  <c r="AO101" i="2"/>
  <c r="AJ101" i="2"/>
  <c r="AO114" i="2"/>
  <c r="AJ114" i="2"/>
  <c r="AJ99" i="2"/>
  <c r="AO99" i="2"/>
  <c r="AO100" i="2"/>
  <c r="AJ100" i="2"/>
  <c r="AO110" i="2"/>
  <c r="AJ110" i="2"/>
  <c r="AG311" i="1"/>
  <c r="AG104" i="2"/>
  <c r="AG144" i="2"/>
  <c r="AG64" i="2"/>
  <c r="AO117" i="2"/>
  <c r="AJ117" i="2"/>
  <c r="AO112" i="2"/>
  <c r="AJ112" i="2"/>
  <c r="AG312" i="1"/>
  <c r="AG65" i="2"/>
  <c r="AG145" i="2"/>
  <c r="AG105" i="2"/>
  <c r="AG115" i="2"/>
  <c r="AG155" i="2"/>
  <c r="AG75" i="2"/>
  <c r="AG322" i="1"/>
  <c r="AZ293" i="1"/>
  <c r="AR293" i="1"/>
  <c r="AK297" i="1"/>
  <c r="AR297" i="1" s="1"/>
  <c r="AG100" i="2"/>
  <c r="AG60" i="2"/>
  <c r="AG140" i="2"/>
  <c r="AG307" i="1"/>
  <c r="AO102" i="2"/>
  <c r="AJ102" i="2"/>
  <c r="AZ368" i="1" l="1"/>
  <c r="AZ370" i="1" s="1"/>
  <c r="BH408" i="1"/>
  <c r="BH410" i="1" s="1"/>
  <c r="BD408" i="1"/>
  <c r="BD410" i="1" s="1"/>
  <c r="BD368" i="1"/>
  <c r="BD81" i="2"/>
  <c r="BD83" i="2" s="1"/>
  <c r="AV368" i="1"/>
  <c r="AV370" i="1" s="1"/>
  <c r="AZ408" i="1"/>
  <c r="AR368" i="1"/>
  <c r="AN368" i="1"/>
  <c r="AR408" i="1"/>
  <c r="BP368" i="1"/>
  <c r="BP408" i="1"/>
  <c r="BL408" i="1"/>
  <c r="AN408" i="1"/>
  <c r="AV408" i="1"/>
  <c r="BL368" i="1"/>
  <c r="AV328" i="1"/>
  <c r="AV330" i="1" s="1"/>
  <c r="BH368" i="1"/>
  <c r="AN161" i="2"/>
  <c r="AN163" i="2" s="1"/>
  <c r="BP121" i="2"/>
  <c r="BP328" i="1"/>
  <c r="AV161" i="2"/>
  <c r="AV163" i="2" s="1"/>
  <c r="AJ81" i="2"/>
  <c r="AJ83" i="2" s="1"/>
  <c r="AR81" i="2"/>
  <c r="AR83" i="2" s="1"/>
  <c r="BH81" i="2"/>
  <c r="AR121" i="2"/>
  <c r="AR123" i="2" s="1"/>
  <c r="AZ121" i="2"/>
  <c r="BH328" i="1"/>
  <c r="BH330" i="1" s="1"/>
  <c r="BL121" i="2"/>
  <c r="BL123" i="2" s="1"/>
  <c r="BD121" i="2"/>
  <c r="BD123" i="2" s="1"/>
  <c r="AN81" i="2"/>
  <c r="BL328" i="1"/>
  <c r="AR161" i="2"/>
  <c r="AJ328" i="1"/>
  <c r="AJ330" i="1" s="1"/>
  <c r="AZ161" i="2"/>
  <c r="AN121" i="2"/>
  <c r="AV81" i="2"/>
  <c r="AN328" i="1"/>
  <c r="BD161" i="2"/>
  <c r="BL81" i="2"/>
  <c r="BH161" i="2"/>
  <c r="AV121" i="2"/>
  <c r="BP81" i="2"/>
  <c r="BL161" i="2"/>
  <c r="BH121" i="2"/>
  <c r="AK296" i="1"/>
  <c r="AR296" i="1" s="1"/>
  <c r="AZ81" i="2"/>
  <c r="AZ328" i="1"/>
  <c r="BD328" i="1"/>
  <c r="BP161" i="2"/>
  <c r="AR328" i="1"/>
  <c r="AT160" i="2" l="1"/>
  <c r="BB80" i="2"/>
  <c r="BF80" i="2"/>
  <c r="BB367" i="1"/>
  <c r="AT327" i="1"/>
  <c r="BF407" i="1"/>
  <c r="AX367" i="1"/>
  <c r="BJ120" i="2"/>
  <c r="BD370" i="1"/>
  <c r="BB369" i="1" s="1"/>
  <c r="AP80" i="2"/>
  <c r="AX369" i="1"/>
  <c r="BB407" i="1"/>
  <c r="BN120" i="2"/>
  <c r="AP407" i="1"/>
  <c r="AR410" i="1"/>
  <c r="BH370" i="1"/>
  <c r="BF367" i="1"/>
  <c r="AP367" i="1"/>
  <c r="AR370" i="1"/>
  <c r="AX407" i="1"/>
  <c r="AZ410" i="1"/>
  <c r="BB409" i="1" s="1"/>
  <c r="BL370" i="1"/>
  <c r="BJ367" i="1"/>
  <c r="BF409" i="1"/>
  <c r="AX120" i="2"/>
  <c r="AT407" i="1"/>
  <c r="AV410" i="1"/>
  <c r="AN370" i="1"/>
  <c r="AN410" i="1"/>
  <c r="BJ407" i="1"/>
  <c r="BL410" i="1"/>
  <c r="BJ409" i="1" s="1"/>
  <c r="BN407" i="1"/>
  <c r="BP410" i="1"/>
  <c r="BN367" i="1"/>
  <c r="BP370" i="1"/>
  <c r="AJ408" i="1"/>
  <c r="AJ410" i="1" s="1"/>
  <c r="BH83" i="2"/>
  <c r="BF82" i="2" s="1"/>
  <c r="AP120" i="2"/>
  <c r="AT367" i="1"/>
  <c r="BP330" i="1"/>
  <c r="AJ368" i="1"/>
  <c r="AJ370" i="1" s="1"/>
  <c r="BB120" i="2"/>
  <c r="AZ123" i="2"/>
  <c r="BB122" i="2" s="1"/>
  <c r="BP123" i="2"/>
  <c r="BN122" i="2" s="1"/>
  <c r="AJ161" i="2"/>
  <c r="AJ163" i="2" s="1"/>
  <c r="AL162" i="2" s="1"/>
  <c r="BN327" i="1"/>
  <c r="AN123" i="2"/>
  <c r="AP122" i="2" s="1"/>
  <c r="AJ121" i="2"/>
  <c r="AJ123" i="2" s="1"/>
  <c r="BP83" i="2"/>
  <c r="BN80" i="2"/>
  <c r="AV123" i="2"/>
  <c r="AT122" i="2" s="1"/>
  <c r="AT120" i="2"/>
  <c r="AP327" i="1"/>
  <c r="AR330" i="1"/>
  <c r="AT329" i="1" s="1"/>
  <c r="AX160" i="2"/>
  <c r="AZ163" i="2"/>
  <c r="AX162" i="2" s="1"/>
  <c r="AX80" i="2"/>
  <c r="AZ83" i="2"/>
  <c r="BP163" i="2"/>
  <c r="BN160" i="2"/>
  <c r="BD330" i="1"/>
  <c r="BF329" i="1" s="1"/>
  <c r="BB327" i="1"/>
  <c r="BH163" i="2"/>
  <c r="BF160" i="2"/>
  <c r="BH123" i="2"/>
  <c r="BF122" i="2" s="1"/>
  <c r="BF120" i="2"/>
  <c r="BJ80" i="2"/>
  <c r="BL83" i="2"/>
  <c r="AP160" i="2"/>
  <c r="AR163" i="2"/>
  <c r="AP162" i="2" s="1"/>
  <c r="BJ327" i="1"/>
  <c r="BL330" i="1"/>
  <c r="BJ329" i="1" s="1"/>
  <c r="BB160" i="2"/>
  <c r="BD163" i="2"/>
  <c r="AL80" i="2"/>
  <c r="AN83" i="2"/>
  <c r="AL82" i="2" s="1"/>
  <c r="AT80" i="2"/>
  <c r="AV83" i="2"/>
  <c r="AT82" i="2" s="1"/>
  <c r="BF327" i="1"/>
  <c r="AN330" i="1"/>
  <c r="AL329" i="1" s="1"/>
  <c r="AL327" i="1"/>
  <c r="BL163" i="2"/>
  <c r="BJ160" i="2"/>
  <c r="AZ330" i="1"/>
  <c r="AX329" i="1" s="1"/>
  <c r="AX327" i="1"/>
  <c r="AT409" i="1" l="1"/>
  <c r="AP369" i="1"/>
  <c r="AX82" i="2"/>
  <c r="BJ369" i="1"/>
  <c r="BN409" i="1"/>
  <c r="AX122" i="2"/>
  <c r="BF369" i="1"/>
  <c r="BB162" i="2"/>
  <c r="AP409" i="1"/>
  <c r="AL367" i="1"/>
  <c r="AT369" i="1"/>
  <c r="BN369" i="1"/>
  <c r="AX409" i="1"/>
  <c r="AL409" i="1"/>
  <c r="AL407" i="1"/>
  <c r="BN162" i="2"/>
  <c r="AL369" i="1"/>
  <c r="BJ82" i="2"/>
  <c r="BF162" i="2"/>
  <c r="BB329" i="1"/>
  <c r="BB82" i="2"/>
  <c r="AL160" i="2"/>
  <c r="BJ122" i="2"/>
  <c r="BN329" i="1"/>
  <c r="AP329" i="1"/>
  <c r="AT162" i="2"/>
  <c r="AP82" i="2"/>
  <c r="AL122" i="2"/>
  <c r="AL120" i="2"/>
  <c r="BJ162" i="2"/>
  <c r="BN82" i="2"/>
</calcChain>
</file>

<file path=xl/comments1.xml><?xml version="1.0" encoding="utf-8"?>
<comments xmlns="http://schemas.openxmlformats.org/spreadsheetml/2006/main">
  <authors>
    <author/>
  </authors>
  <commentList>
    <comment ref="AG42" authorId="0" shapeId="0">
      <text>
        <r>
          <rPr>
            <sz val="10"/>
            <color rgb="FF000000"/>
            <rFont val="Arial"/>
            <family val="2"/>
            <scheme val="minor"/>
          </rPr>
          <t>======
ID#AAAAlnNfduQ
CAIXA    (2022-12-07 00:12:28)
Código DDD (2 dígitos)</t>
        </r>
      </text>
    </comment>
    <comment ref="BL42" authorId="0" shapeId="0">
      <text>
        <r>
          <rPr>
            <sz val="10"/>
            <color rgb="FF000000"/>
            <rFont val="Arial"/>
            <family val="2"/>
            <scheme val="minor"/>
          </rPr>
          <t>======
ID#AAAAlnNfduU
CAIXA    (2022-12-07 00:12:28)
Código DDD (2 dígitos)</t>
        </r>
      </text>
    </comment>
    <comment ref="AI49" authorId="0" shapeId="0">
      <text>
        <r>
          <rPr>
            <sz val="10"/>
            <color rgb="FF000000"/>
            <rFont val="Arial"/>
            <family val="2"/>
            <scheme val="minor"/>
          </rPr>
          <t>======
ID#AAAAlnNfduY
CAIXA    (2022-12-07 00:12:28)
não é o valor do financiamento, apenas do terreno/imóvel proposto.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DEhTQjDeRhEqMg5Eufkxa8IY4MA=="/>
    </ext>
  </extLst>
</comments>
</file>

<file path=xl/sharedStrings.xml><?xml version="1.0" encoding="utf-8"?>
<sst xmlns="http://schemas.openxmlformats.org/spreadsheetml/2006/main" count="1448" uniqueCount="737">
  <si>
    <t>G</t>
  </si>
  <si>
    <t>BR</t>
  </si>
  <si>
    <t>endfim3</t>
  </si>
  <si>
    <t>ORG</t>
  </si>
  <si>
    <t>EXI</t>
  </si>
  <si>
    <t>EXF</t>
  </si>
  <si>
    <t>P2I</t>
  </si>
  <si>
    <t>P2F</t>
  </si>
  <si>
    <t>ORI</t>
  </si>
  <si>
    <t>endfim4</t>
  </si>
  <si>
    <t>resp</t>
  </si>
  <si>
    <t>ocultar</t>
  </si>
  <si>
    <t>lista</t>
  </si>
  <si>
    <t>form</t>
  </si>
  <si>
    <t>end</t>
  </si>
  <si>
    <t>Modelos Padronizados Caixa</t>
  </si>
  <si>
    <t>Orientações para Preenchimento</t>
  </si>
  <si>
    <t>(versão com macros, testadas nas versões Excel 2003 a 2013)</t>
  </si>
  <si>
    <t>Prezado Proponente,</t>
  </si>
  <si>
    <t>Oriente-se pelo seguinte esquema de cores para o preenchimento de informações:</t>
  </si>
  <si>
    <r>
      <rPr>
        <sz val="9"/>
        <color theme="1"/>
        <rFont val="Arial"/>
        <family val="2"/>
      </rPr>
      <t xml:space="preserve">campos em </t>
    </r>
    <r>
      <rPr>
        <b/>
        <sz val="9"/>
        <color theme="1"/>
        <rFont val="Arial"/>
        <family val="2"/>
      </rPr>
      <t>amarelo claro</t>
    </r>
    <r>
      <rPr>
        <sz val="9"/>
        <color theme="1"/>
        <rFont val="Arial"/>
        <family val="2"/>
      </rPr>
      <t xml:space="preserve">, preenchidos pelo </t>
    </r>
    <r>
      <rPr>
        <b/>
        <sz val="9"/>
        <color theme="1"/>
        <rFont val="Arial"/>
        <family val="2"/>
      </rPr>
      <t>proponente</t>
    </r>
    <r>
      <rPr>
        <sz val="9"/>
        <color theme="1"/>
        <rFont val="Arial"/>
        <family val="2"/>
      </rPr>
      <t xml:space="preserve">; se houver </t>
    </r>
    <r>
      <rPr>
        <b/>
        <sz val="9"/>
        <color theme="1"/>
        <rFont val="Arial"/>
        <family val="2"/>
      </rPr>
      <t>borda laranja</t>
    </r>
    <r>
      <rPr>
        <sz val="9"/>
        <color theme="1"/>
        <rFont val="Arial"/>
        <family val="2"/>
      </rPr>
      <t xml:space="preserve">, selecione uma opção pré-cadastrada; quando for </t>
    </r>
    <r>
      <rPr>
        <b/>
        <sz val="9"/>
        <color theme="1"/>
        <rFont val="Arial"/>
        <family val="2"/>
      </rPr>
      <t>borda cinza</t>
    </r>
    <r>
      <rPr>
        <sz val="9"/>
        <color theme="1"/>
        <rFont val="Arial"/>
        <family val="2"/>
      </rPr>
      <t>, digite a informação solicitada.</t>
    </r>
  </si>
  <si>
    <r>
      <rPr>
        <sz val="9"/>
        <color theme="1"/>
        <rFont val="Arial"/>
        <family val="2"/>
      </rPr>
      <t xml:space="preserve">campos em </t>
    </r>
    <r>
      <rPr>
        <b/>
        <sz val="9"/>
        <color theme="1"/>
        <rFont val="Arial"/>
        <family val="2"/>
      </rPr>
      <t>azul claro</t>
    </r>
    <r>
      <rPr>
        <sz val="9"/>
        <color theme="1"/>
        <rFont val="Arial"/>
        <family val="2"/>
      </rPr>
      <t>, preenchidos pelo</t>
    </r>
    <r>
      <rPr>
        <b/>
        <sz val="9"/>
        <color theme="1"/>
        <rFont val="Arial"/>
        <family val="2"/>
      </rPr>
      <t xml:space="preserve"> Responsável Técnico do proponente</t>
    </r>
    <r>
      <rPr>
        <sz val="9"/>
        <color theme="1"/>
        <rFont val="Arial"/>
        <family val="2"/>
      </rPr>
      <t xml:space="preserve">; se houver </t>
    </r>
    <r>
      <rPr>
        <b/>
        <sz val="9"/>
        <color theme="1"/>
        <rFont val="Arial"/>
        <family val="2"/>
      </rPr>
      <t>borda laranja</t>
    </r>
    <r>
      <rPr>
        <sz val="9"/>
        <color theme="1"/>
        <rFont val="Arial"/>
        <family val="2"/>
      </rPr>
      <t xml:space="preserve">, selecione uma opção pré-cadastrada; quando for </t>
    </r>
    <r>
      <rPr>
        <b/>
        <sz val="9"/>
        <color theme="1"/>
        <rFont val="Arial"/>
        <family val="2"/>
      </rPr>
      <t>borda cinza</t>
    </r>
    <r>
      <rPr>
        <sz val="9"/>
        <color theme="1"/>
        <rFont val="Arial"/>
        <family val="2"/>
      </rPr>
      <t>, digite a informação solicitada.</t>
    </r>
  </si>
  <si>
    <t>Sim</t>
  </si>
  <si>
    <t>►</t>
  </si>
  <si>
    <r>
      <rPr>
        <sz val="9"/>
        <color theme="1"/>
        <rFont val="Arial"/>
        <family val="2"/>
      </rPr>
      <t>quadrinhos pretinhos, preenchidos pelo</t>
    </r>
    <r>
      <rPr>
        <b/>
        <sz val="9"/>
        <color theme="1"/>
        <rFont val="Arial"/>
        <family val="2"/>
      </rPr>
      <t xml:space="preserve"> Responsável Técnico do proponente</t>
    </r>
    <r>
      <rPr>
        <sz val="9"/>
        <color theme="1"/>
        <rFont val="Arial"/>
        <family val="2"/>
      </rPr>
      <t xml:space="preserve">; clique no quadrinho correspondente à resposta correta; a seleção de uma resposta, </t>
    </r>
    <r>
      <rPr>
        <b/>
        <sz val="9"/>
        <color theme="1"/>
        <rFont val="Arial"/>
        <family val="2"/>
      </rPr>
      <t>normalmente,</t>
    </r>
    <r>
      <rPr>
        <sz val="9"/>
        <color theme="1"/>
        <rFont val="Arial"/>
        <family val="2"/>
      </rPr>
      <t xml:space="preserve"> anula outra do mesmo grupo, exceto quando a pergunta admitir mais de uma resposta; selecionar uma resposta já selecionada anula esta mesma (desmarca a resposta já selecionada).</t>
    </r>
  </si>
  <si>
    <r>
      <rPr>
        <sz val="9"/>
        <color theme="1"/>
        <rFont val="Arial"/>
        <family val="2"/>
      </rPr>
      <t xml:space="preserve">Este arquivo foi protegido sem senha, apenas para evitar eventuais erros oriundos de distração ou mal uso. Não modifique nada em campos de outras cores (branco, cinza, preto, hachurado...): eles podem conter fórmulas importantes, que invalidem o modelo se forem apagados. Não elimine e/ou apague linhas, colunas ou trechos do modelo, o que pode invalidar seu uso. Lembre-se: </t>
    </r>
    <r>
      <rPr>
        <b/>
        <sz val="9"/>
        <color rgb="FFFF0000"/>
        <rFont val="Arial"/>
        <family val="2"/>
      </rPr>
      <t>este modelo É a sua proposta! E modificar este modelo pode invalidar a sua proposta.</t>
    </r>
  </si>
  <si>
    <t>Proposta de Financiamento de Unidade Isolada</t>
  </si>
  <si>
    <t>Observações:</t>
  </si>
  <si>
    <t>1.01</t>
  </si>
  <si>
    <r>
      <rPr>
        <sz val="9"/>
        <color theme="1"/>
        <rFont val="Arial"/>
        <family val="2"/>
      </rPr>
      <t xml:space="preserve">Preencha </t>
    </r>
    <r>
      <rPr>
        <b/>
        <sz val="9"/>
        <color theme="1"/>
        <rFont val="Arial"/>
        <family val="2"/>
      </rPr>
      <t>todos os campos em azul claro</t>
    </r>
    <r>
      <rPr>
        <sz val="9"/>
        <color theme="1"/>
        <rFont val="Arial"/>
        <family val="2"/>
      </rPr>
      <t>, podendo ignorar aqueles marcados como opcionais.</t>
    </r>
  </si>
  <si>
    <t>1.02</t>
  </si>
  <si>
    <r>
      <rPr>
        <sz val="9"/>
        <color theme="1"/>
        <rFont val="Arial"/>
        <family val="2"/>
      </rPr>
      <t xml:space="preserve">Caso os dados não tenham sido todos preenchidos, a CAIXA pode solicitar a </t>
    </r>
    <r>
      <rPr>
        <b/>
        <sz val="9"/>
        <color theme="1"/>
        <rFont val="Arial"/>
        <family val="2"/>
      </rPr>
      <t>complementação da informação</t>
    </r>
    <r>
      <rPr>
        <sz val="9"/>
        <color theme="1"/>
        <rFont val="Arial"/>
        <family val="2"/>
      </rPr>
      <t>, se esta for fundamental para a análise da proposta; neste caso, a não complementação da informação pode inviabilizar a proposta.</t>
    </r>
  </si>
  <si>
    <t>1.03</t>
  </si>
  <si>
    <t>Os documentos devem ser entregues em arquivo digital e também impressos e assinados em formato PDF.</t>
  </si>
  <si>
    <t>1.04</t>
  </si>
  <si>
    <t>Sugerimos sempre guardar o arquivo original em uma pasta segura e preencher uma cópia deste, de forma a garantir a existência de um modelo válido, no caso de um erro qualquer no preenchimento dos dados.</t>
  </si>
  <si>
    <t>1.05</t>
  </si>
  <si>
    <t>Em caso de dúvidas, solicite outro arquivo original deste modelo à sua Agência/SR/CCA de atendimento.</t>
  </si>
  <si>
    <t>Grau de sigilo</t>
  </si>
  <si>
    <t>#PÚBLICO</t>
  </si>
  <si>
    <t>Construção, Conclusão, Ampliação ou Melhoria/Reforma</t>
  </si>
  <si>
    <t>PROPOSTA</t>
  </si>
  <si>
    <t>endfim0</t>
  </si>
  <si>
    <t>1.08</t>
  </si>
  <si>
    <t>Proponente</t>
  </si>
  <si>
    <t>1.09</t>
  </si>
  <si>
    <t>CPF Prop.</t>
  </si>
  <si>
    <t>1.10</t>
  </si>
  <si>
    <t>Telefone Prop.</t>
  </si>
  <si>
    <t>1.53</t>
  </si>
  <si>
    <t xml:space="preserve">Responsável Técnico - RT </t>
  </si>
  <si>
    <t>1.54</t>
  </si>
  <si>
    <t>N°CAU/CREA</t>
  </si>
  <si>
    <t>UF</t>
  </si>
  <si>
    <t>1.55</t>
  </si>
  <si>
    <t>CPF RT</t>
  </si>
  <si>
    <t>1.56</t>
  </si>
  <si>
    <t>Telefone RT</t>
  </si>
  <si>
    <t>99930-4968</t>
  </si>
  <si>
    <t>Lucas Aguimar S. Ribeiro</t>
  </si>
  <si>
    <t xml:space="preserve"> 340509/D</t>
  </si>
  <si>
    <t>MG</t>
  </si>
  <si>
    <t>118.021.356-42</t>
  </si>
  <si>
    <t>Identificação do imóvel proposto</t>
  </si>
  <si>
    <t>1.20</t>
  </si>
  <si>
    <t>Endereço (exatamewnte como consta na matrícula do imóvel)</t>
  </si>
  <si>
    <t>1.21</t>
  </si>
  <si>
    <t>Complemento</t>
  </si>
  <si>
    <t>1.23</t>
  </si>
  <si>
    <t>CEP</t>
  </si>
  <si>
    <t>1.22</t>
  </si>
  <si>
    <t>Bairro</t>
  </si>
  <si>
    <t>1.25</t>
  </si>
  <si>
    <t>Município</t>
  </si>
  <si>
    <t>1.26</t>
  </si>
  <si>
    <t>1.44</t>
  </si>
  <si>
    <t>Tipo do imóvel proposto</t>
  </si>
  <si>
    <t>Unaí</t>
  </si>
  <si>
    <t>1.44.01</t>
  </si>
  <si>
    <t>Casa</t>
  </si>
  <si>
    <t>1.44.02</t>
  </si>
  <si>
    <t>Apartamento</t>
  </si>
  <si>
    <t>1.44.03</t>
  </si>
  <si>
    <t>Outro, especificar:</t>
  </si>
  <si>
    <t>1.45</t>
  </si>
  <si>
    <t>Uso do imóvel proposto</t>
  </si>
  <si>
    <t>1.84</t>
  </si>
  <si>
    <t>Terreno: valor proposto</t>
  </si>
  <si>
    <t>1.85</t>
  </si>
  <si>
    <t>Matrícula</t>
  </si>
  <si>
    <t>1.86</t>
  </si>
  <si>
    <t>Ofício</t>
  </si>
  <si>
    <t>1.87</t>
  </si>
  <si>
    <t>Comarca</t>
  </si>
  <si>
    <t>1.88</t>
  </si>
  <si>
    <t>1.45.01</t>
  </si>
  <si>
    <t>Residencial</t>
  </si>
  <si>
    <t>1.45.02</t>
  </si>
  <si>
    <t>Comercial</t>
  </si>
  <si>
    <t>1.45.03</t>
  </si>
  <si>
    <t>Misto</t>
  </si>
  <si>
    <t>Registro de Imóveis</t>
  </si>
  <si>
    <t>1.90</t>
  </si>
  <si>
    <t xml:space="preserve">Coordenadas Geográficas </t>
  </si>
  <si>
    <t>Latitude</t>
  </si>
  <si>
    <t>Longitude</t>
  </si>
  <si>
    <t>1.90.01</t>
  </si>
  <si>
    <t>º</t>
  </si>
  <si>
    <t>1.90.02</t>
  </si>
  <si>
    <t>'</t>
  </si>
  <si>
    <t>1.90.03</t>
  </si>
  <si>
    <t>"</t>
  </si>
  <si>
    <t>1.90.04</t>
  </si>
  <si>
    <t>Rumo</t>
  </si>
  <si>
    <t>1.90.05</t>
  </si>
  <si>
    <t>1.90.06</t>
  </si>
  <si>
    <t>1.90.07</t>
  </si>
  <si>
    <t>1.90.08</t>
  </si>
  <si>
    <t>S</t>
  </si>
  <si>
    <t>O</t>
  </si>
  <si>
    <t>DOCUMENTAÇÃO PARA ANÁLISE TÉCNICA</t>
  </si>
  <si>
    <t>Documentação Básica</t>
  </si>
  <si>
    <t>22.01</t>
  </si>
  <si>
    <t>Certidão do imóvel expedida pelo Cartório de Registro Geral de Imóveis</t>
  </si>
  <si>
    <t>atende</t>
  </si>
  <si>
    <t>Documentação para Aquisição de Terreno e Construção</t>
  </si>
  <si>
    <t>22.02</t>
  </si>
  <si>
    <t>No caso de aquisição de terreno, opção de compra e venda:</t>
  </si>
  <si>
    <t>sim</t>
  </si>
  <si>
    <t>Valor proposto:</t>
  </si>
  <si>
    <t>R$</t>
  </si>
  <si>
    <t xml:space="preserve">Área: </t>
  </si>
  <si>
    <t>m²</t>
  </si>
  <si>
    <t>Valor unitário:</t>
  </si>
  <si>
    <t>/m²</t>
  </si>
  <si>
    <t xml:space="preserve">Documentação para Construção/Conclusão/Reforma/Ampliação </t>
  </si>
  <si>
    <t>22.03</t>
  </si>
  <si>
    <t>Objeto</t>
  </si>
  <si>
    <t>Status</t>
  </si>
  <si>
    <t>22.03.01</t>
  </si>
  <si>
    <t>Projeto de arquitetura</t>
  </si>
  <si>
    <t>O projeto arquitetônico aprovado pelos órgãos competentes é exigível para a liberação da primeira parcela.</t>
  </si>
  <si>
    <t>22.03.02</t>
  </si>
  <si>
    <t>Alvará/licença de obra*</t>
  </si>
  <si>
    <t>Data de validade:</t>
  </si>
  <si>
    <t>* poderá ser apresentada até a primeira liberação</t>
  </si>
  <si>
    <t>22.09</t>
  </si>
  <si>
    <t>Itens Declarados pelo Responsável Técnico</t>
  </si>
  <si>
    <t>22.09.01</t>
  </si>
  <si>
    <t>Tipo de fundação compatível com as características do solo e da edificação.</t>
  </si>
  <si>
    <t>22.09.02</t>
  </si>
  <si>
    <t>Impermeabilização da fundação, de alicerces, baldrames e radiers, em todas as faces que tenham contato com o solo, para evitar a ocorrência de umidade ascendente.</t>
  </si>
  <si>
    <t>22.09.03</t>
  </si>
  <si>
    <t>Impermeabilização das 3 primeiras fiadas de alvenaria, para evitar a ocorrência de umidade ascendente.</t>
  </si>
  <si>
    <t>22.09.04</t>
  </si>
  <si>
    <t>Impermeabilização de áreas úmidas (banheiros, cozinhas, sacadas, lavanderia).</t>
  </si>
  <si>
    <t>22.09.05</t>
  </si>
  <si>
    <t>Não utilização de alvenaria de vedação com função estrutural.</t>
  </si>
  <si>
    <t>22.09.06</t>
  </si>
  <si>
    <t>Cinta de amarração em concreto armado sobre todas as paredes portantes.</t>
  </si>
  <si>
    <t>22.09.07</t>
  </si>
  <si>
    <t>Vergas em todas as portas e janelas, com apoio de no mínimo de 20 cm; contravergas em todas as janelas com vãos acima de 1,00 m.</t>
  </si>
  <si>
    <t>22.09.08</t>
  </si>
  <si>
    <t>Tratamento contra cupim em todo tipo de madeira aplicada na estrutura da cobertura e das esquadrias (folhas, caixilhos, marcos, contra-marcos e alizares).</t>
  </si>
  <si>
    <t>22.09.09</t>
  </si>
  <si>
    <t>Uso de materiais de construção conforme as normas técnicas brasileiras, em especial as constantes no PBQP-H.</t>
  </si>
  <si>
    <t>ANOTAÇÕES/RELATÓRIOS DE RESPONSABILIDADE TÉCNICA – ART/RRT</t>
  </si>
  <si>
    <t>14.01</t>
  </si>
  <si>
    <t>ART/RRT</t>
  </si>
  <si>
    <r>
      <rPr>
        <sz val="8"/>
        <color theme="1"/>
        <rFont val="Arial"/>
        <family val="2"/>
      </rPr>
      <t xml:space="preserve">Nº </t>
    </r>
    <r>
      <rPr>
        <b/>
        <sz val="8"/>
        <color theme="1"/>
        <rFont val="Arial"/>
        <family val="2"/>
      </rPr>
      <t>**</t>
    </r>
  </si>
  <si>
    <t>Responsável técnico - RT</t>
  </si>
  <si>
    <t>CPF</t>
  </si>
  <si>
    <t>CAU/CREA</t>
  </si>
  <si>
    <t>Conselho</t>
  </si>
  <si>
    <t>Registro nº</t>
  </si>
  <si>
    <t>14.01.01</t>
  </si>
  <si>
    <t xml:space="preserve"> Projeto Arquitetônico</t>
  </si>
  <si>
    <t>atendido</t>
  </si>
  <si>
    <t>14.01.02</t>
  </si>
  <si>
    <t>Projeto Estrutural</t>
  </si>
  <si>
    <t>14.01.03</t>
  </si>
  <si>
    <t>Projeto Elétrico</t>
  </si>
  <si>
    <t>14.01.04</t>
  </si>
  <si>
    <t>Projeto Hidrossanitário</t>
  </si>
  <si>
    <t>14.01.05</t>
  </si>
  <si>
    <t>Projeto de Impermeabilização</t>
  </si>
  <si>
    <t>não é o caso</t>
  </si>
  <si>
    <t>14.01.06</t>
  </si>
  <si>
    <t>Projetos Complementares (opcionais)</t>
  </si>
  <si>
    <t>14.01.07</t>
  </si>
  <si>
    <t>Execução*</t>
  </si>
  <si>
    <t>14.01.08</t>
  </si>
  <si>
    <t>Empresa Executora/Construtora</t>
  </si>
  <si>
    <t>14.01.09</t>
  </si>
  <si>
    <t>CNPJ Empresa</t>
  </si>
  <si>
    <t>** se um mesmo RT for o responsável por mais de um serviço, é possível recolher uma única ART/RRT para o conjunto de serviços, desde que todos os serviços estejam devidamente registrados no documento; neste caso, repetir todos os dados para todos os serviços sob sua responsabilidade</t>
  </si>
  <si>
    <t>OBRA</t>
  </si>
  <si>
    <t>Informações da obra</t>
  </si>
  <si>
    <t xml:space="preserve"> </t>
  </si>
  <si>
    <t>10.01</t>
  </si>
  <si>
    <t>Sistema construtivo</t>
  </si>
  <si>
    <t>10.01.01</t>
  </si>
  <si>
    <t>Convencional</t>
  </si>
  <si>
    <t>10.01.02</t>
  </si>
  <si>
    <t>Não-convencional*:</t>
  </si>
  <si>
    <t>10.02</t>
  </si>
  <si>
    <t>Padrão de acabamento</t>
  </si>
  <si>
    <t>10.02.01</t>
  </si>
  <si>
    <t>Alto</t>
  </si>
  <si>
    <t>10.02.02</t>
  </si>
  <si>
    <t>Normal</t>
  </si>
  <si>
    <t>10.02.03</t>
  </si>
  <si>
    <t>Baixo</t>
  </si>
  <si>
    <t>10.02.04</t>
  </si>
  <si>
    <t>Mínimo</t>
  </si>
  <si>
    <t>10.03</t>
  </si>
  <si>
    <t>Regime de construção</t>
  </si>
  <si>
    <t>Construtora**</t>
  </si>
  <si>
    <t>CNPJ*</t>
  </si>
  <si>
    <t>10.03.01</t>
  </si>
  <si>
    <t>Administração direta</t>
  </si>
  <si>
    <t>10.03.02</t>
  </si>
  <si>
    <t>Empreitada:</t>
  </si>
  <si>
    <t>*Sistemas não-convencionais serão analisados por profissional do quadro CAIXA</t>
  </si>
  <si>
    <t>**somente em caso de empreitada</t>
  </si>
  <si>
    <t>Quadro de áreas</t>
  </si>
  <si>
    <t>Benfeitorias</t>
  </si>
  <si>
    <t>10.04.01</t>
  </si>
  <si>
    <t>Habitacional</t>
  </si>
  <si>
    <t>10.05.01</t>
  </si>
  <si>
    <t>Benfeitorias existentes</t>
  </si>
  <si>
    <t>10.05.01.01</t>
  </si>
  <si>
    <t>Muro  de alvenaria</t>
  </si>
  <si>
    <t>10.05.01.02</t>
  </si>
  <si>
    <t>Outros, descrever:</t>
  </si>
  <si>
    <t>10.04.02</t>
  </si>
  <si>
    <t>10.04.03</t>
  </si>
  <si>
    <t>Total a construir</t>
  </si>
  <si>
    <t>VALORES/CUSTOS</t>
  </si>
  <si>
    <t>Os serviços já executados também deverão ser incluídos no orçamento.</t>
  </si>
  <si>
    <t>O orçamento obrigatoriamente deverá contemplar os itens que atendam às condições mínimas obrigatórias para aceitação do imóvel como garantia.</t>
  </si>
  <si>
    <t>Item</t>
  </si>
  <si>
    <t>Serviços</t>
  </si>
  <si>
    <t>Uni-da-de</t>
  </si>
  <si>
    <t>Quantidade</t>
  </si>
  <si>
    <t>Custo Unitário</t>
  </si>
  <si>
    <t>Custo Total</t>
  </si>
  <si>
    <t>Peso</t>
  </si>
  <si>
    <t>Especificação - Descrição das características de materiais e serviços, constando
o padrão de acabamento/linha do produto e local onde serão empregados</t>
  </si>
  <si>
    <t>[R$]</t>
  </si>
  <si>
    <t>[%]</t>
  </si>
  <si>
    <t>e3</t>
  </si>
  <si>
    <t>s</t>
  </si>
  <si>
    <t>17.01</t>
  </si>
  <si>
    <t>SERVIÇOS PRELIMINARES E GERAIS</t>
  </si>
  <si>
    <t>C1</t>
  </si>
  <si>
    <t xml:space="preserve">Serv. técnicos , projetos, taxas, desp. inic., inst. provis., barracão, consumos e limpeza de obra </t>
  </si>
  <si>
    <t>un</t>
  </si>
  <si>
    <t>Taxas Prefeitura, CREA, cópias, projetos</t>
  </si>
  <si>
    <t>17.02</t>
  </si>
  <si>
    <t>INFRAESTRUTURA</t>
  </si>
  <si>
    <t>Demolições alvenaria</t>
  </si>
  <si>
    <t>m³</t>
  </si>
  <si>
    <t>DEMOLIÇÃO DE ALVENARIA PARA QUALQUER TIPO DE BLOCO, DE FORMA MECANIZADA, SEM REAPROVEITAMENTO. AF_12/2017</t>
  </si>
  <si>
    <t>Demolições telhas</t>
  </si>
  <si>
    <t>REMOÇÃO DE TELHAS, DE FIBROCIMENTO, METÁLICA E CERÂMICA, DE FORMA MANUAL, SEM REAPROVEITAMENTO. AF_12/2017</t>
  </si>
  <si>
    <t>Limpeza do terreno</t>
  </si>
  <si>
    <t>LIMPEZA MANUAL DE VEGETAÇÃO EM TERRENO COM ENXADA.AF_05/2018</t>
  </si>
  <si>
    <t>Escavações manuais baldrames</t>
  </si>
  <si>
    <t>ESCAVAÇÃO MANUAL PARA BLOCO DE COROAMENTO OU SAPATA (SEM ESCAVAÇÃO PARA COLOCAÇÃO DE FÔRMAS). AF_06/2017</t>
  </si>
  <si>
    <t>ESCAVAÇÃO MANUAL DE VALA PARA VIGA BALDRAME (INCLUINDO ESCAVAÇÃO PARA COLOCAÇÃO DE FÔRMAS). AF_06/2017</t>
  </si>
  <si>
    <t>Locação da obra</t>
  </si>
  <si>
    <t>m</t>
  </si>
  <si>
    <t>LOCACAO CONVENCIONAL DE OBRA, UTILIZANDO GABARITO DE TÁBUAS CORRIDAS ONTALETADAS A CADA 2,00M - 2 UTILIZAÇÕES. AF_10/2018</t>
  </si>
  <si>
    <t xml:space="preserve"> CONCRETAGEM DE SAPATAS, FCK 30 MPA, COM USO DE BOMBA LANÇAMENTO, ADENSAMENTO E ACABAMENTO. AF_11/2016</t>
  </si>
  <si>
    <t>Impermeabilização das fundações</t>
  </si>
  <si>
    <t>IMPERMEABILIZAÇÃO DE SUPERFÍCIE COM EMULSÃO ASFÁLTICA, 2 DEMÃOS AF_06/2018</t>
  </si>
  <si>
    <t xml:space="preserve"> Forma para Viga Baldrame</t>
  </si>
  <si>
    <t>FABRICAÇÃO, MONTAGEM E DESMONTAGEM DE FÔRMA PARA VIGA BALDRAME, EM MADEIRA SERRADA, E=25 MM, 4 UTILIZAÇÕES. AF_06/2017</t>
  </si>
  <si>
    <t>kg</t>
  </si>
  <si>
    <t>ARMAÇÃO DE BLOCO, VIGA BALDRAME OU SAPATA UTILIZANDO AÇO CA-50 DE 8 MM - MONTAGEM. AF_06/2017</t>
  </si>
  <si>
    <t>17.03</t>
  </si>
  <si>
    <t>SUPRAESTRUTURA</t>
  </si>
  <si>
    <t>Concreto C30</t>
  </si>
  <si>
    <t>CONCRETAGEM DE PLATIBANDA EM EDIFICAÇÕES UNIFAMILIARES FEITAS COM SISTEMA DE FÔRMAS MANUSEÁVEIS, COM CONCRETO USINADO BOMBEÁVEL FCK 30 MPA, - LANÇAMENTO, ADENSAMENTO E ACABAMENTO (EXCLUSIVE BOMBA LANÇA). AF_10/2021</t>
  </si>
  <si>
    <t>92759</t>
  </si>
  <si>
    <t>Aço CA60 de 5,0mm</t>
  </si>
  <si>
    <t>ARMAÇÃO DE PILAR OU VIGA DE ESTRUTURA CONVENCIONAL DE CONCRETO ARMADO UTILIZANDO AÇO CA-60 DE 5,0 MM - MONTAGEM. AF_06/2022</t>
  </si>
  <si>
    <t>Aço CA-50 de 6,3mm</t>
  </si>
  <si>
    <t>ARMAÇÃO DE PILAR OU VIGA DE ESTRUTURA CONVENCIONAL DE CONCRETO ARMADO UTILIZANDO AÇO CA-50 DE 6,3 MM - MONTAGEM. AF_06/2022</t>
  </si>
  <si>
    <t>Aço CA-50 de 8,0mm</t>
  </si>
  <si>
    <t>ARMAÇÃO DE PILAR OU VIGA DE ESTRUTURA CONVENCIONAL DE CONCRETO ARMADO UTILIZANDO AÇO CA-50 DE 8,0 MM - MONTAGEM. AF_06/2022</t>
  </si>
  <si>
    <t>Aço CA-50 de 10,0mm</t>
  </si>
  <si>
    <t>ARMAÇÃO DE PILAR OU VIGA DE ESTRUTURA CONVENCIONAL DE CONCRETO ARMADO UTILIZANDO AÇO CA-50 DE 10,0 MM - MONTAGEM. AF_06/2022</t>
  </si>
  <si>
    <t>Aço CA-50 de 12,5mm</t>
  </si>
  <si>
    <t>ARMAÇÃO DE PILAR OU VIGA DE ESTRUTURA CONVENCIONAL DE CONCRETO ARMADO UTILIZANDO AÇO CA-50 DE 12,5 MM - MONTAGEM. AF_06/2022</t>
  </si>
  <si>
    <t>Aço CA-50 de 16,0mm</t>
  </si>
  <si>
    <t>ARMAÇÃO DE PILAR OU VIGA DE ESTRUTURA CONVENCIONAL DE CONCRETO ARMADO UTILIZANDO AÇO CA-50 DE 12,5 MM - MONTAGEM. AF_06/2023</t>
  </si>
  <si>
    <t>Forma de pilar</t>
  </si>
  <si>
    <t xml:space="preserve"> MONTAGEM E DESMONTAGEM DE FÔRMA DE PILARES RETANGULARES E ESTRUTURAS SIMILARES, PÉ-DIREITO SIMPLES, EM CHAPA DE MADEIRA COMPENSADA RESINADA, 4 UTILIZAÇÕES. AF_09/2020</t>
  </si>
  <si>
    <t>Forma de viga</t>
  </si>
  <si>
    <t>MONTAGEM E DESMONTAGEM DE FÔRMA DE VIGA, ESCORAMENTO METÁLICO, PÉ-DIREITO SIMPLES, EM CHAPA DE MADEIRA RESINADA, 4 UTILIZAÇÕES. AF_09/2020</t>
  </si>
  <si>
    <t>17.04</t>
  </si>
  <si>
    <t>PAREDES E PAINEIS</t>
  </si>
  <si>
    <t>Alvenaria em tijolo furado</t>
  </si>
  <si>
    <t>ALVENARIA DE VEDAÇÃO DE BLOCOS CERÂMICOS FURADOS NA HORIZONTAL DE 11,5X19X19 CM (ESPESSURA 11,5 CM) E ARGAMASSA DE ASSENTAMENTO COM PREPARO EM BETONEIRA. AF_12/2021</t>
  </si>
  <si>
    <t>Vergas e contravergas de concreto</t>
  </si>
  <si>
    <t>VERGA E CONTRAVERGA PRÉ-MOLDADA PARA VÃOS DE ATÉ 1,5 M DE COMPRIMENTO. AF_03/2 016</t>
  </si>
  <si>
    <t>17.05</t>
  </si>
  <si>
    <t>ESQUADRIAS</t>
  </si>
  <si>
    <t>Porta de entrada completa</t>
  </si>
  <si>
    <t>conj</t>
  </si>
  <si>
    <t>PORTA DE CORRER DE BLINDEX, 4 FOLHAS</t>
  </si>
  <si>
    <t>Portas internas completa 90X210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</si>
  <si>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</si>
  <si>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>Portas internas completa 80X210</t>
  </si>
  <si>
    <t xml:space="preserve"> KIT DE PORTA DE MADEIRA PARA VERNIZ, SEMI-OCA (LEVE OU MÉDIA), PADRÃO MÉDIO, 80X210CM, ESPESSURA DE 3,5CM, ITENS INCLUSOS: DOBRADIÇAS, MONTAGEM E INSTALAÇÃO DE BATENTE, FECHADURA COM EXECUÇÃO DO FURO - FORNECIMENTO E INSTALAÇÃO. AF_12/2019</t>
  </si>
  <si>
    <t>Portas internas completa 70X210</t>
  </si>
  <si>
    <t>KIT DE PORTA DE MADEIRA FRISADA, SEMI-OCA (LEVE OU MÉDIA), PADRÃO MÉDIO, 70X210CM, ESPESSURA DE 3CM, ITENS INCLUSOS: DOBRADIÇAS, MONTAGEM E INSTALAÇÃO DE BATENTE, FECHADURA COM EXECUÇÃO DO FURO - FORNECIMENTO E INSTALAÇÃO. AF_12/2019</t>
  </si>
  <si>
    <t>Portas internas completa 60X210</t>
  </si>
  <si>
    <t xml:space="preserve"> KIT DE PORTA DE MADEIRA PARA VERNIZ, SEMI-OCA (LEVE OU MÉDIA), PADRÃO MÉDIO, 60X210CM, ESPESSURA DE 3,5CM, ITENS INCLUSOS: DOBRADIÇAS, MONTAGEM E INSTALAÇÃO DE BATENTE, FECHADURA COM EXECUÇÃO DO FURO - FORNECIMENTO E INSTALAÇÃO. AF_12/2019</t>
  </si>
  <si>
    <t>Janelas de Ferro</t>
  </si>
  <si>
    <t>JANELA DE AÇO DE CORRER COM 4 FOLHAS PARA VIDRO, COM BATENTE, FERRAGENS E PINTURA ANTICORROSIVA. EXCLUSIVE VIDROS, ALIZAR E CONTRAMARCO. FOR
NECIMENTO E INSTALAÇÃO. AF_12/2019</t>
  </si>
  <si>
    <t xml:space="preserve">GRADIL EM FERRO </t>
  </si>
  <si>
    <t>GRADIL EM FERRO, FORMADO POR BARRAS CHATAS DE 25X4,8 MM. AF_04/2019</t>
  </si>
  <si>
    <t>17.06</t>
  </si>
  <si>
    <t>VIDROS E PLÁSTICOS</t>
  </si>
  <si>
    <t>17.06.01</t>
  </si>
  <si>
    <t>Lisos</t>
  </si>
  <si>
    <t>não foi aplicado na obra</t>
  </si>
  <si>
    <t>17.06.02</t>
  </si>
  <si>
    <t>Fantasia</t>
  </si>
  <si>
    <t>17.06.03</t>
  </si>
  <si>
    <t>Temperado/laminado</t>
  </si>
  <si>
    <t>ver itém 17.05</t>
  </si>
  <si>
    <t>17.06.04</t>
  </si>
  <si>
    <t>Tijolo de vidro</t>
  </si>
  <si>
    <t>17.06.05</t>
  </si>
  <si>
    <t>Plásticos e acrílicos</t>
  </si>
  <si>
    <t>17.06.06</t>
  </si>
  <si>
    <t>17.06.07</t>
  </si>
  <si>
    <t>17.06.08</t>
  </si>
  <si>
    <t>17.07</t>
  </si>
  <si>
    <t xml:space="preserve">COBERTURAS </t>
  </si>
  <si>
    <t>Estrutura para telhado</t>
  </si>
  <si>
    <t>FABRICAÇÃO E INSTALAÇÃO DE PONTALETES DE MADEIRA NÃO APARELHADA PARA TELHADOS COM ATÉ 2 ÁGUAS E COM TELHA CERÂMICA OU DE CONCRETO EM EDIFÍCIO RESIDENCIAL DE MÚLTIPLOS PAVIMENTOS, INCLUSO TRANSPORTE VERTICAL. AF_07/2019</t>
  </si>
  <si>
    <t>Telhas 6MM FIBROCIMENTO</t>
  </si>
  <si>
    <t>TELHAMENTO COM TELHA ONDULADA DE FIBROCIMENTO E = 6 MM, COM RECOBRIMENTO LATERAL DE 1/4 DE ONDA PARA TELHADO COM INCLINAÇÃO MAIOR QUE 10°, COM ATÉ 2 ÁGUAS, INCLUSO IÇAMENTO. AF_07/2019</t>
  </si>
  <si>
    <t>17.08</t>
  </si>
  <si>
    <t>IMPERMEABILIZAÇÕES</t>
  </si>
  <si>
    <t>17.08.01</t>
  </si>
  <si>
    <t>Terraços e coberturas</t>
  </si>
  <si>
    <t>Impermeabilização com manta asfaltica</t>
  </si>
  <si>
    <t>17.08.02</t>
  </si>
  <si>
    <t>Pisos e paredes do subsolo</t>
  </si>
  <si>
    <t>17.08.03</t>
  </si>
  <si>
    <t>Boxes de banheiros</t>
  </si>
  <si>
    <t>17.08.04</t>
  </si>
  <si>
    <t>Jardineiras</t>
  </si>
  <si>
    <t>17.08.05</t>
  </si>
  <si>
    <t>Paredes de vedação</t>
  </si>
  <si>
    <t>Impermeabilização das três primeiras fiadas de alvenaria h = 60cm, com</t>
  </si>
  <si>
    <t>17.08.06</t>
  </si>
  <si>
    <t>revestimento bicomponente semi flexivel</t>
  </si>
  <si>
    <t>17.09</t>
  </si>
  <si>
    <t>REVESTIMENTOS INTERNOS</t>
  </si>
  <si>
    <t>Chapisco</t>
  </si>
  <si>
    <t>CHAPISCO APLICADO EM ALVENARIA (SEM PRESENÇA DE VÃOS) E ESTRUTURAS DE CONCRETO DE FACHADA, COM COLHER DE PEDREIRO. ARGAMASSA TRAÇO 1:3 COM PREPARO EM BETONEIRA 400L. AF_10/2022</t>
  </si>
  <si>
    <t>Emboço</t>
  </si>
  <si>
    <t>EMBOÇO, PARA RECEBIMENTO DE CERÂMICA, EM ARGAMASSA TRAÇO 1:2:8, PREPARO MECÂNICO COM BETONEIRA 400L, APLICADO MANUALMENTE EM FACES INTERNAS DE PAREDES, PARA AMBIENTE COM ÁREA MENOR QUE 5M2, ESPESSURA DE 20MM, OM EXECUÇÃO DE TALISCAS. AF_06/2014</t>
  </si>
  <si>
    <t>Massa Única</t>
  </si>
  <si>
    <t>MASSA ÚNICA, PARA RECEBIMENTO DE PINTURA, EM ARGAMASSA TRAÇO 1:2:8, PREPARO MECÂNICO COM BETONEIRA 400L, APLICADA MANUALMENTE EM FACES INTERNAS DE PAREDES, ESPESSURA DE 20MM, COM EXECUÇÃO DE TALISCAS. AF_06/2014</t>
  </si>
  <si>
    <t>Cerâmica</t>
  </si>
  <si>
    <t xml:space="preserve"> REVESTIMENTO CERÂMICO PARA PAREDES INTERNAS COM PLACAS TIPO ESMALTADA EXTRA DE DIMENSÕES 20X20 CM APLICADAS EM AMBIENTES DE ÁREA MAIOR QUE 5 M² A MEIA ALTURA DAS PAREDES. AF_06/2014</t>
  </si>
  <si>
    <t>17.10</t>
  </si>
  <si>
    <t>FORROS</t>
  </si>
  <si>
    <t>Gesso (Ampliação)</t>
  </si>
  <si>
    <t>APLICAÇÃO MANUAL DE GESSO DESEMPENADO (SEM TALISCAS) EM TETO DE AMBIENTES DE ÁREA ENTRE 5M² E 10M², ESPESSURA DE 0,5CM. AF_06/2014</t>
  </si>
  <si>
    <t>17.11</t>
  </si>
  <si>
    <t>REVESTIMENTOS EXTERNOS</t>
  </si>
  <si>
    <t>17.12</t>
  </si>
  <si>
    <t>PINTURA</t>
  </si>
  <si>
    <t>Emassamento</t>
  </si>
  <si>
    <t>APLICAÇÃO E LIXAMENTO DE MASSA LÁTEX EM PAREDES, UMA DEMÃO. AF_06/2014</t>
  </si>
  <si>
    <t>Pintura interna</t>
  </si>
  <si>
    <t>APLICAÇÃO MANUAL DE TINTA LÁTEX ACRÍLICA EM PANOS COM PRESENÇA DE VÃOS DE EDIFÍCIOS DE MÚLTIPLOS PAVIMENTOS, DUAS DEMÃOS. AF_11/2016</t>
  </si>
  <si>
    <t>Pintura externa</t>
  </si>
  <si>
    <t>APLICAÇÃO MANUAL DE PINTURA COM TINTA TEXTURIZADA ACRÍLICA EM PANOS COM PRESENÇA DE VÃOS DE EDIFÍCIOS DE MÚLTIPLOS PAVIMENTOS, UMA COR. AF_06/2014</t>
  </si>
  <si>
    <t>Pintura sobre madeira</t>
  </si>
  <si>
    <t>PINTURA VERNIZ (INCOLOR) ALQUÍDICO EM MADEIRA, USO INTERNO E EXTERNO, 2 DEMÃOS. AF_01/2021</t>
  </si>
  <si>
    <t>17.13</t>
  </si>
  <si>
    <t>PISOS</t>
  </si>
  <si>
    <t>Contrapiso</t>
  </si>
  <si>
    <t>CONTRAPISO EM ARGAMASSA TRAÇO 1:4 (CIMENTO E AREIA), PREPARO MECÂNICO COM BETONEIRA 400 L, APLICADO EM ÁREAS SECAS SOBRE LAJE, NÃO ADERIDO, ACABAMENTO NÃO REFORÇADO, ESPESSURA 5CM. AF_07/2021</t>
  </si>
  <si>
    <t>Porcelanato</t>
  </si>
  <si>
    <t xml:space="preserve">"REVESTIMENTO CERÂMICO PARA PISO COM PLACAS TIPO PORCELANATO DE DIMENSÕES 60X60 CM APLICADA EM AMBIENTES DE ÁREA ENTRE 5 M² E 10 M². AF_06/2014																								</t>
  </si>
  <si>
    <t>Calçada de proteção no perímetro da edificação</t>
  </si>
  <si>
    <t>EXECUÇÃO DE PASSEIO (CALÇADA) OU PISO DE CONCRETO COM CONCRETO MOLDADO IN LOCO, FEITO EM OBRA, ACABAMENTO CONVENCIONAL/DESEMPENADO, ESPESSURA 8 CM, ARMADO. AF_08/2022</t>
  </si>
  <si>
    <t>17.14</t>
  </si>
  <si>
    <t>ACABAMENTOS</t>
  </si>
  <si>
    <t>Rodapés</t>
  </si>
  <si>
    <t>RODAPÉ CERÂMICO DE 7CM DE ALTURA COM PLACAS TIPO ESMALTADA EXTRA DE DIMENSÕES 60X60CM. AF_06/2014</t>
  </si>
  <si>
    <t>Soleiras</t>
  </si>
  <si>
    <t>SOLEIRA EM GRANITO, LARGURA 15 CM, ESPESSURA 2,0 CM. AF_09/2020</t>
  </si>
  <si>
    <t>Peitoris</t>
  </si>
  <si>
    <t>PEITORIL LINEAR EM GRANITO OU MÁRMORE, L = 15CM, COMPRIMENTO DE ATÉ 2M, ASSENTADO COM ARGAMASSA 1:6 COM ADITIVO. AF_11/2020</t>
  </si>
  <si>
    <t>17.15</t>
  </si>
  <si>
    <t>INSTALAÇÕES ELÉTRICAS E TELEFÔNICAS</t>
  </si>
  <si>
    <t>Tubulações e caixas nas lajes 25 mm</t>
  </si>
  <si>
    <t>Mangueira flexível corrugada, pvc, dn 25mm. Caixa met. 4x4 embutir, pd médio</t>
  </si>
  <si>
    <t>Tubulações e caixas nas lajes 32 mm</t>
  </si>
  <si>
    <t>Mangueira flexível corrugada, pvc, dn 25mm. Caixa met. 2x4 embutir, pd médio</t>
  </si>
  <si>
    <t>91994</t>
  </si>
  <si>
    <t>tomada 10 A</t>
  </si>
  <si>
    <t>TOMADA MÉDIA DE EMBUTIR (1 MÓDULO), 2P+T 10 A, SEM SUPORTE E SEM PLACA - FORNECIMENTO E INSTALAÇÃO. AF_12/2015</t>
  </si>
  <si>
    <t>91995</t>
  </si>
  <si>
    <t>tomada 20 A</t>
  </si>
  <si>
    <t>TOMADA MÉDIA DE EMBUTIR (1 MÓDULO), 2P+T 20 A, SEM SUPORTE E SEM PLACA - FORNECIMENTO E INSTALAÇÃO. AF_12/2016</t>
  </si>
  <si>
    <t>101880</t>
  </si>
  <si>
    <t>Quadros de distribuição</t>
  </si>
  <si>
    <t>QUADRO DE DISTRIBUIÇÃO DE ENERGIA EM CHAPA DE AÇO GALVANIZADO, DE EMBUTIR, COM BARRAMENTO TRIFÁSICO, PARA 30 DISJUNTORES DIN 150A - FORNECIMENTO E INSTALAÇÃO. AF_10/2020</t>
  </si>
  <si>
    <t>Interruptores</t>
  </si>
  <si>
    <t>INTERRUPTOR SIMPLES (1 MÓDULO), 10A/250V, INCLUINDO SUPORTE E PLACA - FORNECIMENTO E INSTALAÇÃO. AF_12/2015</t>
  </si>
  <si>
    <t>101505</t>
  </si>
  <si>
    <t>Quadro de entrada de energia</t>
  </si>
  <si>
    <t>ENTRADA DE ENERGIA ELÉTRICA, AÉREA, TRIFÁSICA, COM CAIXA DE SOBREPOR, CABO DE 10 MM2 E DISJUNTOR DIN 50A (NÃO INCLUSO O POSTE DE CONCRETO). AF_07/2020_P</t>
  </si>
  <si>
    <t>91940</t>
  </si>
  <si>
    <t>Caixa 4X2</t>
  </si>
  <si>
    <t>CAIXA RETANGULAR 4" X 2" MÉDIA (1,30 M DO PISO), PVC, INSTALADA EM PAREDE - FORNECIMENTO E INSTALAÇÃO. AF_12/2015</t>
  </si>
  <si>
    <t>Chuveiro</t>
  </si>
  <si>
    <t>CHUVEIRO ELÉTRICO COMUM CORPO PLÁSTICO, TIPO DUCHA  FORNECIMENTO E INSTALAÇÃO. AF_01/2020</t>
  </si>
  <si>
    <t>91926</t>
  </si>
  <si>
    <t>Cabo Flexivel 2,5 mm.</t>
  </si>
  <si>
    <t>CABO DE COBRE FLEXÍVEL ISOLADO, 2,5 MM², ANTI-CHAMA 450/750 V, PARA CIRCUITOS TERMINAIS - FORNECIMENTO E INSTALAÇÃO. AF_12/2015</t>
  </si>
  <si>
    <t>100903</t>
  </si>
  <si>
    <t xml:space="preserve">Lampada led </t>
  </si>
  <si>
    <t>LÂMPADA TUBULAR LED DE 18/20 W, BASE G13 - FORNECIMENTO E INSTALAÇÃO. AF_02/2020_P</t>
  </si>
  <si>
    <t>101666</t>
  </si>
  <si>
    <t>refletor led 400 w</t>
  </si>
  <si>
    <t>REFLETOR RETANGULAR FECHADO, COM LÂMPADA VAPOR METÁLICO 400 W - FORNECIMENTO E INSTALAÇÃO. AF_08/2020</t>
  </si>
  <si>
    <t>17.15.08</t>
  </si>
  <si>
    <t>Disjuntores</t>
  </si>
  <si>
    <t>DISJUNTOR BIPOLAR TIPO DIN, CORRENTE NOMINAL DE 10A - FORNECIMENTO E INSTALAÇÃO. AF_10/2020</t>
  </si>
  <si>
    <t>Cabo Flexivel 1,5 mm.</t>
  </si>
  <si>
    <t>CABO DE COBRE FLEXÍVEL ISOLADO, 1,5 MM², ANTI-CHAMA 450/750 V, PARA CIRCUITOS TERMINAIS - FORNECIMENTO E INSTALAÇÃO. AF_12/2013</t>
  </si>
  <si>
    <t>91927</t>
  </si>
  <si>
    <t>Cabo Flexivel 6 mm.</t>
  </si>
  <si>
    <t>CABO DE COBRE FLEXÍVEL ISOLADO, 6 MM², ANTI-CHAMA 450/750 V, PARA CIRCUITOS TERMINAIS - FORNECIMENTO E INSTALAÇÃO. AF_12/2014</t>
  </si>
  <si>
    <t>91928</t>
  </si>
  <si>
    <t>Cabo Flexivel 4 mm.</t>
  </si>
  <si>
    <t>CABO DE COBRE FLEXÍVEL ISOLADO, 4 MM², ANTI-CHAMA 450/750 V, PARA CIRCUITOS TERMINAIS - FORNECIMENTO E INSTALAÇÃO. AF_12/2015</t>
  </si>
  <si>
    <t>92982</t>
  </si>
  <si>
    <t>Cabo Flexivel 16 mm.</t>
  </si>
  <si>
    <t>CABO DE COBRE FLEXÍVEL ISOLADO, 16 MM², ANTI-CHAMA 0,6/1,0 KV, PARA DISTRIBUIÇÃO - FORNECIMENTO E INSTALAÇÃO. AF_12/2015</t>
  </si>
  <si>
    <t>AUXILIAR DE ELETRICISTA COM ENCARGOS COMPLEMENTARES</t>
  </si>
  <si>
    <t>h</t>
  </si>
  <si>
    <t>AUXILIAR DE ELETRICISTA COM ENCARGOS COMPLEMENTARES PARA SERVIÇO ELETRICO EM GERAL</t>
  </si>
  <si>
    <t>ELETRICISTA COM ENCARGOS COMPLEMENTARES</t>
  </si>
  <si>
    <t>ELETRICISTA COM ENCARGOS COMPLEMENTARES PARA SERVIÇO ELETRICO EM GERAL</t>
  </si>
  <si>
    <t>17.16</t>
  </si>
  <si>
    <t>INSTALAÇÕES HIDRÁULICAS</t>
  </si>
  <si>
    <t>Reservatório de água fria</t>
  </si>
  <si>
    <t>CAIXA D´ÁGUA EM POLIÉSTER REFORÇADO COM FIBRA DE VIDRO, 500 LITROS - FORNECIMENTO E INSTALAÇÃO. AF_06/2021</t>
  </si>
  <si>
    <t>94493</t>
  </si>
  <si>
    <t>Registro de esfera</t>
  </si>
  <si>
    <t>REGISTRO DE ESFERA, PVC, SOLDÁVEL, COM VOLANTE, DN  60 MM - FORNECIMENTO E INSTALAÇÃO. AF_08/2021</t>
  </si>
  <si>
    <t>Cavalete e hidrômetro</t>
  </si>
  <si>
    <t>KIT CAVALETE PARA MEDIÇÃO DE ÁGUA - ENTRADA PRINCIPAL, EM AÇO GALVANIZADO DN 32 (1 ¼)  FORNECIMENTO E INSTALAÇÃO (EXCLUSIVE HIDRÔMETRO). AF_11/2016</t>
  </si>
  <si>
    <t>86906</t>
  </si>
  <si>
    <t>Torneira de Pia de Cozinha</t>
  </si>
  <si>
    <t>TORNEIRA CROMADA DE MESA, 1/2 OU 3/4, PARA LAVATÓRIO, PADRÃO POPULAR - FORNECIMENTO E INSTALAÇÃO. AF_01/2020</t>
  </si>
  <si>
    <t>89352</t>
  </si>
  <si>
    <t>Registro de gaveta c/ canopla cromada</t>
  </si>
  <si>
    <t>REGISTRO DE GAVETA BRUTO, LATÃO, ROSCÁVEL, 1/2" - FORNECIMENTO E INSTALAÇÃO. AF_08/2021</t>
  </si>
  <si>
    <t>89356</t>
  </si>
  <si>
    <t>Tubo PVC 25 mm</t>
  </si>
  <si>
    <t>TUBO, PVC, SOLDÁVEL, DN 25MM, INSTALADO EM RAMAL OU SUB-RAMAL DE ÁGUA - FORNECIMENTO E INSTALAÇÃO. AF_06/2022</t>
  </si>
  <si>
    <t>89357</t>
  </si>
  <si>
    <t>Tubos PVC 32 mm</t>
  </si>
  <si>
    <t>TUBO, PVC, SOLDÁVEL, DN 32MM, INSTALADO EM RAMAL OU SUB-RAMAL DE ÁGUA - FORNECIMENTO E INSTALAÇÃO. AF_06/2022</t>
  </si>
  <si>
    <t>89449</t>
  </si>
  <si>
    <t>Tubos PVC 50 mm</t>
  </si>
  <si>
    <t>TUBO, PVC, SOLDÁVEL, DN 50MM, INSTALADO EM PRUMADA DE ÁGUA - FORNECIMENTO E INSTALAÇÃO. AF_06/2022</t>
  </si>
  <si>
    <t xml:space="preserve">ADAPTADOR SOLD CTO 25MM </t>
  </si>
  <si>
    <t>UN</t>
  </si>
  <si>
    <t xml:space="preserve">ADAPTADOR PVC SOLDAVEL, COM FLANGE E ANEL DE VEDACAO, 25 MM X 3/4", PARA CAIXA D'AGUA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</si>
  <si>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ADAPTADOR SOLD CTO 50MM </t>
  </si>
  <si>
    <t xml:space="preserve">ADAPTADOR PVC SOLDAVEL, COM FLANGE E ANEL DE VEDACAO, 50 MM X 1 1/2", PARA CAIXA D'AGUA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</si>
  <si>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ANEL VEDACAO COM GUIADOR P/ VASO SAINT</t>
  </si>
  <si>
    <t>PC</t>
  </si>
  <si>
    <t xml:space="preserve">ANEL BORRACHA, PARA TUBO PVC DEFOFO, DN 200 MM (NBR 7665)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</si>
  <si>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BACIA CONV SABARA BRANCA</t>
  </si>
  <si>
    <t xml:space="preserve">BACIA SANITARIA (VASO) COM CAIXA ACOPLADA, SIFAO OCULTO / CARENADO, DE LOUCA BRANCA (SEM ASSENTO ) - PADRAO ALTO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</si>
  <si>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BASE VALV DESC.4550 504 1 1/2P HYDRA</t>
  </si>
  <si>
    <t xml:space="preserve">VALVULA DE RETENCAO DE BRONZE, PE COM CRIVOS, EXTREMIDADE COM ROSCA, DE 3", PARA FUNDO DE POCO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</si>
  <si>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BUCHA RED ESG 50X40MM </t>
  </si>
  <si>
    <t xml:space="preserve">BUCHA DE REDUCAO DE PVC, SOLDAVEL, CURTA, COM 50 X 40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</si>
  <si>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BUCHA RED SOLD LGA 50X25MM</t>
  </si>
  <si>
    <t xml:space="preserve">BUCHA DE REDUCAO DE PVC, SOLDAVEL, LONGA, COM 50 X 25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</si>
  <si>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COLAR TOMADA 50MMX3/4</t>
  </si>
  <si>
    <t xml:space="preserve">COLAR TOMADA PVC, COM TRAVAS, SAIDA COM ROSCA, DE 50 MM X 1/2" OU 50 MM X 3/4", PARA LIGACAO PREDIAL DE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</si>
  <si>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CURVA 90 ESG CTA 100MM TIGRE</t>
  </si>
  <si>
    <t xml:space="preserve">CURVA LONGA PVC, PB, JE, 90 GRAUS, DN 100 MM, PARA REDE COLETORA ESGOTO (NBR 10569)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</si>
  <si>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C10</t>
  </si>
  <si>
    <t>CURVA 90 ESG CTA SEC 40MM TIGRE</t>
  </si>
  <si>
    <t>COMPOSIÇÃO DE CUSTO CAMAC, CONSTRUTORA OLIVEIRA E CAPUL</t>
  </si>
  <si>
    <t>CURVA 90 ESG LGA 100MM TIGRE</t>
  </si>
  <si>
    <t xml:space="preserve">CURVA DE PVC, 90 GRAUS, SERIE R, DN 100 MM, PARA ESGOTO OU AGUAS PLUVIAIS PREDIAIS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</si>
  <si>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CX DAGUA FORTLEV 500L</t>
  </si>
  <si>
    <t xml:space="preserve">CAIXA D'AGUA EM POLIETILENO 500 LITROS,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</si>
  <si>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CX GORDURA C/TAMPA C/CESTA TIGRE DN100</t>
  </si>
  <si>
    <t xml:space="preserve">CAIXA DE GORDURA EM PVC, DIAMETRO MINIMO 300 MM, DIAMETRO DE SAIDA 100 MM, CAPACIDADE  APROXIMADA 18 LITROS, COM TAMPA E CESTO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</si>
  <si>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C14</t>
  </si>
  <si>
    <t>CX INSPECAO ESG DN100 TIGRE</t>
  </si>
  <si>
    <t>C15</t>
  </si>
  <si>
    <t>CX SEPTICA ESG CONCRETO 1,08CX70LX70A</t>
  </si>
  <si>
    <t xml:space="preserve">CX SIF PG QD BR 150X150X50 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</si>
  <si>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</si>
  <si>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CX SIF PG QUA BR 100X100X50MM 71 TIGRE</t>
  </si>
  <si>
    <t xml:space="preserve">CAIXA SIFONADA, PVC, 150 X 150 X 50 MM, COM GRELHA QUADRADA, BRANCA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</si>
  <si>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DUCHA LORENZETTI 4600 127V MAXI-DUCHA</t>
  </si>
  <si>
    <t xml:space="preserve">DUCHA / CHUVEIRO METALICO, DE PAREDE, ARTICULAVEL, COM BRACO/CANO, SEM DESVIADOR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</si>
  <si>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ENGATE FLEX DE PVC 1/2X50CM TIGRE</t>
  </si>
  <si>
    <t xml:space="preserve">ENGATE/RABICHO FLEXIVEL PLASTICO (PVC OU ABS) BRANCO 1/2 " X 40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</si>
  <si>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45 ESG 50MM TIGRE</t>
  </si>
  <si>
    <t xml:space="preserve">JOELHO PVC, SOLDAVEL, PB, 45 GRAUS, DN 50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</si>
  <si>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45 SOLD 50MM TIGRE</t>
  </si>
  <si>
    <t xml:space="preserve">JOELHO PPR, 90 GRAUS, SOLDAVEL, DN 50 MM, PARA AGUA QUENTE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</si>
  <si>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B LATAO 25MMX 1/2 TIGRE</t>
  </si>
  <si>
    <t xml:space="preserve">JOELHO PVC, SOLDAVEL, COM BUCHA DE LATAO, 90 GRAUS, 25 MM X 1/2",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</si>
  <si>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B LATAO 25MMX 3/4 TIGRE</t>
  </si>
  <si>
    <t xml:space="preserve">JOELHO PVC, SOLDAVEL, COM BUCHA DE LATAO, 90 GRAUS, 25 MM X 3/4",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</si>
  <si>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ESG 50MM TIRGE</t>
  </si>
  <si>
    <t xml:space="preserve">JOELHO PVC, SOLDAVEL, PB, 90 GRAUS, DN 50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</si>
  <si>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ESG SEC C/ANEL 40MM TIGRE</t>
  </si>
  <si>
    <t xml:space="preserve">JOELHO PVC, COM BOLSA E ANEL, 90 GRAUS, DN 40 X *38* MM, SERIE NORMAL,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</si>
  <si>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SOLD 25MM TIGRE</t>
  </si>
  <si>
    <t xml:space="preserve">JOELHO PPR, 90 GRAUS, SOLDAVEL, DN 25 MM, PARA AGUA QUENTE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</si>
  <si>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JOELHO 90 SOLD 50MM TIGRE</t>
  </si>
  <si>
    <t>JUNCAO ESG 100X50MM TIGRE</t>
  </si>
  <si>
    <t xml:space="preserve">JUNCAO DE REDUCAO INVERTIDA, PVC SOLDAVEL, 100 X 50 MM, SERIE NORMAL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</si>
  <si>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JUNCAO ESG 50MM TIGRE</t>
  </si>
  <si>
    <t xml:space="preserve">JUNCAO SIMPLES, PVC SERIE R, DN 50 X 50 MM, PARA ESGOTO OU AGUAS PLUVIAIS PREDIAIS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</si>
  <si>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LUVA B LATAO 25MM TIGRE</t>
  </si>
  <si>
    <t xml:space="preserve">LUVA DE CORRER PARA TUBO SOLDAVEL, PVC, 25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</si>
  <si>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LUVA ESG 100MM TIGRE</t>
  </si>
  <si>
    <t xml:space="preserve">LUVA DE CORRER PVC, JE, DN 100 MM, PARA REDE COLETORA DE ESGOTO (NBR 10569)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</si>
  <si>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LUVA ESG 50MM TIGRE</t>
  </si>
  <si>
    <t xml:space="preserve">LUVA DE CORRER, PVC, DN 50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</si>
  <si>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ESF 3/4 Z LIDER</t>
  </si>
  <si>
    <t xml:space="preserve">REGISTRO DE ESFERA, PVC, COM VOLANTE, VS, ROSCAVEL, DN 3/4", COM CORPO DIVIDIDO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</si>
  <si>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ESF VS COMPACTO SOLD 25MM TIGRE</t>
  </si>
  <si>
    <t xml:space="preserve">REGISTRO DE ESFERA, PVC, COM VOLANTE, VS, SOLDAVEL, DN 25 MM, COM CORPO DIVIDIDO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</si>
  <si>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ESF VS COMPACTO SOLD 32MM TIGRE</t>
  </si>
  <si>
    <t xml:space="preserve">REGISTRO DE ESFERA, PVC, COM VOLANTE, VS, SOLDAVEL, DN 32 MM, COM CORPO DIVIDIDO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</si>
  <si>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ESF VS COMPACTO SOLD 50MM TIGRE</t>
  </si>
  <si>
    <t xml:space="preserve">REGISTRO DE ESFERA, PVC, COM VOLANTE, VS, SOLDAVEL, DN 50 MM, COM CORPO DIVIDIDO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</si>
  <si>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GAV 1509 1.1/2 C-50 LIDER</t>
  </si>
  <si>
    <t xml:space="preserve">REGISTRO GAVETA BRUTO EM LATAO FORJADO, BITOLA 1 1/2 " (REF 1509)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</si>
  <si>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GAV 3/4 C-50 LIDER</t>
  </si>
  <si>
    <t xml:space="preserve">REGISTRO GAVETA BRUTO EM LATAO FORJADO, BITOLA 3/4 " (REF 1509)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</si>
  <si>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REG PRESSAO 1416 C50 CR 3/4 LIDER</t>
  </si>
  <si>
    <t xml:space="preserve">REGISTRO PRESSAO BRUTO EM LATAO FORJADO, BITOLA 3/4 " (REF 1400)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</si>
  <si>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SIFAO COPO CROMADO UNIV P/ PIA E TANQUE BLUKIT</t>
  </si>
  <si>
    <t xml:space="preserve">SIFAO EM METAL CROMADO PARA TANQUE, 1.1/4 X 1.1/2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</si>
  <si>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SIFAO SANF UNIVERSAL ASTRA/BLUKIT</t>
  </si>
  <si>
    <t xml:space="preserve">SIFAO PLASTICO TIPO COPO PARA PIA OU LAVATORIO, 1 X 1.1/2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</si>
  <si>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TE BUCHA LATAO 25X3/4 PL</t>
  </si>
  <si>
    <t xml:space="preserve">TE ROSCA FEMEA, METALICO, PARA CONEXAO COM ANEL DESLIZANTE EM TUBO PEX, DN 25 MM X 3/4"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</si>
  <si>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ESG 50MM </t>
  </si>
  <si>
    <t xml:space="preserve">TE NORMAL, PPR, SOLDAVEL, 90 GRAUS, DN 50 X 50 X 50 MM, PARA AGUA QUENTE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</si>
  <si>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RED ESG 100X50 </t>
  </si>
  <si>
    <t xml:space="preserve">TE DE REDUCAO, PVC PBA, BBB, JE, DN 100 X 50 / DE 110 X 60 MM, PARA REDE AGUA (NBR 10351)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</si>
  <si>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RED SOLD 50X25 </t>
  </si>
  <si>
    <t xml:space="preserve">TE DE REDUCAO, PVC, SOLDAVEL, 90 GRAUS, 50 MM X 25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</si>
  <si>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SOLD 25MM </t>
  </si>
  <si>
    <t xml:space="preserve">TE NORMAL, PPR, SOLDAVEL, 90 GRAUS, DN 25 X 25 X 25 MM, PARA AGUA QUENTE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</si>
  <si>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SOLD 32MM </t>
  </si>
  <si>
    <t xml:space="preserve">TE NORMAL, PPR, SOLDAVEL, 90 GRAUS, DN 32 X 32 X 32 MM, PARA AGUA QUENTE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</si>
  <si>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TE SOLD 50MM </t>
  </si>
  <si>
    <t xml:space="preserve">TORN 1168 B/M MESA C-50 </t>
  </si>
  <si>
    <t xml:space="preserve">TORNEIRA METALICA CROMADA, RETA, DE PAREDE, PARA COZINHA, SEM BICO, SEM AREJADOR, PADRAO POPULAR, 1/2 " OU 3/4 " (REF 1158)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</si>
  <si>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TORN 1198 LAV B/M 1198 C-50 </t>
  </si>
  <si>
    <t xml:space="preserve">TORNEIRA METALICA CROMADA, RETA, DE PAREDE, PARA COZINHA, COM AREJADOR, PADRAO POPULAR, 1/2 " OU 3/4 " (REF 1159 / 1160)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</si>
  <si>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TORN 15CM TANQ MANG CROSS BC 1/2"-3/4" </t>
  </si>
  <si>
    <t xml:space="preserve">TORNEIRA DE MESA/BANCADA, PARA LAVATORIO, FIXA, METALICA CROMADA, PADRAO POPULAR, 1/2 " OU 3/4 " (REF 1193)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</si>
  <si>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TORN ESF MET 1/2" TJE12S </t>
  </si>
  <si>
    <t xml:space="preserve">TORNEIRA PLASTICA DE MESA, BICA MOVEL, PARA COZINHA 1/2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</si>
  <si>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17.17</t>
  </si>
  <si>
    <t>INSTALAÇÕES DE ESGOTO E ÁGUAS PLUVIAIS</t>
  </si>
  <si>
    <t>89711</t>
  </si>
  <si>
    <t>Tubo de esgoto 40 mm</t>
  </si>
  <si>
    <t>TUBO PVC, SERIE NORMAL, ESGOTO PREDIAL, DN 40 MM, FORNECIDO E INSTALADO EM PRUMADA DE ESGOTO SANITÁRIO OU VENTILAÇÃO. AF_08/2020</t>
  </si>
  <si>
    <t>89712</t>
  </si>
  <si>
    <t>Tubo de esgoto 50 mm</t>
  </si>
  <si>
    <t>TUBO PVC, SERIE NORMAL, ESGOTO PREDIAL, DN 50 MM, FORNECIDO E INSTALADO EM PRUMADA DE ESGOTO SANITÁRIO OU VENTILAÇÃO. AF_08/2021</t>
  </si>
  <si>
    <t>Tubo de esgoto 100 mm</t>
  </si>
  <si>
    <t>TUBO PVC, SERIE NORMAL, ESGOTO PREDIAL, DN 100 MM, FORNECIDO E INSTALADO EM PRUMADA DE ESGOTO SANITÁRIO OU VENTILAÇÃO. AF_08/2022</t>
  </si>
  <si>
    <t>17.16.04</t>
  </si>
  <si>
    <t>Caixa de gordura</t>
  </si>
  <si>
    <t>CAIXA DE GORDURA SIMPLES, CIRCULAR, EM CONCRETO PRÉ-MOLDADO, DIÂMETRO INTERNO = 0,4 M, ALTURA INTERNA = 0,4 M. AF_12/2020</t>
  </si>
  <si>
    <t>17.18</t>
  </si>
  <si>
    <t>LOUÇAS E METAIS</t>
  </si>
  <si>
    <t>95469</t>
  </si>
  <si>
    <t>Vasos sanitários</t>
  </si>
  <si>
    <t>Bacia sanit. sif. ou com caixa aclopada com disp. de duplo fluxo, louça branca padrão médio</t>
  </si>
  <si>
    <t>86941</t>
  </si>
  <si>
    <t>Lavatórios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</si>
  <si>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</si>
  <si>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Pia de Cozinha</t>
  </si>
  <si>
    <t>BANCADA MÁRMORE BRANCO 150 X 60 CM, COM CUBA DE EMBUTIR DE AÇO, VÁLVULA AMERICANA E SIFÃO TIPO GARRAFA EM METAL , ENGATE FLEXÍVEL 30 CM, TORNEIRA CROMADA, DE MESA, 1/2 OU 3/4, PARA PIA COZINHA, PADRÃO ALTO - FORNEC. E INSTALAÇÃO. AF_01/2020</t>
  </si>
  <si>
    <t>Bancadas</t>
  </si>
  <si>
    <t>BANCADA DE GRANITO CINZA POLID, DE 1,50 X 0,60 M, PARA PIA DE COZINHA - FORNECIMENTO E INSTALAÇÃO. AF_01/2020</t>
  </si>
  <si>
    <t>Tanque</t>
  </si>
  <si>
    <t>TANQUE SÉPTICO CIRCULAR, EM CONCRETO PRÉ-MOLDADO, DIÂMETRO INTERNO = 1,10 M, ALTURA INTERNA = 2,50 M, VOLUME ÚTIL: 2138,2 L (PARA 5 CONTRIBUINTES). AF_12/2020</t>
  </si>
  <si>
    <t>17.19</t>
  </si>
  <si>
    <t>COMPLEMENTOS</t>
  </si>
  <si>
    <t>Limpeza final e calafetes</t>
  </si>
  <si>
    <t>LIMPEZA DE REVESTIMENTO CERÂMICO EM PAREDE UTILIZANDO DETERGENTE NEUTRO E ESCOVAÇÃO MANUAL. AF_04/2019</t>
  </si>
  <si>
    <t>17.20</t>
  </si>
  <si>
    <t>OUTROS SERVIÇOS</t>
  </si>
  <si>
    <t>Descrever.</t>
  </si>
  <si>
    <t>17.20.02</t>
  </si>
  <si>
    <t>17.20.03</t>
  </si>
  <si>
    <t>17.21</t>
  </si>
  <si>
    <t>CUSTO DIRETO</t>
  </si>
  <si>
    <t>Custo/m² [R$]</t>
  </si>
  <si>
    <t>BDI [%]</t>
  </si>
  <si>
    <t>17.22</t>
  </si>
  <si>
    <t>CUSTO TOTAL</t>
  </si>
  <si>
    <t>17.21.03</t>
  </si>
  <si>
    <t>HABITAÇÃO</t>
  </si>
  <si>
    <t>17.21.04</t>
  </si>
  <si>
    <t>COMERCIAL</t>
  </si>
  <si>
    <t>CRONOGRAMAS</t>
  </si>
  <si>
    <t>18.01.01</t>
  </si>
  <si>
    <t>Prazo previsto para execução</t>
  </si>
  <si>
    <t>meses</t>
  </si>
  <si>
    <t>Serviço</t>
  </si>
  <si>
    <t>Valor</t>
  </si>
  <si>
    <t>Execu-
tado</t>
  </si>
  <si>
    <t xml:space="preserve"> Sp*</t>
  </si>
  <si>
    <t>Ac*</t>
  </si>
  <si>
    <t>T1I</t>
  </si>
  <si>
    <t>18.01</t>
  </si>
  <si>
    <t>Serviços preliminares e gerais</t>
  </si>
  <si>
    <t>18.02</t>
  </si>
  <si>
    <t>Infra-estrutura</t>
  </si>
  <si>
    <t>18.03</t>
  </si>
  <si>
    <t>Supra-estrutura</t>
  </si>
  <si>
    <t>18.04</t>
  </si>
  <si>
    <t>Paredes e painéis</t>
  </si>
  <si>
    <t>18.05</t>
  </si>
  <si>
    <t>Esquadrias</t>
  </si>
  <si>
    <t>18.06</t>
  </si>
  <si>
    <t>Vidros e plásticos</t>
  </si>
  <si>
    <t>18.07</t>
  </si>
  <si>
    <t>Coberturas</t>
  </si>
  <si>
    <t>18.08</t>
  </si>
  <si>
    <t>Impermeabilizações</t>
  </si>
  <si>
    <t>18.09</t>
  </si>
  <si>
    <t>Revestimentos internos</t>
  </si>
  <si>
    <t>18.10</t>
  </si>
  <si>
    <t>Forros</t>
  </si>
  <si>
    <t>18.11</t>
  </si>
  <si>
    <t>Revestimentos externos</t>
  </si>
  <si>
    <t>18.12</t>
  </si>
  <si>
    <t>Pintura</t>
  </si>
  <si>
    <t>18.13</t>
  </si>
  <si>
    <t>Pisos</t>
  </si>
  <si>
    <t>18.14</t>
  </si>
  <si>
    <t>Acabamentos</t>
  </si>
  <si>
    <t>18.15</t>
  </si>
  <si>
    <t>Instalações elétricas e telefônicas</t>
  </si>
  <si>
    <t>18.16</t>
  </si>
  <si>
    <t>Instalações hidráulicas</t>
  </si>
  <si>
    <t>18.17</t>
  </si>
  <si>
    <t>Instalações de esgoto e águas pluviais</t>
  </si>
  <si>
    <t>18.18</t>
  </si>
  <si>
    <t>Louças e metais</t>
  </si>
  <si>
    <t>18.19</t>
  </si>
  <si>
    <t>Complementos</t>
  </si>
  <si>
    <t>T1F</t>
  </si>
  <si>
    <t>18.20</t>
  </si>
  <si>
    <t>Outros serviços</t>
  </si>
  <si>
    <t>18.50.01</t>
  </si>
  <si>
    <t>Totais</t>
  </si>
  <si>
    <t>%</t>
  </si>
  <si>
    <t>EXE</t>
  </si>
  <si>
    <t>e4</t>
  </si>
  <si>
    <t>O2I</t>
  </si>
  <si>
    <t>* Sp = Simples, Ac = Acumulado</t>
  </si>
  <si>
    <t>LD</t>
  </si>
  <si>
    <t>Local e data</t>
  </si>
  <si>
    <t>AE</t>
  </si>
  <si>
    <t>Responsável Técnico - Arquitetura/Engenharia</t>
  </si>
  <si>
    <t>Nome:</t>
  </si>
  <si>
    <t>Lucas Brito Oliveira</t>
  </si>
  <si>
    <t>CPF:</t>
  </si>
  <si>
    <t>021.311.166-75</t>
  </si>
  <si>
    <t>CAU/CREA:</t>
  </si>
  <si>
    <t>250823/D - MG</t>
  </si>
  <si>
    <t>O2F</t>
  </si>
  <si>
    <t>E2I</t>
  </si>
  <si>
    <t>Acumul. anterior</t>
  </si>
  <si>
    <t>T2I</t>
  </si>
  <si>
    <t>T2F</t>
  </si>
  <si>
    <t>18.50.02</t>
  </si>
  <si>
    <t>E2F</t>
  </si>
  <si>
    <t>O3I</t>
  </si>
  <si>
    <t>Ao assinarmos a atual proposta, comprovamos ciência e declaramos que:</t>
  </si>
  <si>
    <t>•</t>
  </si>
  <si>
    <t>O imóvel atenderá a todas as condições acima;</t>
  </si>
  <si>
    <t xml:space="preserve">Alterações no projeto analisado, não-atendimento das condições mínimas obrigatórias </t>
  </si>
  <si>
    <t>e/ou qualidade insuficiente da obra implicarão na não-liberação das parcelas ou</t>
  </si>
  <si>
    <t>desenquadramento no programa, e a consequente execução antecipada do contrato.</t>
  </si>
  <si>
    <t>O3F</t>
  </si>
  <si>
    <t>E3I</t>
  </si>
  <si>
    <t>T3I</t>
  </si>
  <si>
    <t>T3F</t>
  </si>
  <si>
    <t>18.50.03</t>
  </si>
  <si>
    <t>E3F</t>
  </si>
  <si>
    <t>endfim2</t>
  </si>
  <si>
    <r>
      <rPr>
        <sz val="9"/>
        <color theme="1"/>
        <rFont val="Arial"/>
        <family val="2"/>
      </rPr>
      <t xml:space="preserve">campos em </t>
    </r>
    <r>
      <rPr>
        <b/>
        <sz val="9"/>
        <color theme="1"/>
        <rFont val="Arial"/>
        <family val="2"/>
      </rPr>
      <t>amarelo claro</t>
    </r>
    <r>
      <rPr>
        <sz val="9"/>
        <color theme="1"/>
        <rFont val="Arial"/>
        <family val="2"/>
      </rPr>
      <t xml:space="preserve">, preenchidos pelo </t>
    </r>
    <r>
      <rPr>
        <b/>
        <sz val="9"/>
        <color theme="1"/>
        <rFont val="Arial"/>
        <family val="2"/>
      </rPr>
      <t>proponente</t>
    </r>
    <r>
      <rPr>
        <sz val="9"/>
        <color theme="1"/>
        <rFont val="Arial"/>
        <family val="2"/>
      </rPr>
      <t xml:space="preserve">; se houver </t>
    </r>
    <r>
      <rPr>
        <b/>
        <sz val="9"/>
        <color theme="1"/>
        <rFont val="Arial"/>
        <family val="2"/>
      </rPr>
      <t>borda laranja</t>
    </r>
    <r>
      <rPr>
        <sz val="9"/>
        <color theme="1"/>
        <rFont val="Arial"/>
        <family val="2"/>
      </rPr>
      <t xml:space="preserve">, selecione uma opção pré-cadastrada; quando for </t>
    </r>
    <r>
      <rPr>
        <b/>
        <sz val="9"/>
        <color theme="1"/>
        <rFont val="Arial"/>
        <family val="2"/>
      </rPr>
      <t>borda cinza</t>
    </r>
    <r>
      <rPr>
        <sz val="9"/>
        <color theme="1"/>
        <rFont val="Arial"/>
        <family val="2"/>
      </rPr>
      <t>, digite a informação solicitada.</t>
    </r>
  </si>
  <si>
    <r>
      <rPr>
        <sz val="9"/>
        <color theme="1"/>
        <rFont val="Arial"/>
        <family val="2"/>
      </rPr>
      <t xml:space="preserve">campos em </t>
    </r>
    <r>
      <rPr>
        <b/>
        <sz val="9"/>
        <color theme="1"/>
        <rFont val="Arial"/>
        <family val="2"/>
      </rPr>
      <t>azul claro</t>
    </r>
    <r>
      <rPr>
        <sz val="9"/>
        <color theme="1"/>
        <rFont val="Arial"/>
        <family val="2"/>
      </rPr>
      <t>, preenchidos pelo</t>
    </r>
    <r>
      <rPr>
        <b/>
        <sz val="9"/>
        <color theme="1"/>
        <rFont val="Arial"/>
        <family val="2"/>
      </rPr>
      <t xml:space="preserve"> Responsável Técnico do proponente</t>
    </r>
    <r>
      <rPr>
        <sz val="9"/>
        <color theme="1"/>
        <rFont val="Arial"/>
        <family val="2"/>
      </rPr>
      <t xml:space="preserve">; se houver </t>
    </r>
    <r>
      <rPr>
        <b/>
        <sz val="9"/>
        <color theme="1"/>
        <rFont val="Arial"/>
        <family val="2"/>
      </rPr>
      <t>borda laranja</t>
    </r>
    <r>
      <rPr>
        <sz val="9"/>
        <color theme="1"/>
        <rFont val="Arial"/>
        <family val="2"/>
      </rPr>
      <t xml:space="preserve">, selecione uma opção pré-cadastrada; quando for </t>
    </r>
    <r>
      <rPr>
        <b/>
        <sz val="9"/>
        <color theme="1"/>
        <rFont val="Arial"/>
        <family val="2"/>
      </rPr>
      <t>borda cinza</t>
    </r>
    <r>
      <rPr>
        <sz val="9"/>
        <color theme="1"/>
        <rFont val="Arial"/>
        <family val="2"/>
      </rPr>
      <t>, digite a informação solicitada.</t>
    </r>
  </si>
  <si>
    <r>
      <rPr>
        <sz val="9"/>
        <color theme="1"/>
        <rFont val="Arial"/>
        <family val="2"/>
      </rPr>
      <t>quadrinhos pretinhos, preenchidos pelo</t>
    </r>
    <r>
      <rPr>
        <b/>
        <sz val="9"/>
        <color theme="1"/>
        <rFont val="Arial"/>
        <family val="2"/>
      </rPr>
      <t xml:space="preserve"> Responsável Técnico do proponente</t>
    </r>
    <r>
      <rPr>
        <sz val="9"/>
        <color theme="1"/>
        <rFont val="Arial"/>
        <family val="2"/>
      </rPr>
      <t xml:space="preserve">; clique no quadrinho correspondente à resposta correta; a seleção de uma resposta, </t>
    </r>
    <r>
      <rPr>
        <b/>
        <sz val="9"/>
        <color theme="1"/>
        <rFont val="Arial"/>
        <family val="2"/>
      </rPr>
      <t>normalmente,</t>
    </r>
    <r>
      <rPr>
        <sz val="9"/>
        <color theme="1"/>
        <rFont val="Arial"/>
        <family val="2"/>
      </rPr>
      <t xml:space="preserve"> anula outra do mesmo grupo, exceto quando a pergunta admitir mais de uma resposta; selecionar uma resposta já selecionada anula esta mesma (desmarca a resposta já selecionada).</t>
    </r>
  </si>
  <si>
    <r>
      <rPr>
        <sz val="9"/>
        <color theme="1"/>
        <rFont val="Arial"/>
        <family val="2"/>
      </rPr>
      <t xml:space="preserve">Este arquivo foi protegido sem senha, apenas para evitar eventuais erros oriundos de distração ou mal uso. Não modifique nada em campos de outras cores (branco, cinza, preto, hachurado...): eles podem conter fórmulas importantes, que invalidem o modelo se forem apagados. Não elimine e/ou apague linhas, colunas ou trechos do modelo, o que pode invalidar seu uso. Lembre-se: </t>
    </r>
    <r>
      <rPr>
        <b/>
        <sz val="9"/>
        <color rgb="FFFF0000"/>
        <rFont val="Arial"/>
        <family val="2"/>
      </rPr>
      <t>este modelo É a sua proposta! E modificar este modelo pode invalidar a sua proposta.</t>
    </r>
  </si>
  <si>
    <t>Proposta de Reprogramação de Cronograma</t>
  </si>
  <si>
    <r>
      <rPr>
        <sz val="9"/>
        <color theme="1"/>
        <rFont val="Arial"/>
        <family val="2"/>
      </rPr>
      <t xml:space="preserve">Preencha </t>
    </r>
    <r>
      <rPr>
        <b/>
        <sz val="9"/>
        <color theme="1"/>
        <rFont val="Arial"/>
        <family val="2"/>
      </rPr>
      <t>todos os campos em azul claro</t>
    </r>
    <r>
      <rPr>
        <sz val="9"/>
        <color theme="1"/>
        <rFont val="Arial"/>
        <family val="2"/>
      </rPr>
      <t>, podendo ignorar aqueles marcados como opcionais.</t>
    </r>
  </si>
  <si>
    <r>
      <rPr>
        <sz val="9"/>
        <color theme="1"/>
        <rFont val="Arial"/>
        <family val="2"/>
      </rPr>
      <t xml:space="preserve">Caso os dados não tenham sido todos preenchidos, a CAIXA pode solicitar a </t>
    </r>
    <r>
      <rPr>
        <b/>
        <sz val="9"/>
        <color theme="1"/>
        <rFont val="Arial"/>
        <family val="2"/>
      </rPr>
      <t>complementação da informação</t>
    </r>
    <r>
      <rPr>
        <sz val="9"/>
        <color theme="1"/>
        <rFont val="Arial"/>
        <family val="2"/>
      </rPr>
      <t>, se esta for fundamental para a análise da proposta; neste caso, a não complementação da informação pode inviabilizar a proposta.</t>
    </r>
  </si>
  <si>
    <t>18.01.03</t>
  </si>
  <si>
    <t>Data prevista de término</t>
  </si>
  <si>
    <t>18.01.04</t>
  </si>
  <si>
    <t>Nº de vistorias/parcelas previstas</t>
  </si>
  <si>
    <t>Unaí-MG, 16/03/2023</t>
  </si>
  <si>
    <t>Concretagem de sapatas + baldrames</t>
  </si>
  <si>
    <t xml:space="preserve"> Aço CA-50 de 8mm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</si>
</sst>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##\-####"/>
    <numFmt numFmtId="165" formatCode="00"/>
    <numFmt numFmtId="166" formatCode="&quot;R$&quot;\ #,##0.00"/>
    <numFmt numFmtId="167" formatCode="###&quot;.&quot;###&quot;.&quot;###&quot;/&quot;####&quot;-&quot;##"/>
    <numFmt numFmtId="168" formatCode="&quot;Parcela - &quot;00"/>
    <numFmt numFmtId="169" formatCode="_(* #,##0.00_);_(* \(#,##0.00\);_(* &quot;-&quot;??_);_(@_)"/>
    <numFmt numFmtId="170" formatCode="&quot;&quot;"/>
    <numFmt numFmtId="171" formatCode="0.0"/>
    <numFmt numFmtId="172" formatCode="_-&quot;R$&quot;\ * #,##0.00_-;\-&quot;R$&quot;\ * #,##0.00_-;_-&quot;R$&quot;\ * &quot;-&quot;??_-;_-@"/>
    <numFmt numFmtId="173" formatCode=";;"/>
    <numFmt numFmtId="174" formatCode="&quot;Parcela-&quot;00"/>
    <numFmt numFmtId="175" formatCode="&quot;%&quot;\ @"/>
    <numFmt numFmtId="176" formatCode="#,##0.0"/>
    <numFmt numFmtId="177" formatCode=";;;"/>
  </numFmts>
  <fonts count="42" x14ac:knownFonts="1">
    <font>
      <sz val="10"/>
      <color rgb="FF000000"/>
      <name val="Arial"/>
      <scheme val="minor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12"/>
      <color theme="1"/>
      <name val="Trebuchet MS"/>
      <family val="2"/>
    </font>
    <font>
      <sz val="10"/>
      <name val="Arial"/>
      <family val="2"/>
    </font>
    <font>
      <sz val="10"/>
      <color theme="1"/>
      <name val="Trebuchet MS"/>
      <family val="2"/>
    </font>
    <font>
      <sz val="9"/>
      <color theme="1"/>
      <name val="Arial"/>
      <family val="2"/>
    </font>
    <font>
      <b/>
      <sz val="8"/>
      <color theme="1"/>
      <name val="Trebuchet MS"/>
      <family val="2"/>
    </font>
    <font>
      <b/>
      <sz val="9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8"/>
      <color theme="1"/>
      <name val="Trebuchet MS"/>
      <family val="2"/>
    </font>
    <font>
      <b/>
      <sz val="11"/>
      <color theme="1"/>
      <name val="Trebuchet MS"/>
      <family val="2"/>
    </font>
    <font>
      <sz val="8"/>
      <color theme="1"/>
      <name val="Arial"/>
      <family val="2"/>
    </font>
    <font>
      <sz val="9"/>
      <color theme="1"/>
      <name val="Trebuchet MS"/>
      <family val="2"/>
    </font>
    <font>
      <b/>
      <sz val="9"/>
      <color rgb="FFFFFFFF"/>
      <name val="Arial"/>
      <family val="2"/>
    </font>
    <font>
      <b/>
      <sz val="7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7"/>
      <color rgb="FFFF0000"/>
      <name val="Arial"/>
      <family val="2"/>
    </font>
    <font>
      <b/>
      <sz val="9"/>
      <color rgb="FFFF0000"/>
      <name val="Arial"/>
      <family val="2"/>
    </font>
    <font>
      <sz val="7"/>
      <color theme="0"/>
      <name val="Arial"/>
      <family val="2"/>
    </font>
    <font>
      <sz val="10"/>
      <color theme="0"/>
      <name val="Arial"/>
      <family val="2"/>
    </font>
    <font>
      <sz val="6"/>
      <color theme="0"/>
      <name val="Arial"/>
      <family val="2"/>
    </font>
    <font>
      <sz val="8"/>
      <color theme="0"/>
      <name val="Arial"/>
      <family val="2"/>
    </font>
    <font>
      <b/>
      <sz val="7"/>
      <color rgb="FFFF0000"/>
      <name val="Arial"/>
      <family val="2"/>
    </font>
    <font>
      <b/>
      <sz val="7"/>
      <color theme="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b/>
      <sz val="7"/>
      <color rgb="FFA5A5A5"/>
      <name val="Arial"/>
      <family val="2"/>
    </font>
    <font>
      <sz val="4"/>
      <color rgb="FFFFFFFF"/>
      <name val="Arial"/>
      <family val="2"/>
    </font>
    <font>
      <sz val="5"/>
      <color rgb="FFFFFFFF"/>
      <name val="Arial"/>
      <family val="2"/>
    </font>
    <font>
      <sz val="9"/>
      <color theme="0"/>
      <name val="Arial"/>
      <family val="2"/>
    </font>
    <font>
      <sz val="4"/>
      <color theme="0"/>
      <name val="Arial"/>
      <family val="2"/>
    </font>
    <font>
      <sz val="5"/>
      <color theme="0"/>
      <name val="Arial"/>
      <family val="2"/>
    </font>
    <font>
      <sz val="10"/>
      <color rgb="FF00000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334D58"/>
        <bgColor rgb="FF334D58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B6DDE8"/>
        <bgColor rgb="FFB6DDE8"/>
      </patternFill>
    </fill>
    <fill>
      <patternFill patternType="solid">
        <fgColor rgb="FFBFBFBF"/>
        <bgColor rgb="FFBFBFBF"/>
      </patternFill>
    </fill>
    <fill>
      <patternFill patternType="solid">
        <fgColor rgb="FF595959"/>
        <bgColor rgb="FF59595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B0F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969696"/>
      </top>
      <bottom style="medium">
        <color rgb="FF969696"/>
      </bottom>
      <diagonal/>
    </border>
    <border>
      <left/>
      <right style="medium">
        <color rgb="FF969696"/>
      </right>
      <top style="thin">
        <color rgb="FF969696"/>
      </top>
      <bottom style="medium">
        <color rgb="FF969696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FF9900"/>
      </right>
      <top style="thin">
        <color rgb="FFC0C0C0"/>
      </top>
      <bottom/>
      <diagonal/>
    </border>
    <border>
      <left/>
      <right style="thin">
        <color rgb="FFFF9900"/>
      </right>
      <top style="thin">
        <color rgb="FFC0C0C0"/>
      </top>
      <bottom style="thin">
        <color rgb="FFC0C0C0"/>
      </bottom>
      <diagonal/>
    </border>
    <border>
      <left style="medium">
        <color rgb="FFFF9900"/>
      </left>
      <right/>
      <top style="medium">
        <color rgb="FFFF9900"/>
      </top>
      <bottom style="medium">
        <color rgb="FFFF9900"/>
      </bottom>
      <diagonal/>
    </border>
    <border>
      <left/>
      <right/>
      <top style="medium">
        <color rgb="FFFF9900"/>
      </top>
      <bottom style="medium">
        <color rgb="FFFF9900"/>
      </bottom>
      <diagonal/>
    </border>
    <border>
      <left/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hair">
        <color rgb="FFC0C0C0"/>
      </bottom>
      <diagonal/>
    </border>
    <border>
      <left/>
      <right/>
      <top style="thin">
        <color rgb="FFC0C0C0"/>
      </top>
      <bottom style="hair">
        <color rgb="FFC0C0C0"/>
      </bottom>
      <diagonal/>
    </border>
    <border>
      <left/>
      <right style="thin">
        <color rgb="FFC0C0C0"/>
      </right>
      <top style="thin">
        <color rgb="FFC0C0C0"/>
      </top>
      <bottom style="hair">
        <color rgb="FFC0C0C0"/>
      </bottom>
      <diagonal/>
    </border>
    <border>
      <left style="dotted">
        <color theme="0"/>
      </left>
      <right style="dotted">
        <color theme="0"/>
      </right>
      <top style="dotted">
        <color theme="0"/>
      </top>
      <bottom style="dotted">
        <color theme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1" fillId="0" borderId="0" xfId="0" applyFont="1"/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0" xfId="0" applyFont="1"/>
    <xf numFmtId="0" fontId="2" fillId="0" borderId="0" xfId="0" applyFont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19" xfId="0" applyFont="1" applyBorder="1"/>
    <xf numFmtId="0" fontId="2" fillId="0" borderId="0" xfId="0" applyFont="1" applyAlignment="1">
      <alignment horizontal="left" vertical="center" shrinkToFit="1"/>
    </xf>
    <xf numFmtId="14" fontId="2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2" fillId="0" borderId="22" xfId="0" applyFont="1" applyBorder="1"/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 shrinkToFit="1"/>
    </xf>
    <xf numFmtId="0" fontId="2" fillId="0" borderId="2" xfId="0" applyFont="1" applyBorder="1"/>
    <xf numFmtId="0" fontId="16" fillId="0" borderId="0" xfId="0" applyFont="1"/>
    <xf numFmtId="0" fontId="9" fillId="0" borderId="0" xfId="0" applyFont="1" applyAlignment="1">
      <alignment horizontal="left"/>
    </xf>
    <xf numFmtId="0" fontId="11" fillId="0" borderId="25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40" xfId="0" applyFont="1" applyBorder="1" applyAlignment="1">
      <alignment horizontal="right" vertical="center"/>
    </xf>
    <xf numFmtId="4" fontId="1" fillId="0" borderId="40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shrinkToFit="1"/>
    </xf>
    <xf numFmtId="0" fontId="24" fillId="0" borderId="0" xfId="0" applyFont="1" applyAlignment="1">
      <alignment horizontal="center" vertical="center"/>
    </xf>
    <xf numFmtId="0" fontId="23" fillId="0" borderId="0" xfId="0" applyFont="1"/>
    <xf numFmtId="0" fontId="5" fillId="0" borderId="0" xfId="0" applyFont="1"/>
    <xf numFmtId="0" fontId="19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24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" fontId="1" fillId="0" borderId="0" xfId="0" applyNumberFormat="1" applyFont="1"/>
    <xf numFmtId="4" fontId="16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shrinkToFit="1"/>
    </xf>
    <xf numFmtId="2" fontId="2" fillId="0" borderId="0" xfId="0" applyNumberFormat="1" applyFont="1"/>
    <xf numFmtId="0" fontId="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left" vertical="center" shrinkToFit="1"/>
    </xf>
    <xf numFmtId="2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>
      <alignment vertical="center"/>
    </xf>
    <xf numFmtId="2" fontId="25" fillId="0" borderId="0" xfId="0" applyNumberFormat="1" applyFont="1" applyAlignment="1">
      <alignment vertical="center"/>
    </xf>
    <xf numFmtId="2" fontId="26" fillId="0" borderId="0" xfId="0" applyNumberFormat="1" applyFont="1" applyAlignment="1">
      <alignment horizontal="left" vertical="center" shrinkToFit="1"/>
    </xf>
    <xf numFmtId="0" fontId="26" fillId="0" borderId="0" xfId="0" applyFont="1" applyAlignment="1">
      <alignment horizontal="center" vertical="center"/>
    </xf>
    <xf numFmtId="2" fontId="26" fillId="0" borderId="0" xfId="0" applyNumberFormat="1" applyFont="1"/>
    <xf numFmtId="2" fontId="27" fillId="0" borderId="0" xfId="0" applyNumberFormat="1" applyFont="1" applyAlignment="1">
      <alignment horizontal="left" vertical="center" wrapText="1"/>
    </xf>
    <xf numFmtId="2" fontId="27" fillId="0" borderId="0" xfId="0" applyNumberFormat="1" applyFont="1"/>
    <xf numFmtId="2" fontId="1" fillId="0" borderId="0" xfId="0" applyNumberFormat="1" applyFont="1"/>
    <xf numFmtId="2" fontId="30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shrinkToFit="1"/>
    </xf>
    <xf numFmtId="2" fontId="24" fillId="0" borderId="0" xfId="0" applyNumberFormat="1" applyFont="1"/>
    <xf numFmtId="0" fontId="31" fillId="0" borderId="44" xfId="0" applyFont="1" applyBorder="1" applyAlignment="1">
      <alignment horizontal="center" vertical="center"/>
    </xf>
    <xf numFmtId="4" fontId="19" fillId="7" borderId="1" xfId="0" applyNumberFormat="1" applyFont="1" applyFill="1" applyBorder="1" applyAlignment="1">
      <alignment horizontal="center" vertical="center"/>
    </xf>
    <xf numFmtId="2" fontId="27" fillId="0" borderId="0" xfId="0" applyNumberFormat="1" applyFont="1" applyAlignment="1">
      <alignment horizontal="left" vertical="center" shrinkToFit="1"/>
    </xf>
    <xf numFmtId="2" fontId="27" fillId="7" borderId="1" xfId="0" applyNumberFormat="1" applyFont="1" applyFill="1" applyBorder="1"/>
    <xf numFmtId="2" fontId="1" fillId="7" borderId="1" xfId="0" applyNumberFormat="1" applyFont="1" applyFill="1" applyBorder="1"/>
    <xf numFmtId="0" fontId="1" fillId="7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0" fontId="32" fillId="0" borderId="0" xfId="0" applyFont="1"/>
    <xf numFmtId="0" fontId="32" fillId="7" borderId="1" xfId="0" applyFont="1" applyFill="1" applyBorder="1"/>
    <xf numFmtId="0" fontId="27" fillId="0" borderId="0" xfId="0" applyFont="1"/>
    <xf numFmtId="0" fontId="32" fillId="7" borderId="1" xfId="0" applyFont="1" applyFill="1" applyBorder="1" applyAlignment="1">
      <alignment vertical="center" wrapText="1"/>
    </xf>
    <xf numFmtId="2" fontId="1" fillId="7" borderId="18" xfId="0" applyNumberFormat="1" applyFont="1" applyFill="1" applyBorder="1"/>
    <xf numFmtId="49" fontId="26" fillId="0" borderId="0" xfId="0" applyNumberFormat="1" applyFont="1" applyAlignment="1">
      <alignment horizontal="center" vertical="center"/>
    </xf>
    <xf numFmtId="49" fontId="26" fillId="7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2" fontId="1" fillId="0" borderId="0" xfId="0" applyNumberFormat="1" applyFont="1"/>
    <xf numFmtId="172" fontId="33" fillId="0" borderId="0" xfId="0" applyNumberFormat="1" applyFont="1"/>
    <xf numFmtId="4" fontId="16" fillId="7" borderId="51" xfId="0" applyNumberFormat="1" applyFont="1" applyFill="1" applyBorder="1" applyAlignment="1">
      <alignment vertical="center" wrapText="1"/>
    </xf>
    <xf numFmtId="4" fontId="16" fillId="7" borderId="52" xfId="0" applyNumberFormat="1" applyFont="1" applyFill="1" applyBorder="1" applyAlignment="1">
      <alignment vertical="center" wrapText="1"/>
    </xf>
    <xf numFmtId="172" fontId="2" fillId="0" borderId="0" xfId="0" applyNumberFormat="1" applyFont="1"/>
    <xf numFmtId="171" fontId="2" fillId="0" borderId="0" xfId="0" applyNumberFormat="1" applyFont="1" applyAlignment="1">
      <alignment shrinkToFit="1"/>
    </xf>
    <xf numFmtId="173" fontId="34" fillId="0" borderId="0" xfId="0" applyNumberFormat="1" applyFont="1"/>
    <xf numFmtId="2" fontId="9" fillId="0" borderId="0" xfId="0" applyNumberFormat="1" applyFont="1" applyAlignment="1">
      <alignment horizontal="left" vertical="center" shrinkToFit="1"/>
    </xf>
    <xf numFmtId="2" fontId="16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 shrinkToFit="1"/>
    </xf>
    <xf numFmtId="165" fontId="2" fillId="0" borderId="14" xfId="0" applyNumberFormat="1" applyFont="1" applyBorder="1" applyAlignment="1">
      <alignment vertical="center" wrapText="1"/>
    </xf>
    <xf numFmtId="177" fontId="2" fillId="0" borderId="14" xfId="0" applyNumberFormat="1" applyFont="1" applyBorder="1" applyAlignment="1">
      <alignment vertical="center" wrapText="1"/>
    </xf>
    <xf numFmtId="1" fontId="37" fillId="0" borderId="0" xfId="0" applyNumberFormat="1" applyFont="1"/>
    <xf numFmtId="4" fontId="1" fillId="0" borderId="40" xfId="0" applyNumberFormat="1" applyFont="1" applyBorder="1" applyAlignment="1">
      <alignment vertical="center"/>
    </xf>
    <xf numFmtId="4" fontId="19" fillId="0" borderId="11" xfId="0" applyNumberFormat="1" applyFont="1" applyBorder="1" applyAlignment="1">
      <alignment vertical="center"/>
    </xf>
    <xf numFmtId="171" fontId="19" fillId="0" borderId="40" xfId="0" applyNumberFormat="1" applyFont="1" applyBorder="1" applyAlignment="1">
      <alignment horizontal="center" vertical="center"/>
    </xf>
    <xf numFmtId="171" fontId="1" fillId="0" borderId="4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6" fillId="0" borderId="0" xfId="0" applyFont="1" applyAlignment="1">
      <alignment horizontal="left" shrinkToFit="1"/>
    </xf>
    <xf numFmtId="0" fontId="13" fillId="0" borderId="28" xfId="0" applyFont="1" applyBorder="1" applyAlignment="1">
      <alignment horizontal="center" vertical="center"/>
    </xf>
    <xf numFmtId="0" fontId="1" fillId="0" borderId="27" xfId="0" applyFont="1" applyBorder="1"/>
    <xf numFmtId="0" fontId="19" fillId="0" borderId="0" xfId="0" applyFont="1"/>
    <xf numFmtId="0" fontId="2" fillId="0" borderId="11" xfId="0" applyFont="1" applyBorder="1"/>
    <xf numFmtId="0" fontId="19" fillId="0" borderId="0" xfId="0" applyFont="1" applyAlignment="1">
      <alignment horizontal="right"/>
    </xf>
    <xf numFmtId="0" fontId="13" fillId="0" borderId="31" xfId="0" applyFont="1" applyBorder="1" applyAlignment="1">
      <alignment horizontal="center" vertical="center"/>
    </xf>
    <xf numFmtId="0" fontId="27" fillId="7" borderId="1" xfId="0" applyFont="1" applyFill="1" applyBorder="1"/>
    <xf numFmtId="2" fontId="38" fillId="7" borderId="1" xfId="0" applyNumberFormat="1" applyFont="1" applyFill="1" applyBorder="1" applyAlignment="1">
      <alignment vertical="center"/>
    </xf>
    <xf numFmtId="2" fontId="38" fillId="7" borderId="1" xfId="0" applyNumberFormat="1" applyFont="1" applyFill="1" applyBorder="1" applyAlignment="1">
      <alignment vertical="center" shrinkToFit="1"/>
    </xf>
    <xf numFmtId="165" fontId="27" fillId="7" borderId="51" xfId="0" applyNumberFormat="1" applyFont="1" applyFill="1" applyBorder="1" applyAlignment="1">
      <alignment vertical="center" wrapText="1"/>
    </xf>
    <xf numFmtId="1" fontId="40" fillId="7" borderId="1" xfId="0" applyNumberFormat="1" applyFont="1" applyFill="1" applyBorder="1"/>
    <xf numFmtId="4" fontId="26" fillId="7" borderId="40" xfId="0" applyNumberFormat="1" applyFont="1" applyFill="1" applyBorder="1" applyAlignment="1">
      <alignment vertical="center"/>
    </xf>
    <xf numFmtId="4" fontId="31" fillId="7" borderId="60" xfId="0" applyNumberFormat="1" applyFont="1" applyFill="1" applyBorder="1" applyAlignment="1">
      <alignment vertical="center"/>
    </xf>
    <xf numFmtId="171" fontId="31" fillId="7" borderId="40" xfId="0" applyNumberFormat="1" applyFont="1" applyFill="1" applyBorder="1" applyAlignment="1">
      <alignment horizontal="center" vertical="center"/>
    </xf>
    <xf numFmtId="171" fontId="26" fillId="7" borderId="40" xfId="0" applyNumberFormat="1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right"/>
    </xf>
    <xf numFmtId="0" fontId="29" fillId="7" borderId="1" xfId="0" applyFont="1" applyFill="1" applyBorder="1"/>
    <xf numFmtId="0" fontId="26" fillId="7" borderId="1" xfId="0" applyFont="1" applyFill="1" applyBorder="1" applyAlignment="1">
      <alignment horizontal="right"/>
    </xf>
    <xf numFmtId="0" fontId="29" fillId="7" borderId="1" xfId="0" applyFont="1" applyFill="1" applyBorder="1" applyAlignment="1">
      <alignment horizontal="left" shrinkToFit="1"/>
    </xf>
    <xf numFmtId="0" fontId="31" fillId="7" borderId="1" xfId="0" applyFont="1" applyFill="1" applyBorder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6" fillId="7" borderId="13" xfId="0" applyFont="1" applyFill="1" applyBorder="1" applyAlignment="1">
      <alignment horizontal="center" vertical="center" shrinkToFit="1"/>
    </xf>
    <xf numFmtId="0" fontId="26" fillId="7" borderId="52" xfId="0" applyFont="1" applyFill="1" applyBorder="1" applyAlignment="1">
      <alignment horizontal="center" vertical="center" shrinkToFit="1"/>
    </xf>
    <xf numFmtId="4" fontId="29" fillId="7" borderId="13" xfId="0" applyNumberFormat="1" applyFont="1" applyFill="1" applyBorder="1" applyAlignment="1">
      <alignment horizontal="center" vertical="center" shrinkToFit="1"/>
    </xf>
    <xf numFmtId="4" fontId="29" fillId="7" borderId="52" xfId="0" applyNumberFormat="1" applyFont="1" applyFill="1" applyBorder="1" applyAlignment="1">
      <alignment horizontal="center" vertical="center" shrinkToFit="1"/>
    </xf>
    <xf numFmtId="171" fontId="31" fillId="7" borderId="13" xfId="0" applyNumberFormat="1" applyFont="1" applyFill="1" applyBorder="1" applyAlignment="1">
      <alignment horizontal="center" vertical="center"/>
    </xf>
    <xf numFmtId="171" fontId="31" fillId="7" borderId="52" xfId="0" applyNumberFormat="1" applyFont="1" applyFill="1" applyBorder="1" applyAlignment="1">
      <alignment horizontal="center" vertical="center"/>
    </xf>
    <xf numFmtId="4" fontId="29" fillId="7" borderId="53" xfId="0" applyNumberFormat="1" applyFont="1" applyFill="1" applyBorder="1" applyAlignment="1">
      <alignment horizontal="center" vertical="center" shrinkToFit="1"/>
    </xf>
    <xf numFmtId="4" fontId="29" fillId="7" borderId="13" xfId="0" applyNumberFormat="1" applyFont="1" applyFill="1" applyBorder="1" applyAlignment="1">
      <alignment horizontal="center" vertical="center" wrapText="1"/>
    </xf>
    <xf numFmtId="4" fontId="29" fillId="7" borderId="53" xfId="0" applyNumberFormat="1" applyFont="1" applyFill="1" applyBorder="1" applyAlignment="1">
      <alignment horizontal="center" vertical="center" wrapText="1"/>
    </xf>
    <xf numFmtId="4" fontId="29" fillId="7" borderId="52" xfId="0" applyNumberFormat="1" applyFont="1" applyFill="1" applyBorder="1" applyAlignment="1">
      <alignment horizontal="center" vertical="center" wrapText="1"/>
    </xf>
    <xf numFmtId="165" fontId="28" fillId="7" borderId="13" xfId="0" applyNumberFormat="1" applyFont="1" applyFill="1" applyBorder="1" applyAlignment="1">
      <alignment horizontal="center" vertical="center"/>
    </xf>
    <xf numFmtId="165" fontId="28" fillId="7" borderId="52" xfId="0" applyNumberFormat="1" applyFont="1" applyFill="1" applyBorder="1" applyAlignment="1">
      <alignment horizontal="center" vertical="center"/>
    </xf>
    <xf numFmtId="2" fontId="29" fillId="7" borderId="13" xfId="0" applyNumberFormat="1" applyFont="1" applyFill="1" applyBorder="1" applyAlignment="1">
      <alignment horizontal="left" vertical="center" wrapText="1"/>
    </xf>
    <xf numFmtId="2" fontId="29" fillId="7" borderId="53" xfId="0" applyNumberFormat="1" applyFont="1" applyFill="1" applyBorder="1" applyAlignment="1">
      <alignment horizontal="left" vertical="center" wrapText="1"/>
    </xf>
    <xf numFmtId="2" fontId="29" fillId="7" borderId="52" xfId="0" applyNumberFormat="1" applyFont="1" applyFill="1" applyBorder="1" applyAlignment="1">
      <alignment horizontal="left" vertical="center" wrapText="1"/>
    </xf>
    <xf numFmtId="175" fontId="26" fillId="7" borderId="13" xfId="0" applyNumberFormat="1" applyFont="1" applyFill="1" applyBorder="1" applyAlignment="1">
      <alignment horizontal="center" vertical="center" shrinkToFit="1"/>
    </xf>
    <xf numFmtId="175" fontId="26" fillId="7" borderId="52" xfId="0" applyNumberFormat="1" applyFont="1" applyFill="1" applyBorder="1" applyAlignment="1">
      <alignment horizontal="center" vertical="center" shrinkToFit="1"/>
    </xf>
    <xf numFmtId="175" fontId="26" fillId="7" borderId="13" xfId="0" applyNumberFormat="1" applyFont="1" applyFill="1" applyBorder="1" applyAlignment="1">
      <alignment horizontal="center" vertical="center" wrapText="1"/>
    </xf>
    <xf numFmtId="175" fontId="26" fillId="7" borderId="53" xfId="0" applyNumberFormat="1" applyFont="1" applyFill="1" applyBorder="1" applyAlignment="1">
      <alignment horizontal="center" vertical="center" wrapText="1"/>
    </xf>
    <xf numFmtId="175" fontId="26" fillId="7" borderId="52" xfId="0" applyNumberFormat="1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7" fillId="0" borderId="32" xfId="0" applyFont="1" applyBorder="1"/>
    <xf numFmtId="0" fontId="7" fillId="0" borderId="31" xfId="0" applyFont="1" applyBorder="1"/>
    <xf numFmtId="0" fontId="7" fillId="0" borderId="27" xfId="0" applyFont="1" applyBorder="1"/>
    <xf numFmtId="0" fontId="0" fillId="0" borderId="0" xfId="0"/>
    <xf numFmtId="0" fontId="7" fillId="0" borderId="2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1" fillId="0" borderId="54" xfId="0" applyFont="1" applyBorder="1" applyAlignment="1">
      <alignment horizontal="center" vertical="center" wrapText="1"/>
    </xf>
    <xf numFmtId="0" fontId="7" fillId="0" borderId="55" xfId="0" applyFont="1" applyBorder="1"/>
    <xf numFmtId="168" fontId="19" fillId="2" borderId="13" xfId="0" applyNumberFormat="1" applyFont="1" applyFill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9" fontId="19" fillId="0" borderId="30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4" fontId="19" fillId="0" borderId="13" xfId="0" applyNumberFormat="1" applyFont="1" applyBorder="1" applyAlignment="1">
      <alignment horizontal="center" vertical="center"/>
    </xf>
    <xf numFmtId="0" fontId="19" fillId="9" borderId="29" xfId="0" applyFont="1" applyFill="1" applyBorder="1" applyAlignment="1">
      <alignment horizontal="left" vertical="center"/>
    </xf>
    <xf numFmtId="0" fontId="7" fillId="0" borderId="5" xfId="0" applyFont="1" applyBorder="1"/>
    <xf numFmtId="0" fontId="7" fillId="0" borderId="56" xfId="0" applyFont="1" applyBorder="1"/>
    <xf numFmtId="0" fontId="13" fillId="0" borderId="54" xfId="0" applyFont="1" applyBorder="1" applyAlignment="1">
      <alignment horizontal="center" vertical="center" wrapText="1"/>
    </xf>
    <xf numFmtId="4" fontId="19" fillId="0" borderId="30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/>
    </xf>
    <xf numFmtId="0" fontId="19" fillId="0" borderId="11" xfId="0" applyFont="1" applyBorder="1" applyAlignment="1">
      <alignment horizontal="left" vertical="center"/>
    </xf>
    <xf numFmtId="3" fontId="19" fillId="0" borderId="14" xfId="0" applyNumberFormat="1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29" fillId="7" borderId="57" xfId="0" applyFont="1" applyFill="1" applyBorder="1" applyAlignment="1">
      <alignment horizontal="center" vertical="center" wrapText="1"/>
    </xf>
    <xf numFmtId="0" fontId="7" fillId="0" borderId="59" xfId="0" applyFont="1" applyBorder="1"/>
    <xf numFmtId="0" fontId="7" fillId="0" borderId="58" xfId="0" applyFont="1" applyBorder="1"/>
    <xf numFmtId="0" fontId="26" fillId="7" borderId="57" xfId="0" applyFont="1" applyFill="1" applyBorder="1" applyAlignment="1">
      <alignment horizontal="center" vertical="center" wrapText="1"/>
    </xf>
    <xf numFmtId="4" fontId="19" fillId="2" borderId="13" xfId="0" applyNumberFormat="1" applyFont="1" applyFill="1" applyBorder="1" applyAlignment="1">
      <alignment horizontal="center" vertical="center"/>
    </xf>
    <xf numFmtId="168" fontId="29" fillId="7" borderId="13" xfId="0" applyNumberFormat="1" applyFont="1" applyFill="1" applyBorder="1" applyAlignment="1">
      <alignment horizontal="center" vertical="center" wrapText="1"/>
    </xf>
    <xf numFmtId="168" fontId="29" fillId="7" borderId="53" xfId="0" applyNumberFormat="1" applyFont="1" applyFill="1" applyBorder="1" applyAlignment="1">
      <alignment horizontal="center" vertical="center" wrapText="1"/>
    </xf>
    <xf numFmtId="168" fontId="29" fillId="7" borderId="52" xfId="0" applyNumberFormat="1" applyFont="1" applyFill="1" applyBorder="1" applyAlignment="1">
      <alignment horizontal="center" vertical="center" wrapText="1"/>
    </xf>
    <xf numFmtId="174" fontId="29" fillId="7" borderId="4" xfId="0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2" fontId="19" fillId="9" borderId="13" xfId="0" applyNumberFormat="1" applyFont="1" applyFill="1" applyBorder="1" applyAlignment="1">
      <alignment horizontal="center" vertical="center"/>
    </xf>
    <xf numFmtId="173" fontId="36" fillId="0" borderId="14" xfId="0" applyNumberFormat="1" applyFont="1" applyBorder="1" applyAlignment="1">
      <alignment horizontal="center" vertical="center"/>
    </xf>
    <xf numFmtId="173" fontId="34" fillId="0" borderId="14" xfId="0" applyNumberFormat="1" applyFont="1" applyBorder="1" applyAlignment="1">
      <alignment horizontal="center" vertical="center" wrapText="1"/>
    </xf>
    <xf numFmtId="171" fontId="19" fillId="9" borderId="13" xfId="0" applyNumberFormat="1" applyFont="1" applyFill="1" applyBorder="1" applyAlignment="1">
      <alignment horizontal="center" vertical="center"/>
    </xf>
    <xf numFmtId="176" fontId="16" fillId="0" borderId="13" xfId="0" applyNumberFormat="1" applyFont="1" applyBorder="1" applyAlignment="1">
      <alignment horizontal="center" vertical="center" shrinkToFit="1"/>
    </xf>
    <xf numFmtId="171" fontId="19" fillId="9" borderId="33" xfId="0" applyNumberFormat="1" applyFont="1" applyFill="1" applyBorder="1" applyAlignment="1">
      <alignment horizontal="center" vertical="center"/>
    </xf>
    <xf numFmtId="0" fontId="7" fillId="0" borderId="49" xfId="0" applyFont="1" applyBorder="1"/>
    <xf numFmtId="4" fontId="16" fillId="0" borderId="13" xfId="0" applyNumberFormat="1" applyFont="1" applyBorder="1" applyAlignment="1">
      <alignment horizontal="center" vertical="center" shrinkToFit="1"/>
    </xf>
    <xf numFmtId="4" fontId="16" fillId="9" borderId="13" xfId="0" applyNumberFormat="1" applyFont="1" applyFill="1" applyBorder="1" applyAlignment="1">
      <alignment horizontal="center" vertical="center" shrinkToFit="1"/>
    </xf>
    <xf numFmtId="4" fontId="16" fillId="11" borderId="13" xfId="0" applyNumberFormat="1" applyFont="1" applyFill="1" applyBorder="1" applyAlignment="1">
      <alignment horizontal="center" vertical="center" shrinkToFit="1"/>
    </xf>
    <xf numFmtId="2" fontId="16" fillId="0" borderId="13" xfId="0" applyNumberFormat="1" applyFont="1" applyBorder="1" applyAlignment="1">
      <alignment horizontal="left" vertical="center" wrapText="1"/>
    </xf>
    <xf numFmtId="4" fontId="16" fillId="0" borderId="13" xfId="0" applyNumberFormat="1" applyFont="1" applyBorder="1" applyAlignment="1">
      <alignment horizontal="center" vertical="center" wrapText="1"/>
    </xf>
    <xf numFmtId="171" fontId="19" fillId="4" borderId="13" xfId="0" applyNumberFormat="1" applyFont="1" applyFill="1" applyBorder="1" applyAlignment="1">
      <alignment horizontal="center" vertical="center"/>
    </xf>
    <xf numFmtId="171" fontId="19" fillId="4" borderId="52" xfId="0" applyNumberFormat="1" applyFont="1" applyFill="1" applyBorder="1" applyAlignment="1">
      <alignment horizontal="center" vertical="center"/>
    </xf>
    <xf numFmtId="4" fontId="16" fillId="0" borderId="52" xfId="0" applyNumberFormat="1" applyFont="1" applyBorder="1" applyAlignment="1">
      <alignment horizontal="center" vertical="center" shrinkToFit="1"/>
    </xf>
    <xf numFmtId="1" fontId="36" fillId="0" borderId="53" xfId="0" applyNumberFormat="1" applyFont="1" applyBorder="1" applyAlignment="1">
      <alignment horizontal="center" vertical="center"/>
    </xf>
    <xf numFmtId="1" fontId="34" fillId="0" borderId="53" xfId="0" applyNumberFormat="1" applyFont="1" applyBorder="1" applyAlignment="1">
      <alignment horizontal="center" vertical="center" wrapText="1"/>
    </xf>
    <xf numFmtId="2" fontId="19" fillId="4" borderId="13" xfId="0" applyNumberFormat="1" applyFont="1" applyFill="1" applyBorder="1" applyAlignment="1">
      <alignment horizontal="center" vertical="center"/>
    </xf>
    <xf numFmtId="2" fontId="19" fillId="4" borderId="53" xfId="0" applyNumberFormat="1" applyFont="1" applyFill="1" applyBorder="1" applyAlignment="1">
      <alignment horizontal="center" vertical="center"/>
    </xf>
    <xf numFmtId="2" fontId="19" fillId="4" borderId="52" xfId="0" applyNumberFormat="1" applyFont="1" applyFill="1" applyBorder="1" applyAlignment="1">
      <alignment horizontal="center" vertical="center"/>
    </xf>
    <xf numFmtId="4" fontId="19" fillId="0" borderId="53" xfId="0" applyNumberFormat="1" applyFont="1" applyBorder="1" applyAlignment="1">
      <alignment horizontal="center" vertical="center"/>
    </xf>
    <xf numFmtId="4" fontId="19" fillId="0" borderId="52" xfId="0" applyNumberFormat="1" applyFont="1" applyBorder="1" applyAlignment="1">
      <alignment horizontal="center" vertical="center"/>
    </xf>
    <xf numFmtId="0" fontId="19" fillId="0" borderId="60" xfId="0" applyFont="1" applyBorder="1" applyAlignment="1">
      <alignment horizontal="left" vertical="center"/>
    </xf>
    <xf numFmtId="3" fontId="19" fillId="0" borderId="53" xfId="0" applyNumberFormat="1" applyFont="1" applyBorder="1" applyAlignment="1">
      <alignment horizontal="left" vertical="center"/>
    </xf>
    <xf numFmtId="0" fontId="19" fillId="0" borderId="50" xfId="0" applyFont="1" applyBorder="1" applyAlignment="1">
      <alignment horizontal="left" vertical="center"/>
    </xf>
    <xf numFmtId="2" fontId="16" fillId="0" borderId="53" xfId="0" applyNumberFormat="1" applyFont="1" applyBorder="1" applyAlignment="1">
      <alignment horizontal="left" vertical="center" wrapText="1"/>
    </xf>
    <xf numFmtId="2" fontId="16" fillId="0" borderId="52" xfId="0" applyNumberFormat="1" applyFont="1" applyBorder="1" applyAlignment="1">
      <alignment horizontal="left" vertical="center" wrapText="1"/>
    </xf>
    <xf numFmtId="4" fontId="16" fillId="0" borderId="53" xfId="0" applyNumberFormat="1" applyFont="1" applyBorder="1" applyAlignment="1">
      <alignment horizontal="center" vertical="center" wrapText="1"/>
    </xf>
    <xf numFmtId="4" fontId="16" fillId="0" borderId="52" xfId="0" applyNumberFormat="1" applyFont="1" applyBorder="1" applyAlignment="1">
      <alignment horizontal="center" vertical="center" wrapText="1"/>
    </xf>
    <xf numFmtId="4" fontId="16" fillId="0" borderId="53" xfId="0" applyNumberFormat="1" applyFont="1" applyBorder="1" applyAlignment="1">
      <alignment horizontal="center" vertical="center" shrinkToFit="1"/>
    </xf>
    <xf numFmtId="175" fontId="1" fillId="0" borderId="13" xfId="0" applyNumberFormat="1" applyFont="1" applyBorder="1" applyAlignment="1">
      <alignment horizontal="center" vertical="center" shrinkToFit="1"/>
    </xf>
    <xf numFmtId="175" fontId="1" fillId="0" borderId="52" xfId="0" applyNumberFormat="1" applyFont="1" applyBorder="1" applyAlignment="1">
      <alignment horizontal="center" vertical="center" shrinkToFit="1"/>
    </xf>
    <xf numFmtId="2" fontId="27" fillId="7" borderId="13" xfId="0" applyNumberFormat="1" applyFont="1" applyFill="1" applyBorder="1" applyAlignment="1">
      <alignment horizontal="center"/>
    </xf>
    <xf numFmtId="2" fontId="27" fillId="7" borderId="52" xfId="0" applyNumberFormat="1" applyFont="1" applyFill="1" applyBorder="1" applyAlignment="1">
      <alignment horizontal="center"/>
    </xf>
    <xf numFmtId="4" fontId="31" fillId="7" borderId="13" xfId="0" applyNumberFormat="1" applyFont="1" applyFill="1" applyBorder="1" applyAlignment="1">
      <alignment horizontal="center" vertical="center"/>
    </xf>
    <xf numFmtId="4" fontId="31" fillId="7" borderId="53" xfId="0" applyNumberFormat="1" applyFont="1" applyFill="1" applyBorder="1" applyAlignment="1">
      <alignment horizontal="center" vertical="center"/>
    </xf>
    <xf numFmtId="4" fontId="31" fillId="7" borderId="52" xfId="0" applyNumberFormat="1" applyFont="1" applyFill="1" applyBorder="1" applyAlignment="1">
      <alignment horizontal="center" vertical="center"/>
    </xf>
    <xf numFmtId="165" fontId="28" fillId="7" borderId="33" xfId="0" applyNumberFormat="1" applyFont="1" applyFill="1" applyBorder="1" applyAlignment="1">
      <alignment horizontal="center" vertical="center" wrapText="1"/>
    </xf>
    <xf numFmtId="165" fontId="28" fillId="7" borderId="50" xfId="0" applyNumberFormat="1" applyFont="1" applyFill="1" applyBorder="1" applyAlignment="1">
      <alignment horizontal="center" vertical="center" wrapText="1"/>
    </xf>
    <xf numFmtId="165" fontId="28" fillId="7" borderId="49" xfId="0" applyNumberFormat="1" applyFont="1" applyFill="1" applyBorder="1" applyAlignment="1">
      <alignment horizontal="center" vertical="center" wrapText="1"/>
    </xf>
    <xf numFmtId="165" fontId="28" fillId="7" borderId="57" xfId="0" applyNumberFormat="1" applyFont="1" applyFill="1" applyBorder="1" applyAlignment="1">
      <alignment horizontal="center" vertical="center" wrapText="1"/>
    </xf>
    <xf numFmtId="165" fontId="28" fillId="7" borderId="59" xfId="0" applyNumberFormat="1" applyFont="1" applyFill="1" applyBorder="1" applyAlignment="1">
      <alignment horizontal="center" vertical="center" wrapText="1"/>
    </xf>
    <xf numFmtId="165" fontId="28" fillId="7" borderId="58" xfId="0" applyNumberFormat="1" applyFont="1" applyFill="1" applyBorder="1" applyAlignment="1">
      <alignment horizontal="center" vertical="center" wrapText="1"/>
    </xf>
    <xf numFmtId="165" fontId="28" fillId="7" borderId="10" xfId="0" applyNumberFormat="1" applyFont="1" applyFill="1" applyBorder="1" applyAlignment="1">
      <alignment horizontal="center" vertical="center" wrapText="1"/>
    </xf>
    <xf numFmtId="165" fontId="28" fillId="7" borderId="60" xfId="0" applyNumberFormat="1" applyFont="1" applyFill="1" applyBorder="1" applyAlignment="1">
      <alignment horizontal="center" vertical="center" wrapText="1"/>
    </xf>
    <xf numFmtId="165" fontId="28" fillId="7" borderId="12" xfId="0" applyNumberFormat="1" applyFont="1" applyFill="1" applyBorder="1" applyAlignment="1">
      <alignment horizontal="center" vertical="center" wrapText="1"/>
    </xf>
    <xf numFmtId="0" fontId="29" fillId="7" borderId="33" xfId="0" applyFont="1" applyFill="1" applyBorder="1" applyAlignment="1">
      <alignment horizontal="left" vertical="center" wrapText="1"/>
    </xf>
    <xf numFmtId="0" fontId="29" fillId="7" borderId="50" xfId="0" applyFont="1" applyFill="1" applyBorder="1" applyAlignment="1">
      <alignment horizontal="left" vertical="center" wrapText="1"/>
    </xf>
    <xf numFmtId="0" fontId="29" fillId="7" borderId="49" xfId="0" applyFont="1" applyFill="1" applyBorder="1" applyAlignment="1">
      <alignment horizontal="left" vertical="center" wrapText="1"/>
    </xf>
    <xf numFmtId="0" fontId="29" fillId="7" borderId="57" xfId="0" applyFont="1" applyFill="1" applyBorder="1" applyAlignment="1">
      <alignment horizontal="left" vertical="center" wrapText="1"/>
    </xf>
    <xf numFmtId="0" fontId="29" fillId="7" borderId="59" xfId="0" applyFont="1" applyFill="1" applyBorder="1" applyAlignment="1">
      <alignment horizontal="left" vertical="center" wrapText="1"/>
    </xf>
    <xf numFmtId="0" fontId="29" fillId="7" borderId="58" xfId="0" applyFont="1" applyFill="1" applyBorder="1" applyAlignment="1">
      <alignment horizontal="left" vertical="center" wrapText="1"/>
    </xf>
    <xf numFmtId="0" fontId="29" fillId="7" borderId="10" xfId="0" applyFont="1" applyFill="1" applyBorder="1" applyAlignment="1">
      <alignment horizontal="left" vertical="center" wrapText="1"/>
    </xf>
    <xf numFmtId="0" fontId="29" fillId="7" borderId="60" xfId="0" applyFont="1" applyFill="1" applyBorder="1" applyAlignment="1">
      <alignment horizontal="left" vertical="center" wrapText="1"/>
    </xf>
    <xf numFmtId="0" fontId="29" fillId="7" borderId="12" xfId="0" applyFont="1" applyFill="1" applyBorder="1" applyAlignment="1">
      <alignment horizontal="left" vertical="center" wrapText="1"/>
    </xf>
    <xf numFmtId="0" fontId="26" fillId="7" borderId="54" xfId="0" applyFont="1" applyFill="1" applyBorder="1" applyAlignment="1">
      <alignment horizontal="center" vertical="center" wrapText="1"/>
    </xf>
    <xf numFmtId="0" fontId="26" fillId="7" borderId="55" xfId="0" applyFont="1" applyFill="1" applyBorder="1" applyAlignment="1">
      <alignment horizontal="center" vertical="center" wrapText="1"/>
    </xf>
    <xf numFmtId="0" fontId="28" fillId="7" borderId="54" xfId="0" applyFont="1" applyFill="1" applyBorder="1" applyAlignment="1">
      <alignment horizontal="center" vertical="center" wrapText="1"/>
    </xf>
    <xf numFmtId="0" fontId="28" fillId="7" borderId="55" xfId="0" applyFont="1" applyFill="1" applyBorder="1" applyAlignment="1">
      <alignment horizontal="center" vertical="center" wrapText="1"/>
    </xf>
    <xf numFmtId="0" fontId="19" fillId="4" borderId="60" xfId="0" applyFont="1" applyFill="1" applyBorder="1" applyAlignment="1">
      <alignment horizontal="left" vertical="center"/>
    </xf>
    <xf numFmtId="2" fontId="16" fillId="0" borderId="57" xfId="0" applyNumberFormat="1" applyFont="1" applyBorder="1" applyAlignment="1">
      <alignment horizontal="center" vertical="center"/>
    </xf>
    <xf numFmtId="2" fontId="16" fillId="0" borderId="58" xfId="0" applyNumberFormat="1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8" fontId="16" fillId="0" borderId="13" xfId="0" applyNumberFormat="1" applyFont="1" applyBorder="1" applyAlignment="1">
      <alignment horizontal="center" vertical="center" wrapText="1"/>
    </xf>
    <xf numFmtId="168" fontId="16" fillId="0" borderId="53" xfId="0" applyNumberFormat="1" applyFont="1" applyBorder="1" applyAlignment="1">
      <alignment horizontal="center" vertical="center" wrapText="1"/>
    </xf>
    <xf numFmtId="168" fontId="16" fillId="0" borderId="52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53" xfId="0" applyNumberFormat="1" applyFont="1" applyBorder="1" applyAlignment="1">
      <alignment horizontal="center" vertical="center" wrapText="1"/>
    </xf>
    <xf numFmtId="175" fontId="1" fillId="0" borderId="52" xfId="0" applyNumberFormat="1" applyFont="1" applyBorder="1" applyAlignment="1">
      <alignment horizontal="center" vertical="center" wrapText="1"/>
    </xf>
    <xf numFmtId="1" fontId="39" fillId="7" borderId="53" xfId="0" applyNumberFormat="1" applyFont="1" applyFill="1" applyBorder="1" applyAlignment="1">
      <alignment horizontal="center" vertical="center"/>
    </xf>
    <xf numFmtId="1" fontId="27" fillId="7" borderId="53" xfId="0" applyNumberFormat="1" applyFont="1" applyFill="1" applyBorder="1" applyAlignment="1">
      <alignment horizontal="center" vertical="center" wrapText="1"/>
    </xf>
    <xf numFmtId="174" fontId="16" fillId="0" borderId="10" xfId="0" applyNumberFormat="1" applyFont="1" applyBorder="1" applyAlignment="1">
      <alignment horizontal="center" vertical="center" wrapText="1"/>
    </xf>
    <xf numFmtId="174" fontId="16" fillId="0" borderId="60" xfId="0" applyNumberFormat="1" applyFont="1" applyBorder="1" applyAlignment="1">
      <alignment horizontal="center" vertical="center" wrapText="1"/>
    </xf>
    <xf numFmtId="174" fontId="16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52" xfId="0" applyNumberFormat="1" applyFont="1" applyBorder="1" applyAlignment="1">
      <alignment horizontal="center" vertical="center"/>
    </xf>
    <xf numFmtId="2" fontId="31" fillId="7" borderId="13" xfId="0" applyNumberFormat="1" applyFont="1" applyFill="1" applyBorder="1" applyAlignment="1">
      <alignment horizontal="center" vertical="center"/>
    </xf>
    <xf numFmtId="2" fontId="31" fillId="7" borderId="53" xfId="0" applyNumberFormat="1" applyFont="1" applyFill="1" applyBorder="1" applyAlignment="1">
      <alignment horizontal="center" vertical="center"/>
    </xf>
    <xf numFmtId="2" fontId="31" fillId="7" borderId="52" xfId="0" applyNumberFormat="1" applyFont="1" applyFill="1" applyBorder="1" applyAlignment="1">
      <alignment horizontal="center" vertical="center"/>
    </xf>
    <xf numFmtId="168" fontId="31" fillId="7" borderId="13" xfId="0" applyNumberFormat="1" applyFont="1" applyFill="1" applyBorder="1" applyAlignment="1">
      <alignment horizontal="center" vertical="center"/>
    </xf>
    <xf numFmtId="168" fontId="31" fillId="7" borderId="53" xfId="0" applyNumberFormat="1" applyFont="1" applyFill="1" applyBorder="1" applyAlignment="1">
      <alignment horizontal="center" vertical="center"/>
    </xf>
    <xf numFmtId="168" fontId="31" fillId="7" borderId="52" xfId="0" applyNumberFormat="1" applyFont="1" applyFill="1" applyBorder="1" applyAlignment="1">
      <alignment horizontal="center" vertical="center"/>
    </xf>
    <xf numFmtId="9" fontId="31" fillId="7" borderId="33" xfId="0" applyNumberFormat="1" applyFont="1" applyFill="1" applyBorder="1" applyAlignment="1">
      <alignment horizontal="center" vertical="center" wrapText="1"/>
    </xf>
    <xf numFmtId="9" fontId="31" fillId="7" borderId="50" xfId="0" applyNumberFormat="1" applyFont="1" applyFill="1" applyBorder="1" applyAlignment="1">
      <alignment horizontal="center" vertical="center" wrapText="1"/>
    </xf>
    <xf numFmtId="9" fontId="31" fillId="7" borderId="49" xfId="0" applyNumberFormat="1" applyFont="1" applyFill="1" applyBorder="1" applyAlignment="1">
      <alignment horizontal="center" vertical="center" wrapText="1"/>
    </xf>
    <xf numFmtId="9" fontId="31" fillId="7" borderId="10" xfId="0" applyNumberFormat="1" applyFont="1" applyFill="1" applyBorder="1" applyAlignment="1">
      <alignment horizontal="center" vertical="center" wrapText="1"/>
    </xf>
    <xf numFmtId="9" fontId="31" fillId="7" borderId="60" xfId="0" applyNumberFormat="1" applyFont="1" applyFill="1" applyBorder="1" applyAlignment="1">
      <alignment horizontal="center" vertical="center" wrapText="1"/>
    </xf>
    <xf numFmtId="9" fontId="31" fillId="7" borderId="12" xfId="0" applyNumberFormat="1" applyFont="1" applyFill="1" applyBorder="1" applyAlignment="1">
      <alignment horizontal="center" vertical="center" wrapText="1"/>
    </xf>
    <xf numFmtId="4" fontId="31" fillId="7" borderId="33" xfId="0" applyNumberFormat="1" applyFont="1" applyFill="1" applyBorder="1" applyAlignment="1">
      <alignment horizontal="center" vertical="center" wrapText="1"/>
    </xf>
    <xf numFmtId="4" fontId="31" fillId="7" borderId="50" xfId="0" applyNumberFormat="1" applyFont="1" applyFill="1" applyBorder="1" applyAlignment="1">
      <alignment horizontal="center" vertical="center" wrapText="1"/>
    </xf>
    <xf numFmtId="4" fontId="31" fillId="7" borderId="49" xfId="0" applyNumberFormat="1" applyFont="1" applyFill="1" applyBorder="1" applyAlignment="1">
      <alignment horizontal="center" vertical="center" wrapText="1"/>
    </xf>
    <xf numFmtId="4" fontId="31" fillId="7" borderId="10" xfId="0" applyNumberFormat="1" applyFont="1" applyFill="1" applyBorder="1" applyAlignment="1">
      <alignment horizontal="center" vertical="center" wrapText="1"/>
    </xf>
    <xf numFmtId="4" fontId="31" fillId="7" borderId="60" xfId="0" applyNumberFormat="1" applyFont="1" applyFill="1" applyBorder="1" applyAlignment="1">
      <alignment horizontal="center" vertical="center" wrapText="1"/>
    </xf>
    <xf numFmtId="4" fontId="31" fillId="7" borderId="12" xfId="0" applyNumberFormat="1" applyFont="1" applyFill="1" applyBorder="1" applyAlignment="1">
      <alignment horizontal="center" vertical="center" wrapText="1"/>
    </xf>
    <xf numFmtId="165" fontId="13" fillId="0" borderId="33" xfId="0" applyNumberFormat="1" applyFont="1" applyBorder="1" applyAlignment="1">
      <alignment horizontal="center" vertical="center" wrapText="1"/>
    </xf>
    <xf numFmtId="165" fontId="13" fillId="0" borderId="50" xfId="0" applyNumberFormat="1" applyFont="1" applyBorder="1" applyAlignment="1">
      <alignment horizontal="center" vertical="center" wrapText="1"/>
    </xf>
    <xf numFmtId="165" fontId="13" fillId="0" borderId="49" xfId="0" applyNumberFormat="1" applyFont="1" applyBorder="1" applyAlignment="1">
      <alignment horizontal="center" vertical="center" wrapText="1"/>
    </xf>
    <xf numFmtId="165" fontId="13" fillId="0" borderId="57" xfId="0" applyNumberFormat="1" applyFont="1" applyBorder="1" applyAlignment="1">
      <alignment horizontal="center" vertical="center" wrapText="1"/>
    </xf>
    <xf numFmtId="165" fontId="13" fillId="0" borderId="59" xfId="0" applyNumberFormat="1" applyFont="1" applyBorder="1" applyAlignment="1">
      <alignment horizontal="center" vertical="center" wrapText="1"/>
    </xf>
    <xf numFmtId="165" fontId="13" fillId="0" borderId="58" xfId="0" applyNumberFormat="1" applyFont="1" applyBorder="1" applyAlignment="1">
      <alignment horizontal="center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165" fontId="13" fillId="0" borderId="60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50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9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6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50" xfId="0" applyNumberFormat="1" applyFont="1" applyBorder="1" applyAlignment="1">
      <alignment horizontal="center" vertical="center" wrapText="1"/>
    </xf>
    <xf numFmtId="9" fontId="19" fillId="0" borderId="49" xfId="0" applyNumberFormat="1" applyFont="1" applyBorder="1" applyAlignment="1">
      <alignment horizontal="center" vertical="center" wrapText="1"/>
    </xf>
    <xf numFmtId="9" fontId="19" fillId="0" borderId="10" xfId="0" applyNumberFormat="1" applyFont="1" applyBorder="1" applyAlignment="1">
      <alignment horizontal="center" vertical="center" wrapText="1"/>
    </xf>
    <xf numFmtId="9" fontId="19" fillId="0" borderId="60" xfId="0" applyNumberFormat="1" applyFont="1" applyBorder="1" applyAlignment="1">
      <alignment horizontal="center" vertical="center" wrapText="1"/>
    </xf>
    <xf numFmtId="9" fontId="19" fillId="0" borderId="12" xfId="0" applyNumberFormat="1" applyFont="1" applyBorder="1" applyAlignment="1">
      <alignment horizontal="center" vertical="center" wrapText="1"/>
    </xf>
    <xf numFmtId="4" fontId="19" fillId="2" borderId="53" xfId="0" applyNumberFormat="1" applyFont="1" applyFill="1" applyBorder="1" applyAlignment="1">
      <alignment horizontal="center" vertical="center"/>
    </xf>
    <xf numFmtId="4" fontId="19" fillId="2" borderId="52" xfId="0" applyNumberFormat="1" applyFont="1" applyFill="1" applyBorder="1" applyAlignment="1">
      <alignment horizontal="center" vertical="center"/>
    </xf>
    <xf numFmtId="4" fontId="19" fillId="0" borderId="33" xfId="0" applyNumberFormat="1" applyFont="1" applyBorder="1" applyAlignment="1">
      <alignment horizontal="center" vertical="center" wrapText="1"/>
    </xf>
    <xf numFmtId="4" fontId="19" fillId="0" borderId="50" xfId="0" applyNumberFormat="1" applyFont="1" applyBorder="1" applyAlignment="1">
      <alignment horizontal="center" vertical="center" wrapText="1"/>
    </xf>
    <xf numFmtId="4" fontId="19" fillId="0" borderId="49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9" fillId="0" borderId="60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168" fontId="19" fillId="2" borderId="53" xfId="0" applyNumberFormat="1" applyFont="1" applyFill="1" applyBorder="1" applyAlignment="1">
      <alignment horizontal="center" vertical="center"/>
    </xf>
    <xf numFmtId="168" fontId="19" fillId="2" borderId="52" xfId="0" applyNumberFormat="1" applyFont="1" applyFill="1" applyBorder="1" applyAlignment="1">
      <alignment horizontal="center" vertical="center"/>
    </xf>
    <xf numFmtId="2" fontId="2" fillId="0" borderId="5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shrinkToFit="1"/>
    </xf>
    <xf numFmtId="0" fontId="1" fillId="0" borderId="52" xfId="0" applyFont="1" applyBorder="1" applyAlignment="1">
      <alignment horizontal="center" vertical="center" shrinkToFit="1"/>
    </xf>
    <xf numFmtId="4" fontId="16" fillId="0" borderId="13" xfId="0" applyNumberFormat="1" applyFont="1" applyBorder="1" applyAlignment="1">
      <alignment horizontal="right" vertical="center" wrapText="1"/>
    </xf>
    <xf numFmtId="171" fontId="16" fillId="0" borderId="13" xfId="0" applyNumberFormat="1" applyFont="1" applyBorder="1" applyAlignment="1">
      <alignment horizontal="center" vertical="center" wrapText="1"/>
    </xf>
    <xf numFmtId="170" fontId="1" fillId="7" borderId="13" xfId="0" applyNumberFormat="1" applyFont="1" applyFill="1" applyBorder="1" applyAlignment="1">
      <alignment horizontal="left" vertical="center" wrapText="1"/>
    </xf>
    <xf numFmtId="165" fontId="1" fillId="13" borderId="13" xfId="0" applyNumberFormat="1" applyFont="1" applyFill="1" applyBorder="1" applyAlignment="1">
      <alignment horizontal="center" vertical="center"/>
    </xf>
    <xf numFmtId="0" fontId="7" fillId="12" borderId="14" xfId="0" applyFont="1" applyFill="1" applyBorder="1"/>
    <xf numFmtId="0" fontId="7" fillId="12" borderId="15" xfId="0" applyFont="1" applyFill="1" applyBorder="1"/>
    <xf numFmtId="4" fontId="28" fillId="6" borderId="1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3" fillId="7" borderId="13" xfId="0" applyNumberFormat="1" applyFont="1" applyFill="1" applyBorder="1" applyAlignment="1">
      <alignment horizontal="center" vertical="center"/>
    </xf>
    <xf numFmtId="171" fontId="16" fillId="7" borderId="13" xfId="0" applyNumberFormat="1" applyFont="1" applyFill="1" applyBorder="1" applyAlignment="1">
      <alignment horizontal="center" vertical="center" wrapText="1"/>
    </xf>
    <xf numFmtId="4" fontId="19" fillId="8" borderId="13" xfId="0" applyNumberFormat="1" applyFont="1" applyFill="1" applyBorder="1" applyAlignment="1">
      <alignment horizontal="center" vertical="center"/>
    </xf>
    <xf numFmtId="169" fontId="29" fillId="6" borderId="13" xfId="0" applyNumberFormat="1" applyFont="1" applyFill="1" applyBorder="1" applyAlignment="1">
      <alignment horizontal="left" vertical="center" shrinkToFit="1"/>
    </xf>
    <xf numFmtId="4" fontId="29" fillId="6" borderId="13" xfId="0" applyNumberFormat="1" applyFont="1" applyFill="1" applyBorder="1" applyAlignment="1">
      <alignment horizontal="center" vertical="center" wrapText="1"/>
    </xf>
    <xf numFmtId="4" fontId="29" fillId="6" borderId="13" xfId="0" applyNumberFormat="1" applyFont="1" applyFill="1" applyBorder="1" applyAlignment="1">
      <alignment horizontal="left" vertical="center" wrapText="1"/>
    </xf>
    <xf numFmtId="169" fontId="1" fillId="7" borderId="13" xfId="0" applyNumberFormat="1" applyFont="1" applyFill="1" applyBorder="1" applyAlignment="1">
      <alignment horizontal="left" vertical="center" shrinkToFit="1"/>
    </xf>
    <xf numFmtId="170" fontId="1" fillId="7" borderId="13" xfId="0" applyNumberFormat="1" applyFont="1" applyFill="1" applyBorder="1" applyAlignment="1">
      <alignment horizontal="center" vertical="center" wrapText="1"/>
    </xf>
    <xf numFmtId="4" fontId="1" fillId="7" borderId="13" xfId="0" applyNumberFormat="1" applyFont="1" applyFill="1" applyBorder="1" applyAlignment="1">
      <alignment horizontal="center" vertical="center" wrapText="1"/>
    </xf>
    <xf numFmtId="4" fontId="1" fillId="7" borderId="13" xfId="0" applyNumberFormat="1" applyFont="1" applyFill="1" applyBorder="1" applyAlignment="1">
      <alignment horizontal="center" vertical="center"/>
    </xf>
    <xf numFmtId="4" fontId="16" fillId="7" borderId="13" xfId="0" applyNumberFormat="1" applyFont="1" applyFill="1" applyBorder="1" applyAlignment="1">
      <alignment horizontal="right" vertical="center" wrapText="1"/>
    </xf>
    <xf numFmtId="4" fontId="1" fillId="0" borderId="13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left" vertical="center" wrapText="1"/>
    </xf>
    <xf numFmtId="169" fontId="29" fillId="6" borderId="13" xfId="0" applyNumberFormat="1" applyFont="1" applyFill="1" applyBorder="1" applyAlignment="1">
      <alignment horizontal="left" vertical="center" wrapText="1"/>
    </xf>
    <xf numFmtId="169" fontId="1" fillId="0" borderId="13" xfId="0" applyNumberFormat="1" applyFont="1" applyBorder="1" applyAlignment="1">
      <alignment horizontal="left" vertical="center" shrinkToFit="1"/>
    </xf>
    <xf numFmtId="170" fontId="1" fillId="0" borderId="1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165" fontId="13" fillId="0" borderId="30" xfId="0" applyNumberFormat="1" applyFont="1" applyBorder="1" applyAlignment="1">
      <alignment horizontal="center" vertical="center" wrapText="1"/>
    </xf>
    <xf numFmtId="2" fontId="29" fillId="7" borderId="57" xfId="0" applyNumberFormat="1" applyFont="1" applyFill="1" applyBorder="1" applyAlignment="1">
      <alignment horizontal="center" vertical="center"/>
    </xf>
    <xf numFmtId="4" fontId="13" fillId="7" borderId="13" xfId="0" applyNumberFormat="1" applyFont="1" applyFill="1" applyBorder="1" applyAlignment="1">
      <alignment horizontal="center" vertical="center" wrapText="1"/>
    </xf>
    <xf numFmtId="4" fontId="13" fillId="8" borderId="13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2" fontId="16" fillId="0" borderId="27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/>
    </xf>
    <xf numFmtId="0" fontId="1" fillId="7" borderId="45" xfId="0" applyFont="1" applyFill="1" applyBorder="1" applyAlignment="1">
      <alignment horizontal="center" vertical="center" wrapText="1"/>
    </xf>
    <xf numFmtId="0" fontId="7" fillId="0" borderId="46" xfId="0" applyFont="1" applyBorder="1"/>
    <xf numFmtId="0" fontId="7" fillId="0" borderId="47" xfId="0" applyFont="1" applyBorder="1"/>
    <xf numFmtId="49" fontId="1" fillId="7" borderId="45" xfId="0" applyNumberFormat="1" applyFont="1" applyFill="1" applyBorder="1" applyAlignment="1">
      <alignment horizontal="center" vertical="center" wrapText="1"/>
    </xf>
    <xf numFmtId="169" fontId="16" fillId="7" borderId="13" xfId="0" applyNumberFormat="1" applyFont="1" applyFill="1" applyBorder="1" applyAlignment="1">
      <alignment horizontal="left" vertical="center" shrinkToFit="1"/>
    </xf>
    <xf numFmtId="170" fontId="16" fillId="7" borderId="13" xfId="0" applyNumberFormat="1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left" vertical="center" wrapText="1"/>
    </xf>
    <xf numFmtId="171" fontId="35" fillId="10" borderId="13" xfId="0" applyNumberFormat="1" applyFont="1" applyFill="1" applyBorder="1" applyAlignment="1">
      <alignment horizontal="center" vertical="center"/>
    </xf>
    <xf numFmtId="4" fontId="19" fillId="7" borderId="13" xfId="0" applyNumberFormat="1" applyFont="1" applyFill="1" applyBorder="1" applyAlignment="1">
      <alignment horizontal="center" vertical="center"/>
    </xf>
    <xf numFmtId="14" fontId="22" fillId="7" borderId="4" xfId="0" applyNumberFormat="1" applyFont="1" applyFill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right" vertical="center" wrapText="1"/>
    </xf>
    <xf numFmtId="171" fontId="1" fillId="0" borderId="13" xfId="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" fontId="19" fillId="0" borderId="13" xfId="0" applyNumberFormat="1" applyFont="1" applyBorder="1" applyAlignment="1">
      <alignment horizontal="center" vertical="center" wrapText="1"/>
    </xf>
    <xf numFmtId="170" fontId="19" fillId="0" borderId="13" xfId="0" applyNumberFormat="1" applyFont="1" applyBorder="1" applyAlignment="1">
      <alignment horizontal="left" vertical="center" wrapText="1"/>
    </xf>
    <xf numFmtId="2" fontId="19" fillId="7" borderId="13" xfId="0" applyNumberFormat="1" applyFont="1" applyFill="1" applyBorder="1" applyAlignment="1">
      <alignment horizontal="center" vertical="center" shrinkToFit="1"/>
    </xf>
    <xf numFmtId="170" fontId="16" fillId="7" borderId="13" xfId="0" quotePrefix="1" applyNumberFormat="1" applyFont="1" applyFill="1" applyBorder="1" applyAlignment="1">
      <alignment horizontal="center" vertical="center" wrapText="1"/>
    </xf>
    <xf numFmtId="4" fontId="22" fillId="7" borderId="33" xfId="0" applyNumberFormat="1" applyFont="1" applyFill="1" applyBorder="1" applyAlignment="1">
      <alignment horizontal="center" vertical="center" wrapText="1"/>
    </xf>
    <xf numFmtId="0" fontId="7" fillId="0" borderId="34" xfId="0" applyFont="1" applyBorder="1"/>
    <xf numFmtId="10" fontId="22" fillId="7" borderId="33" xfId="0" applyNumberFormat="1" applyFont="1" applyFill="1" applyBorder="1" applyAlignment="1">
      <alignment horizontal="center" vertical="center" wrapText="1"/>
    </xf>
    <xf numFmtId="0" fontId="7" fillId="0" borderId="50" xfId="0" applyFont="1" applyBorder="1"/>
    <xf numFmtId="4" fontId="16" fillId="7" borderId="13" xfId="0" applyNumberFormat="1" applyFont="1" applyFill="1" applyBorder="1" applyAlignment="1">
      <alignment horizontal="center" vertical="center" wrapText="1"/>
    </xf>
    <xf numFmtId="0" fontId="7" fillId="0" borderId="53" xfId="0" applyFont="1" applyBorder="1"/>
    <xf numFmtId="4" fontId="16" fillId="2" borderId="13" xfId="0" applyNumberFormat="1" applyFont="1" applyFill="1" applyBorder="1" applyAlignment="1">
      <alignment horizontal="center" vertical="center" wrapText="1"/>
    </xf>
    <xf numFmtId="170" fontId="19" fillId="0" borderId="13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2" fontId="19" fillId="8" borderId="13" xfId="0" applyNumberFormat="1" applyFont="1" applyFill="1" applyBorder="1" applyAlignment="1">
      <alignment horizontal="center" vertical="center" shrinkToFit="1"/>
    </xf>
    <xf numFmtId="169" fontId="16" fillId="8" borderId="13" xfId="0" applyNumberFormat="1" applyFont="1" applyFill="1" applyBorder="1" applyAlignment="1">
      <alignment horizontal="left" vertical="center" shrinkToFit="1"/>
    </xf>
    <xf numFmtId="0" fontId="1" fillId="0" borderId="13" xfId="0" applyFont="1" applyBorder="1" applyAlignment="1">
      <alignment horizontal="left" vertical="center" wrapText="1"/>
    </xf>
    <xf numFmtId="169" fontId="1" fillId="7" borderId="13" xfId="0" applyNumberFormat="1" applyFont="1" applyFill="1" applyBorder="1"/>
    <xf numFmtId="170" fontId="1" fillId="7" borderId="48" xfId="0" applyNumberFormat="1" applyFont="1" applyFill="1" applyBorder="1" applyAlignment="1">
      <alignment horizontal="center" wrapText="1"/>
    </xf>
    <xf numFmtId="4" fontId="16" fillId="13" borderId="13" xfId="0" applyNumberFormat="1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4" fontId="19" fillId="4" borderId="7" xfId="0" applyNumberFormat="1" applyFont="1" applyFill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171" fontId="16" fillId="0" borderId="52" xfId="0" applyNumberFormat="1" applyFont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right" vertical="center"/>
    </xf>
    <xf numFmtId="14" fontId="19" fillId="4" borderId="13" xfId="0" applyNumberFormat="1" applyFont="1" applyFill="1" applyBorder="1" applyAlignment="1">
      <alignment horizontal="center" vertical="center"/>
    </xf>
    <xf numFmtId="0" fontId="21" fillId="0" borderId="10" xfId="0" quotePrefix="1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5" fontId="22" fillId="4" borderId="13" xfId="0" applyNumberFormat="1" applyFont="1" applyFill="1" applyBorder="1" applyAlignment="1">
      <alignment horizontal="center" vertical="center" wrapText="1"/>
    </xf>
    <xf numFmtId="165" fontId="22" fillId="0" borderId="13" xfId="0" applyNumberFormat="1" applyFont="1" applyBorder="1" applyAlignment="1">
      <alignment horizontal="center" vertical="center" wrapText="1"/>
    </xf>
    <xf numFmtId="0" fontId="22" fillId="4" borderId="37" xfId="0" applyFont="1" applyFill="1" applyBorder="1" applyAlignment="1">
      <alignment horizontal="center" vertical="center" wrapText="1"/>
    </xf>
    <xf numFmtId="0" fontId="7" fillId="0" borderId="38" xfId="0" applyFont="1" applyBorder="1"/>
    <xf numFmtId="0" fontId="7" fillId="0" borderId="39" xfId="0" applyFont="1" applyBorder="1"/>
    <xf numFmtId="49" fontId="13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" fontId="19" fillId="4" borderId="13" xfId="0" applyNumberFormat="1" applyFont="1" applyFill="1" applyBorder="1" applyAlignment="1">
      <alignment horizontal="right" vertical="center"/>
    </xf>
    <xf numFmtId="49" fontId="13" fillId="0" borderId="13" xfId="0" applyNumberFormat="1" applyFont="1" applyBorder="1" applyAlignment="1">
      <alignment horizontal="center" vertical="center"/>
    </xf>
    <xf numFmtId="3" fontId="19" fillId="4" borderId="13" xfId="0" applyNumberFormat="1" applyFont="1" applyFill="1" applyBorder="1" applyAlignment="1">
      <alignment horizontal="left" vertical="center"/>
    </xf>
    <xf numFmtId="0" fontId="19" fillId="4" borderId="13" xfId="0" applyFont="1" applyFill="1" applyBorder="1" applyAlignment="1">
      <alignment horizontal="left" vertical="center"/>
    </xf>
    <xf numFmtId="0" fontId="7" fillId="0" borderId="36" xfId="0" applyFont="1" applyBorder="1"/>
    <xf numFmtId="4" fontId="19" fillId="4" borderId="13" xfId="0" applyNumberFormat="1" applyFont="1" applyFill="1" applyBorder="1" applyAlignment="1">
      <alignment horizontal="left" vertical="center"/>
    </xf>
    <xf numFmtId="0" fontId="1" fillId="0" borderId="30" xfId="0" applyFont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 wrapText="1"/>
    </xf>
    <xf numFmtId="49" fontId="13" fillId="0" borderId="30" xfId="0" applyNumberFormat="1" applyFont="1" applyBorder="1" applyAlignment="1">
      <alignment horizontal="center" vertical="center"/>
    </xf>
    <xf numFmtId="0" fontId="1" fillId="4" borderId="13" xfId="0" applyFont="1" applyFill="1" applyBorder="1" applyAlignment="1">
      <alignment horizontal="left" vertical="center" wrapText="1"/>
    </xf>
    <xf numFmtId="0" fontId="19" fillId="4" borderId="33" xfId="0" applyFont="1" applyFill="1" applyBorder="1" applyAlignment="1">
      <alignment horizontal="left" vertical="center"/>
    </xf>
    <xf numFmtId="0" fontId="7" fillId="0" borderId="35" xfId="0" applyFont="1" applyBorder="1"/>
    <xf numFmtId="0" fontId="19" fillId="4" borderId="13" xfId="0" applyFont="1" applyFill="1" applyBorder="1" applyAlignment="1">
      <alignment horizontal="center" vertical="center"/>
    </xf>
    <xf numFmtId="164" fontId="19" fillId="4" borderId="29" xfId="0" applyNumberFormat="1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3" fontId="19" fillId="4" borderId="4" xfId="0" applyNumberFormat="1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2" fillId="4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left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7" fillId="0" borderId="18" xfId="0" applyFont="1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/>
    <xf numFmtId="49" fontId="1" fillId="0" borderId="23" xfId="0" applyNumberFormat="1" applyFont="1" applyBorder="1" applyAlignment="1">
      <alignment horizontal="center" vertical="top"/>
    </xf>
    <xf numFmtId="0" fontId="7" fillId="0" borderId="24" xfId="0" applyFont="1" applyBorder="1"/>
    <xf numFmtId="0" fontId="1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4" fontId="1" fillId="12" borderId="13" xfId="0" applyNumberFormat="1" applyFont="1" applyFill="1" applyBorder="1" applyAlignment="1">
      <alignment horizontal="center" vertical="center" wrapText="1"/>
    </xf>
    <xf numFmtId="4" fontId="1" fillId="14" borderId="13" xfId="0" applyNumberFormat="1" applyFont="1" applyFill="1" applyBorder="1" applyAlignment="1">
      <alignment horizontal="center" vertical="center" wrapText="1"/>
    </xf>
    <xf numFmtId="4" fontId="1" fillId="13" borderId="13" xfId="0" applyNumberFormat="1" applyFont="1" applyFill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left" vertical="center" wrapText="1"/>
    </xf>
    <xf numFmtId="169" fontId="1" fillId="0" borderId="13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/>
    </xf>
    <xf numFmtId="4" fontId="19" fillId="4" borderId="13" xfId="0" applyNumberFormat="1" applyFont="1" applyFill="1" applyBorder="1" applyAlignment="1">
      <alignment horizontal="righ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4" fontId="16" fillId="0" borderId="32" xfId="0" applyNumberFormat="1" applyFont="1" applyBorder="1" applyAlignment="1">
      <alignment horizontal="left" vertical="center" wrapText="1"/>
    </xf>
    <xf numFmtId="0" fontId="19" fillId="4" borderId="30" xfId="0" applyFont="1" applyFill="1" applyBorder="1" applyAlignment="1">
      <alignment horizontal="left" vertical="center"/>
    </xf>
    <xf numFmtId="0" fontId="16" fillId="0" borderId="30" xfId="0" applyFont="1" applyBorder="1" applyAlignment="1">
      <alignment horizontal="center" vertical="center" wrapText="1"/>
    </xf>
    <xf numFmtId="168" fontId="16" fillId="0" borderId="30" xfId="0" applyNumberFormat="1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7" fillId="0" borderId="42" xfId="0" applyFont="1" applyBorder="1"/>
    <xf numFmtId="0" fontId="7" fillId="0" borderId="43" xfId="0" applyFont="1" applyBorder="1"/>
    <xf numFmtId="0" fontId="1" fillId="0" borderId="41" xfId="0" applyFont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shrinkToFit="1"/>
    </xf>
    <xf numFmtId="2" fontId="16" fillId="0" borderId="3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49" fontId="19" fillId="4" borderId="13" xfId="0" applyNumberFormat="1" applyFont="1" applyFill="1" applyBorder="1" applyAlignment="1">
      <alignment horizontal="left" vertical="center"/>
    </xf>
    <xf numFmtId="167" fontId="19" fillId="4" borderId="13" xfId="0" applyNumberFormat="1" applyFont="1" applyFill="1" applyBorder="1" applyAlignment="1">
      <alignment horizontal="left" vertical="center"/>
    </xf>
    <xf numFmtId="0" fontId="19" fillId="0" borderId="3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166" fontId="19" fillId="0" borderId="13" xfId="0" applyNumberFormat="1" applyFont="1" applyBorder="1" applyAlignment="1">
      <alignment horizontal="right" vertical="center"/>
    </xf>
    <xf numFmtId="4" fontId="16" fillId="0" borderId="53" xfId="0" applyNumberFormat="1" applyFont="1" applyBorder="1" applyAlignment="1">
      <alignment horizontal="right" vertical="center" wrapText="1"/>
    </xf>
    <xf numFmtId="4" fontId="16" fillId="0" borderId="52" xfId="0" applyNumberFormat="1" applyFont="1" applyBorder="1" applyAlignment="1">
      <alignment horizontal="right" vertical="center" wrapText="1"/>
    </xf>
    <xf numFmtId="0" fontId="19" fillId="4" borderId="29" xfId="0" applyFont="1" applyFill="1" applyBorder="1" applyAlignment="1">
      <alignment horizontal="left" vertical="center"/>
    </xf>
    <xf numFmtId="1" fontId="36" fillId="0" borderId="14" xfId="0" applyNumberFormat="1" applyFont="1" applyBorder="1" applyAlignment="1">
      <alignment horizontal="center" vertical="center"/>
    </xf>
    <xf numFmtId="1" fontId="34" fillId="0" borderId="14" xfId="0" applyNumberFormat="1" applyFont="1" applyBorder="1" applyAlignment="1">
      <alignment horizontal="center" vertical="center" wrapText="1"/>
    </xf>
    <xf numFmtId="171" fontId="19" fillId="4" borderId="33" xfId="0" applyNumberFormat="1" applyFont="1" applyFill="1" applyBorder="1" applyAlignment="1">
      <alignment horizontal="center" vertical="center"/>
    </xf>
    <xf numFmtId="4" fontId="16" fillId="4" borderId="13" xfId="0" applyNumberFormat="1" applyFont="1" applyFill="1" applyBorder="1" applyAlignment="1">
      <alignment horizontal="center" vertical="center" shrinkToFit="1"/>
    </xf>
    <xf numFmtId="0" fontId="22" fillId="4" borderId="4" xfId="0" applyFont="1" applyFill="1" applyBorder="1" applyAlignment="1">
      <alignment horizontal="right" vertical="center" wrapText="1"/>
    </xf>
    <xf numFmtId="14" fontId="22" fillId="4" borderId="4" xfId="0" applyNumberFormat="1" applyFont="1" applyFill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3" fontId="19" fillId="0" borderId="10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center" vertical="center"/>
    </xf>
    <xf numFmtId="3" fontId="19" fillId="0" borderId="13" xfId="0" applyNumberFormat="1" applyFont="1" applyBorder="1" applyAlignment="1">
      <alignment horizontal="left" vertical="center"/>
    </xf>
  </cellXfs>
  <cellStyles count="1">
    <cellStyle name="Normal" xfId="0" builtinId="0"/>
  </cellStyles>
  <dxfs count="35">
    <dxf>
      <font>
        <color rgb="FFFFFFFF"/>
      </font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333333"/>
      </font>
      <fill>
        <patternFill patternType="solid">
          <fgColor rgb="FFC0C0C0"/>
          <bgColor rgb="FFC0C0C0"/>
        </patternFill>
      </fill>
    </dxf>
    <dxf>
      <font>
        <color rgb="FFFFFFFF"/>
      </font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 patternType="none"/>
      </fill>
    </dxf>
    <dxf>
      <font>
        <color rgb="FFCCFFFF"/>
      </font>
      <fill>
        <patternFill patternType="none"/>
      </fill>
    </dxf>
    <dxf>
      <font>
        <b/>
        <color rgb="FF333333"/>
      </font>
      <fill>
        <patternFill patternType="solid">
          <fgColor rgb="FFC0C0C0"/>
          <bgColor rgb="FFC0C0C0"/>
        </patternFill>
      </fill>
    </dxf>
    <dxf>
      <font>
        <color rgb="FFFFFFFF"/>
      </font>
      <fill>
        <patternFill patternType="solid">
          <fgColor rgb="FFCCFFFF"/>
          <bgColor rgb="FFCCFFFF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333333"/>
      </font>
      <fill>
        <patternFill patternType="solid">
          <fgColor rgb="FFC0C0C0"/>
          <bgColor rgb="FFC0C0C0"/>
        </patternFill>
      </fill>
    </dxf>
    <dxf>
      <font>
        <color rgb="FFFFFFFF"/>
      </font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 patternType="none"/>
      </fill>
    </dxf>
    <dxf>
      <font>
        <color rgb="FFCCFFFF"/>
      </font>
      <fill>
        <patternFill patternType="none"/>
      </fill>
    </dxf>
    <dxf>
      <font>
        <b/>
        <color rgb="FF333333"/>
      </font>
      <fill>
        <patternFill patternType="solid">
          <fgColor rgb="FFC0C0C0"/>
          <bgColor rgb="FFC0C0C0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CCFFFF"/>
          <bgColor rgb="FFCCFFFF"/>
        </patternFill>
      </fill>
    </dxf>
    <dxf>
      <font>
        <color rgb="FFFFFFFF"/>
      </font>
      <fill>
        <patternFill patternType="solid">
          <fgColor rgb="FFCCFFFF"/>
          <bgColor rgb="FFCCFFFF"/>
        </patternFill>
      </fill>
    </dxf>
    <dxf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2" name="Shap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95</xdr:row>
      <xdr:rowOff>0</xdr:rowOff>
    </xdr:from>
    <xdr:ext cx="3905250" cy="666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98138" y="3751425"/>
          <a:ext cx="38957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endParaRPr sz="1100"/>
        </a:p>
      </xdr:txBody>
    </xdr:sp>
    <xdr:clientData fLocksWithSheet="0"/>
  </xdr:oneCellAnchor>
  <xdr:oneCellAnchor>
    <xdr:from>
      <xdr:col>7</xdr:col>
      <xdr:colOff>0</xdr:colOff>
      <xdr:row>95</xdr:row>
      <xdr:rowOff>0</xdr:rowOff>
    </xdr:from>
    <xdr:ext cx="3905250" cy="6667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98138" y="3751425"/>
          <a:ext cx="38957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endParaRPr sz="11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11" name="Shape 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12" name="Shape 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14" name="Shape 1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17" name="Shape 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18" name="Shape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19" name="Shape 1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20" name="Shape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21" name="Shape 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22" name="Shape 1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23" name="Shape 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24" name="Shape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26" name="Shape 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27" name="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28" name="Shape 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29" name="Shape 1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30" name="Shape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31" name="Shape 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32" name="Shape 1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33" name="Shape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34" name="Shape 1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36" name="Shape 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37" name="Shape 2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38" name="Shape 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39" name="Shape 2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40" name="Shape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41" name="Shape 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42" name="Shape 2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43" name="Shape 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44" name="Shape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45" name="Shape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46" name="Shape 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47" name="Shape 2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48" name="Shape 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49" name="Shape 2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50" name="Shape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1" name="Shape 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52" name="Shape 2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3" name="Shape 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54" name="Shape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5" name="Shape 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6" name="Shape 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57" name="Shape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8" name="Shape 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60" name="Shape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1" name="Shape 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2" name="Shape 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63" name="Shape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4" name="Shape 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5" name="Shape 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66" name="Shape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7" name="Shape 5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420</xdr:row>
      <xdr:rowOff>-19050</xdr:rowOff>
    </xdr:from>
    <xdr:ext cx="152400" cy="66675"/>
    <xdr:sp macro="" textlink="">
      <xdr:nvSpPr>
        <xdr:cNvPr id="69" name="Shape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70" name="Shape 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420</xdr:row>
      <xdr:rowOff>-19050</xdr:rowOff>
    </xdr:from>
    <xdr:ext cx="209550" cy="66675"/>
    <xdr:sp macro="" textlink="">
      <xdr:nvSpPr>
        <xdr:cNvPr id="71" name="Shape 5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72" name="Shape 2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73" name="Shape 2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7</xdr:col>
      <xdr:colOff>0</xdr:colOff>
      <xdr:row>340</xdr:row>
      <xdr:rowOff>-9525</xdr:rowOff>
    </xdr:from>
    <xdr:ext cx="5276850" cy="66675"/>
    <xdr:sp macro="" textlink="">
      <xdr:nvSpPr>
        <xdr:cNvPr id="74" name="Shape 2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340</xdr:row>
      <xdr:rowOff>-19050</xdr:rowOff>
    </xdr:from>
    <xdr:ext cx="152400" cy="66675"/>
    <xdr:sp macro="" textlink="">
      <xdr:nvSpPr>
        <xdr:cNvPr id="75" name="Shape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340</xdr:row>
      <xdr:rowOff>-19050</xdr:rowOff>
    </xdr:from>
    <xdr:ext cx="209550" cy="66675"/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-9525</xdr:rowOff>
    </xdr:from>
    <xdr:ext cx="5276850" cy="66675"/>
    <xdr:sp macro="" textlink="">
      <xdr:nvSpPr>
        <xdr:cNvPr id="77" name="Shape 3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340</xdr:row>
      <xdr:rowOff>-19050</xdr:rowOff>
    </xdr:from>
    <xdr:ext cx="209550" cy="66675"/>
    <xdr:sp macro="" textlink="">
      <xdr:nvSpPr>
        <xdr:cNvPr id="78" name="Shape 5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340</xdr:row>
      <xdr:rowOff>0</xdr:rowOff>
    </xdr:from>
    <xdr:ext cx="5276850" cy="66675"/>
    <xdr:sp macro="" textlink="">
      <xdr:nvSpPr>
        <xdr:cNvPr id="79" name="Shape 3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712338" y="3751425"/>
          <a:ext cx="52673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380</xdr:row>
      <xdr:rowOff>-19050</xdr:rowOff>
    </xdr:from>
    <xdr:ext cx="152400" cy="66675"/>
    <xdr:sp macro="" textlink="">
      <xdr:nvSpPr>
        <xdr:cNvPr id="80" name="Shape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380</xdr:row>
      <xdr:rowOff>-19050</xdr:rowOff>
    </xdr:from>
    <xdr:ext cx="209550" cy="66675"/>
    <xdr:sp macro="" textlink="">
      <xdr:nvSpPr>
        <xdr:cNvPr id="81" name="Shape 5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341</xdr:row>
      <xdr:rowOff>0</xdr:rowOff>
    </xdr:from>
    <xdr:ext cx="11572875" cy="647700"/>
    <xdr:sp macro="" textlink="">
      <xdr:nvSpPr>
        <xdr:cNvPr id="82" name="Shape 3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3460913"/>
          <a:ext cx="10692000" cy="6381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43</xdr:col>
      <xdr:colOff>0</xdr:colOff>
      <xdr:row>380</xdr:row>
      <xdr:rowOff>-19050</xdr:rowOff>
    </xdr:from>
    <xdr:ext cx="209550" cy="66675"/>
    <xdr:sp macro="" textlink="">
      <xdr:nvSpPr>
        <xdr:cNvPr id="83" name="Shape 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37" name="Shape 3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38" name="Shape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" name="Shap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39" name="Shape 3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" name="Shap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0" name="Shape 4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7" name="Shape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1" name="Shape 4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2" name="Shape 4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3" name="Shape 43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2" name="Shape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4" name="Shape 4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5" name="Shape 4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5" name="Shape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6" name="Shape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7" name="Shape 4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8" name="Shape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8" name="Shape 48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19" name="Shape 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49" name="Shape 4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20" name="Shape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1" name="Shape 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0" name="Shape 5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2" name="Shape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1" name="Shape 5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4" name="Shape 5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2" name="Shape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5" name="Shape 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7" name="Shape 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28" name="Shape 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5" name="Shape 55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29" name="Shape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30" name="Shape 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56" name="Shape 5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31" name="Shape 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32" name="Shape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33" name="Shape 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34" name="Shape 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36" name="Shape 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57" name="Shape 5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58" name="Shape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0" name="Shape 5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61" name="Shape 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2" name="Shape 5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3" name="Shape 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64" name="Shape 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5" name="Shape 5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6" name="Shape 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42</xdr:col>
      <xdr:colOff>19050</xdr:colOff>
      <xdr:row>173</xdr:row>
      <xdr:rowOff>-19050</xdr:rowOff>
    </xdr:from>
    <xdr:ext cx="152400" cy="66675"/>
    <xdr:sp macro="" textlink="">
      <xdr:nvSpPr>
        <xdr:cNvPr id="67" name="Shape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173</xdr:row>
      <xdr:rowOff>-19050</xdr:rowOff>
    </xdr:from>
    <xdr:ext cx="209550" cy="66675"/>
    <xdr:sp macro="" textlink="">
      <xdr:nvSpPr>
        <xdr:cNvPr id="69" name="Shape 5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70" name="Shape 57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71" name="Shape 58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6</xdr:col>
      <xdr:colOff>114300</xdr:colOff>
      <xdr:row>93</xdr:row>
      <xdr:rowOff>-9525</xdr:rowOff>
    </xdr:from>
    <xdr:ext cx="5314950" cy="66675"/>
    <xdr:sp macro="" textlink="">
      <xdr:nvSpPr>
        <xdr:cNvPr id="72" name="Shape 59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93</xdr:row>
      <xdr:rowOff>-19050</xdr:rowOff>
    </xdr:from>
    <xdr:ext cx="152400" cy="66675"/>
    <xdr:sp macro="" textlink="">
      <xdr:nvSpPr>
        <xdr:cNvPr id="73" name="Shape 4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93</xdr:row>
      <xdr:rowOff>-19050</xdr:rowOff>
    </xdr:from>
    <xdr:ext cx="209550" cy="66675"/>
    <xdr:sp macro="" textlink="">
      <xdr:nvSpPr>
        <xdr:cNvPr id="74" name="Shape 5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-9525</xdr:rowOff>
    </xdr:from>
    <xdr:ext cx="5314950" cy="66675"/>
    <xdr:sp macro="" textlink="">
      <xdr:nvSpPr>
        <xdr:cNvPr id="75" name="Shape 60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93</xdr:row>
      <xdr:rowOff>-19050</xdr:rowOff>
    </xdr:from>
    <xdr:ext cx="209550" cy="66675"/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77" name="Shape 6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42</xdr:col>
      <xdr:colOff>19050</xdr:colOff>
      <xdr:row>133</xdr:row>
      <xdr:rowOff>-19050</xdr:rowOff>
    </xdr:from>
    <xdr:ext cx="152400" cy="66675"/>
    <xdr:sp macro="" textlink="">
      <xdr:nvSpPr>
        <xdr:cNvPr id="78" name="Shape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5274563" y="3751425"/>
          <a:ext cx="1428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43</xdr:col>
      <xdr:colOff>0</xdr:colOff>
      <xdr:row>133</xdr:row>
      <xdr:rowOff>-19050</xdr:rowOff>
    </xdr:from>
    <xdr:ext cx="209550" cy="66675"/>
    <xdr:sp macro="" textlink="">
      <xdr:nvSpPr>
        <xdr:cNvPr id="79" name="Shape 5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114300</xdr:colOff>
      <xdr:row>93</xdr:row>
      <xdr:rowOff>0</xdr:rowOff>
    </xdr:from>
    <xdr:ext cx="5314950" cy="66675"/>
    <xdr:sp macro="" textlink="">
      <xdr:nvSpPr>
        <xdr:cNvPr id="80" name="Shape 6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2693288" y="3751425"/>
          <a:ext cx="5305425" cy="571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Open Sans"/>
            <a:buNone/>
          </a:pP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Com relação ao </a:t>
          </a:r>
          <a:r>
            <a:rPr lang="en-US" sz="800" b="1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Desempenho Técnico</a:t>
          </a:r>
          <a:r>
            <a:rPr lang="en-US" sz="800" b="0" i="0" u="none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da Empresa, aí compreendidos os aspectos de cumprimento dos projetos, atendimento às especificações propostas, qualidade da execução dos serviços, cumprimento dos prazos e cronogramas e relacionamento e tempestividade nas solicitações e exigências da Engenharia da CEF.</a:t>
          </a:r>
          <a:endParaRPr sz="1100"/>
        </a:p>
      </xdr:txBody>
    </xdr:sp>
    <xdr:clientData fLocksWithSheet="0"/>
  </xdr:oneCellAnchor>
  <xdr:oneCellAnchor>
    <xdr:from>
      <xdr:col>43</xdr:col>
      <xdr:colOff>0</xdr:colOff>
      <xdr:row>133</xdr:row>
      <xdr:rowOff>-19050</xdr:rowOff>
    </xdr:from>
    <xdr:ext cx="209550" cy="66675"/>
    <xdr:sp macro="" textlink="">
      <xdr:nvSpPr>
        <xdr:cNvPr id="81" name="Shape 5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>
          <a:off x="5245988" y="3751425"/>
          <a:ext cx="20002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15</xdr:row>
      <xdr:rowOff>0</xdr:rowOff>
    </xdr:from>
    <xdr:ext cx="114300" cy="114300"/>
    <xdr:sp macro="" textlink="">
      <xdr:nvSpPr>
        <xdr:cNvPr id="82" name="Shape 35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5293613" y="3727613"/>
          <a:ext cx="104775" cy="104775"/>
        </a:xfrm>
        <a:prstGeom prst="rect">
          <a:avLst/>
        </a:prstGeom>
        <a:noFill/>
        <a:ln w="127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15</xdr:row>
      <xdr:rowOff>0</xdr:rowOff>
    </xdr:from>
    <xdr:ext cx="114300" cy="114300"/>
    <xdr:sp macro="" textlink="">
      <xdr:nvSpPr>
        <xdr:cNvPr id="83" name="Shape 36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5293613" y="3727613"/>
          <a:ext cx="104775" cy="104775"/>
        </a:xfrm>
        <a:prstGeom prst="rect">
          <a:avLst/>
        </a:prstGeom>
        <a:solidFill>
          <a:srgbClr val="333333"/>
        </a:solidFill>
        <a:ln w="1270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32</xdr:row>
      <xdr:rowOff>114300</xdr:rowOff>
    </xdr:from>
    <xdr:ext cx="1619250" cy="314325"/>
    <xdr:pic>
      <xdr:nvPicPr>
        <xdr:cNvPr id="84" name="image1.png" descr="Logo_CAIXA.gif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47625</xdr:colOff>
      <xdr:row>2</xdr:row>
      <xdr:rowOff>28575</xdr:rowOff>
    </xdr:from>
    <xdr:ext cx="1381125" cy="352425"/>
    <xdr:pic>
      <xdr:nvPicPr>
        <xdr:cNvPr id="85" name="image1.png" descr="Logo_CAIXA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99"/>
    <pageSetUpPr fitToPage="1"/>
  </sheetPr>
  <dimension ref="A1:CQ606"/>
  <sheetViews>
    <sheetView showGridLines="0" tabSelected="1" view="pageBreakPreview" topLeftCell="F118" zoomScaleNormal="100" zoomScaleSheetLayoutView="100" workbookViewId="0">
      <selection activeCell="AT287" sqref="AT287:BR287"/>
    </sheetView>
  </sheetViews>
  <sheetFormatPr defaultColWidth="12.5703125" defaultRowHeight="15" customHeight="1" x14ac:dyDescent="0.2"/>
  <cols>
    <col min="1" max="5" width="4.42578125" hidden="1" customWidth="1"/>
    <col min="6" max="6" width="0.85546875" customWidth="1"/>
    <col min="7" max="25" width="2.42578125" customWidth="1"/>
    <col min="26" max="26" width="3.5703125" customWidth="1"/>
    <col min="27" max="44" width="2.42578125" customWidth="1"/>
    <col min="45" max="45" width="5.140625" customWidth="1"/>
    <col min="46" max="69" width="2.42578125" customWidth="1"/>
    <col min="70" max="70" width="9.42578125" customWidth="1"/>
    <col min="71" max="71" width="0.85546875" customWidth="1"/>
    <col min="72" max="80" width="2.42578125" customWidth="1"/>
    <col min="81" max="81" width="14.42578125" customWidth="1"/>
    <col min="82" max="86" width="2.42578125" customWidth="1"/>
    <col min="87" max="87" width="4.42578125" customWidth="1"/>
    <col min="88" max="95" width="2.42578125" customWidth="1"/>
  </cols>
  <sheetData>
    <row r="1" spans="1:95" ht="4.5" hidden="1" customHeight="1" x14ac:dyDescent="0.2">
      <c r="A1" s="1" t="e">
        <f>MATCH("mtde",E:E,0)</f>
        <v>#N/A</v>
      </c>
      <c r="B1" s="1">
        <f>MATCH("endfim2",E:E,0)</f>
        <v>420</v>
      </c>
      <c r="C1" s="2" t="s">
        <v>0</v>
      </c>
      <c r="D1" s="2" t="s">
        <v>1</v>
      </c>
      <c r="E1" s="3"/>
      <c r="F1" s="4" t="s">
        <v>2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 t="s">
        <v>3</v>
      </c>
      <c r="AE1" s="5"/>
      <c r="AF1" s="5"/>
      <c r="AG1" s="5"/>
      <c r="AH1" s="5"/>
      <c r="AI1" s="5"/>
      <c r="AJ1" s="5"/>
      <c r="AK1" s="5" t="s">
        <v>4</v>
      </c>
      <c r="AL1" s="5"/>
      <c r="AM1" s="5" t="s">
        <v>5</v>
      </c>
      <c r="AN1" s="5"/>
      <c r="AO1" s="5"/>
      <c r="AP1" s="5"/>
      <c r="AQ1" s="5"/>
      <c r="AR1" s="5" t="s">
        <v>6</v>
      </c>
      <c r="AS1" s="5" t="s">
        <v>7</v>
      </c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 t="s">
        <v>8</v>
      </c>
      <c r="BR1" s="5"/>
      <c r="BS1" s="5"/>
      <c r="BT1" s="4" t="s">
        <v>9</v>
      </c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</row>
    <row r="2" spans="1:95" ht="12.75" hidden="1" customHeight="1" x14ac:dyDescent="0.2">
      <c r="A2" s="2" t="s">
        <v>10</v>
      </c>
      <c r="B2" s="1" t="s">
        <v>11</v>
      </c>
      <c r="C2" s="2" t="s">
        <v>12</v>
      </c>
      <c r="D2" s="2" t="s">
        <v>13</v>
      </c>
      <c r="E2" s="2" t="s">
        <v>14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8"/>
      <c r="BD2" s="9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</row>
    <row r="3" spans="1:95" ht="12.75" hidden="1" customHeight="1" x14ac:dyDescent="0.2">
      <c r="A3" s="1"/>
      <c r="B3" s="1">
        <f>MATCH(MAX(C36:C419),C36:C419,0)+7</f>
        <v>381</v>
      </c>
      <c r="C3" s="2">
        <f>MATCH("D",D36:D419,0)+7</f>
        <v>305</v>
      </c>
      <c r="D3" s="2">
        <f>MAX(C36:C420)</f>
        <v>44</v>
      </c>
      <c r="E3" s="3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0"/>
      <c r="S3" s="10"/>
      <c r="T3" s="10"/>
      <c r="U3" s="10"/>
      <c r="V3" s="450" t="s">
        <v>15</v>
      </c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1"/>
      <c r="AJ3" s="451"/>
      <c r="AK3" s="451"/>
      <c r="AL3" s="451"/>
      <c r="AM3" s="451"/>
      <c r="AN3" s="451"/>
      <c r="AO3" s="451"/>
      <c r="AP3" s="451"/>
      <c r="AQ3" s="451"/>
      <c r="AR3" s="451"/>
      <c r="AS3" s="451"/>
      <c r="AT3" s="451"/>
      <c r="AU3" s="451"/>
      <c r="AV3" s="451"/>
      <c r="AW3" s="451"/>
      <c r="AX3" s="451"/>
      <c r="AY3" s="451"/>
      <c r="AZ3" s="451"/>
      <c r="BA3" s="451"/>
      <c r="BB3" s="451"/>
      <c r="BC3" s="45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</row>
    <row r="4" spans="1:95" ht="12.75" hidden="1" customHeight="1" x14ac:dyDescent="0.2">
      <c r="A4" s="12"/>
      <c r="B4" s="12">
        <f>MATCH(MAX(C6:C380),C6:C380,0)+7</f>
        <v>371</v>
      </c>
      <c r="C4" s="2">
        <f>MATCH("D",D6:D380,0)+7</f>
        <v>335</v>
      </c>
      <c r="D4" s="2">
        <f>MAX(C6:C371)</f>
        <v>42</v>
      </c>
      <c r="E4" s="4"/>
      <c r="F4" s="13"/>
      <c r="G4" s="13"/>
      <c r="H4" s="13"/>
      <c r="I4" s="14"/>
      <c r="J4" s="14"/>
      <c r="K4" s="14"/>
      <c r="L4" s="14"/>
      <c r="M4" s="14"/>
      <c r="N4" s="14"/>
      <c r="O4" s="14"/>
      <c r="P4" s="14"/>
      <c r="Q4" s="14"/>
      <c r="R4" s="13"/>
      <c r="S4" s="13"/>
      <c r="T4" s="13"/>
      <c r="U4" s="13"/>
      <c r="V4" s="452" t="s">
        <v>16</v>
      </c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</row>
    <row r="5" spans="1:95" ht="12.75" hidden="1" customHeight="1" x14ac:dyDescent="0.2">
      <c r="A5" s="12"/>
      <c r="B5" s="12"/>
      <c r="C5" s="2">
        <f>SUM(C3:C4)</f>
        <v>640</v>
      </c>
      <c r="D5" s="2"/>
      <c r="E5" s="4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453" t="s">
        <v>17</v>
      </c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</row>
    <row r="6" spans="1:95" ht="12.75" hidden="1" customHeight="1" x14ac:dyDescent="0.2">
      <c r="A6" s="12"/>
      <c r="B6" s="12"/>
      <c r="C6" s="2"/>
      <c r="D6" s="2"/>
      <c r="E6" s="4"/>
      <c r="G6" s="17" t="s">
        <v>18</v>
      </c>
      <c r="J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</row>
    <row r="7" spans="1:95" ht="3.75" hidden="1" customHeight="1" x14ac:dyDescent="0.2">
      <c r="A7" s="12"/>
      <c r="B7" s="12"/>
      <c r="C7" s="2"/>
      <c r="D7" s="2"/>
      <c r="E7" s="4"/>
      <c r="G7" s="18"/>
      <c r="H7" s="18"/>
      <c r="I7" s="18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</row>
    <row r="8" spans="1:95" ht="12.75" hidden="1" customHeight="1" x14ac:dyDescent="0.2">
      <c r="A8" s="12"/>
      <c r="B8" s="12"/>
      <c r="C8" s="2"/>
      <c r="D8" s="2"/>
      <c r="E8" s="4"/>
      <c r="G8" s="15" t="s">
        <v>19</v>
      </c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</row>
    <row r="9" spans="1:95" ht="3.75" hidden="1" customHeight="1" x14ac:dyDescent="0.2">
      <c r="A9" s="12"/>
      <c r="B9" s="12"/>
      <c r="C9" s="2"/>
      <c r="D9" s="2"/>
      <c r="E9" s="4"/>
      <c r="G9" s="18"/>
      <c r="H9" s="18"/>
      <c r="I9" s="18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</row>
    <row r="10" spans="1:95" ht="12.75" hidden="1" customHeight="1" x14ac:dyDescent="0.2">
      <c r="A10" s="12"/>
      <c r="B10" s="12"/>
      <c r="C10" s="2"/>
      <c r="D10" s="2"/>
      <c r="E10" s="4"/>
      <c r="G10" s="454"/>
      <c r="H10" s="177"/>
      <c r="I10" s="194"/>
      <c r="K10" s="455"/>
      <c r="L10" s="413"/>
      <c r="M10" s="414"/>
      <c r="O10" s="456" t="s">
        <v>20</v>
      </c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</row>
    <row r="11" spans="1:95" ht="12.75" hidden="1" customHeight="1" x14ac:dyDescent="0.2">
      <c r="A11" s="12"/>
      <c r="B11" s="12"/>
      <c r="C11" s="2"/>
      <c r="D11" s="2"/>
      <c r="E11" s="4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</row>
    <row r="12" spans="1:95" ht="3.75" hidden="1" customHeight="1" x14ac:dyDescent="0.2">
      <c r="A12" s="12"/>
      <c r="B12" s="12"/>
      <c r="C12" s="2"/>
      <c r="D12" s="2"/>
      <c r="E12" s="4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</row>
    <row r="13" spans="1:95" ht="12.75" hidden="1" customHeight="1" x14ac:dyDescent="0.2">
      <c r="A13" s="12"/>
      <c r="B13" s="12"/>
      <c r="C13" s="2"/>
      <c r="D13" s="2"/>
      <c r="E13" s="4"/>
      <c r="G13" s="457"/>
      <c r="H13" s="177"/>
      <c r="I13" s="194"/>
      <c r="K13" s="458"/>
      <c r="L13" s="413"/>
      <c r="M13" s="414"/>
      <c r="O13" s="456" t="s">
        <v>21</v>
      </c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</row>
    <row r="14" spans="1:95" ht="12.75" hidden="1" customHeight="1" x14ac:dyDescent="0.2">
      <c r="A14" s="12"/>
      <c r="B14" s="12"/>
      <c r="C14" s="2"/>
      <c r="D14" s="2"/>
      <c r="E14" s="4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</row>
    <row r="15" spans="1:95" ht="3.75" hidden="1" customHeight="1" x14ac:dyDescent="0.2">
      <c r="A15" s="12"/>
      <c r="B15" s="12"/>
      <c r="C15" s="2"/>
      <c r="D15" s="2"/>
      <c r="E15" s="4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</row>
    <row r="16" spans="1:95" ht="12.75" hidden="1" customHeight="1" x14ac:dyDescent="0.2">
      <c r="A16" s="12"/>
      <c r="B16" s="12"/>
      <c r="C16" s="2"/>
      <c r="D16" s="2"/>
      <c r="E16" s="4"/>
      <c r="G16" s="459" t="s">
        <v>22</v>
      </c>
      <c r="H16" s="166"/>
      <c r="I16" s="167"/>
      <c r="J16" s="19" t="s">
        <v>23</v>
      </c>
      <c r="K16" s="459" t="s">
        <v>22</v>
      </c>
      <c r="L16" s="166"/>
      <c r="M16" s="167"/>
      <c r="O16" s="456" t="s">
        <v>24</v>
      </c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</row>
    <row r="17" spans="1:95" ht="12.75" hidden="1" customHeight="1" x14ac:dyDescent="0.2">
      <c r="A17" s="12"/>
      <c r="B17" s="12"/>
      <c r="C17" s="2"/>
      <c r="D17" s="2"/>
      <c r="E17" s="4"/>
      <c r="G17" s="20"/>
      <c r="H17" s="20"/>
      <c r="I17" s="20"/>
      <c r="J17" s="5"/>
      <c r="K17" s="20"/>
      <c r="L17" s="20"/>
      <c r="M17" s="20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</row>
    <row r="18" spans="1:95" ht="12.75" hidden="1" customHeight="1" x14ac:dyDescent="0.2">
      <c r="A18" s="12"/>
      <c r="B18" s="12"/>
      <c r="C18" s="2"/>
      <c r="D18" s="2"/>
      <c r="E18" s="4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</row>
    <row r="19" spans="1:95" ht="3.75" hidden="1" customHeight="1" x14ac:dyDescent="0.2">
      <c r="A19" s="12"/>
      <c r="B19" s="12"/>
      <c r="C19" s="2"/>
      <c r="D19" s="2"/>
      <c r="E19" s="4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</row>
    <row r="20" spans="1:95" ht="42.75" hidden="1" customHeight="1" x14ac:dyDescent="0.2">
      <c r="A20" s="12"/>
      <c r="B20" s="12"/>
      <c r="C20" s="2"/>
      <c r="D20" s="2"/>
      <c r="E20" s="4"/>
      <c r="G20" s="446" t="s">
        <v>25</v>
      </c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2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</row>
    <row r="21" spans="1:95" ht="3.75" hidden="1" customHeight="1" x14ac:dyDescent="0.2">
      <c r="A21" s="12"/>
      <c r="B21" s="12"/>
      <c r="C21" s="2"/>
      <c r="D21" s="2"/>
      <c r="E21" s="4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</row>
    <row r="22" spans="1:95" ht="12.75" hidden="1" customHeight="1" x14ac:dyDescent="0.2">
      <c r="A22" s="12"/>
      <c r="B22" s="12"/>
      <c r="C22" s="2"/>
      <c r="D22" s="2"/>
      <c r="E22" s="4"/>
      <c r="G22" s="460" t="s">
        <v>26</v>
      </c>
      <c r="H22" s="461"/>
      <c r="I22" s="461"/>
      <c r="J22" s="461"/>
      <c r="K22" s="461"/>
      <c r="L22" s="461"/>
      <c r="M22" s="461"/>
      <c r="N22" s="461"/>
      <c r="O22" s="461"/>
      <c r="P22" s="461"/>
      <c r="Q22" s="461"/>
      <c r="R22" s="461"/>
      <c r="S22" s="461"/>
      <c r="T22" s="461"/>
      <c r="U22" s="461"/>
      <c r="V22" s="461"/>
      <c r="W22" s="461"/>
      <c r="X22" s="461"/>
      <c r="Y22" s="461"/>
      <c r="Z22" s="461"/>
      <c r="AA22" s="461"/>
      <c r="AB22" s="461"/>
      <c r="AC22" s="461"/>
      <c r="AD22" s="461"/>
      <c r="AE22" s="461"/>
      <c r="AF22" s="461"/>
      <c r="AG22" s="461"/>
      <c r="AH22" s="461"/>
      <c r="AI22" s="461"/>
      <c r="AJ22" s="461"/>
      <c r="AK22" s="461"/>
      <c r="AL22" s="461"/>
      <c r="AM22" s="461"/>
      <c r="AN22" s="461"/>
      <c r="AO22" s="461"/>
      <c r="AP22" s="461"/>
      <c r="AQ22" s="461"/>
      <c r="AR22" s="461"/>
      <c r="AS22" s="461"/>
      <c r="AT22" s="461"/>
      <c r="AU22" s="461"/>
      <c r="AV22" s="461"/>
      <c r="AW22" s="461"/>
      <c r="AX22" s="461"/>
      <c r="AY22" s="461"/>
      <c r="AZ22" s="461"/>
      <c r="BA22" s="461"/>
      <c r="BB22" s="461"/>
      <c r="BC22" s="461"/>
      <c r="BD22" s="461"/>
      <c r="BE22" s="461"/>
      <c r="BF22" s="461"/>
      <c r="BG22" s="461"/>
      <c r="BH22" s="461"/>
      <c r="BI22" s="461"/>
      <c r="BJ22" s="461"/>
      <c r="BK22" s="461"/>
      <c r="BL22" s="461"/>
      <c r="BM22" s="461"/>
      <c r="BN22" s="461"/>
      <c r="BO22" s="461"/>
      <c r="BP22" s="461"/>
      <c r="BQ22" s="461"/>
      <c r="BR22" s="462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</row>
    <row r="23" spans="1:95" ht="3.75" hidden="1" customHeight="1" x14ac:dyDescent="0.2">
      <c r="A23" s="12"/>
      <c r="B23" s="12"/>
      <c r="C23" s="2"/>
      <c r="D23" s="2"/>
      <c r="E23" s="4"/>
      <c r="G23" s="5"/>
      <c r="H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</row>
    <row r="24" spans="1:95" ht="12.75" hidden="1" customHeight="1" x14ac:dyDescent="0.2">
      <c r="A24" s="12"/>
      <c r="B24" s="12"/>
      <c r="C24" s="2"/>
      <c r="D24" s="2"/>
      <c r="E24" s="4"/>
      <c r="G24" s="449">
        <v>1</v>
      </c>
      <c r="H24" s="171"/>
      <c r="I24" s="172"/>
      <c r="K24" s="469" t="s">
        <v>27</v>
      </c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2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</row>
    <row r="25" spans="1:95" ht="3.75" hidden="1" customHeight="1" x14ac:dyDescent="0.2">
      <c r="A25" s="12"/>
      <c r="B25" s="12"/>
      <c r="C25" s="2"/>
      <c r="D25" s="2"/>
      <c r="E25" s="4"/>
      <c r="G25" s="18"/>
      <c r="H25" s="18"/>
      <c r="I25" s="18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</row>
    <row r="26" spans="1:95" ht="12" hidden="1" customHeight="1" x14ac:dyDescent="0.2">
      <c r="A26" s="21"/>
      <c r="B26" s="12"/>
      <c r="C26" s="2"/>
      <c r="D26" s="2"/>
      <c r="E26" s="22"/>
      <c r="F26" s="5"/>
      <c r="G26" s="449" t="s">
        <v>28</v>
      </c>
      <c r="H26" s="171"/>
      <c r="I26" s="172"/>
      <c r="J26" s="5"/>
      <c r="K26" s="446" t="s">
        <v>29</v>
      </c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2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</row>
    <row r="27" spans="1:95" ht="24.75" hidden="1" customHeight="1" x14ac:dyDescent="0.2">
      <c r="A27" s="21"/>
      <c r="B27" s="12"/>
      <c r="C27" s="2"/>
      <c r="D27" s="2"/>
      <c r="E27" s="22"/>
      <c r="F27" s="5"/>
      <c r="G27" s="449" t="s">
        <v>30</v>
      </c>
      <c r="H27" s="171"/>
      <c r="I27" s="172"/>
      <c r="J27" s="5"/>
      <c r="K27" s="446" t="s">
        <v>31</v>
      </c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2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23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</row>
    <row r="28" spans="1:95" ht="12.75" hidden="1" customHeight="1" x14ac:dyDescent="0.2">
      <c r="A28" s="12"/>
      <c r="B28" s="12"/>
      <c r="C28" s="2"/>
      <c r="D28" s="2"/>
      <c r="E28" s="4"/>
      <c r="G28" s="449" t="s">
        <v>32</v>
      </c>
      <c r="H28" s="171"/>
      <c r="I28" s="172"/>
      <c r="J28" s="22"/>
      <c r="K28" s="446" t="s">
        <v>33</v>
      </c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2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</row>
    <row r="29" spans="1:95" ht="24.75" hidden="1" customHeight="1" x14ac:dyDescent="0.2">
      <c r="A29" s="21"/>
      <c r="B29" s="12"/>
      <c r="C29" s="2"/>
      <c r="D29" s="2"/>
      <c r="E29" s="22"/>
      <c r="F29" s="5"/>
      <c r="G29" s="449" t="s">
        <v>34</v>
      </c>
      <c r="H29" s="171"/>
      <c r="I29" s="172"/>
      <c r="J29" s="5"/>
      <c r="K29" s="446" t="s">
        <v>35</v>
      </c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2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</row>
    <row r="30" spans="1:95" ht="12.75" hidden="1" customHeight="1" x14ac:dyDescent="0.2">
      <c r="A30" s="12"/>
      <c r="B30" s="12"/>
      <c r="C30" s="2"/>
      <c r="D30" s="2"/>
      <c r="E30" s="4"/>
      <c r="G30" s="449" t="s">
        <v>36</v>
      </c>
      <c r="H30" s="171"/>
      <c r="I30" s="172"/>
      <c r="J30" s="22"/>
      <c r="K30" s="446" t="s">
        <v>37</v>
      </c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2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</row>
    <row r="31" spans="1:95" ht="12.75" hidden="1" customHeight="1" x14ac:dyDescent="0.2">
      <c r="A31" s="12"/>
      <c r="B31" s="12"/>
      <c r="C31" s="2"/>
      <c r="D31" s="2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</row>
    <row r="32" spans="1:95" ht="3.75" hidden="1" customHeight="1" x14ac:dyDescent="0.2">
      <c r="A32" s="12"/>
      <c r="B32" s="12"/>
      <c r="C32" s="2"/>
      <c r="D32" s="2"/>
      <c r="E32" s="4"/>
      <c r="F32" s="6"/>
      <c r="G32" s="24"/>
      <c r="H32" s="25"/>
      <c r="I32" s="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6"/>
      <c r="AJ32" s="6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</row>
    <row r="33" spans="1:95" ht="9.75" hidden="1" customHeight="1" x14ac:dyDescent="0.2">
      <c r="A33" s="12"/>
      <c r="B33" s="12"/>
      <c r="C33" s="2"/>
      <c r="D33" s="2"/>
      <c r="E33" s="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5"/>
      <c r="BJ33" s="5"/>
      <c r="BK33" s="5"/>
      <c r="BL33" s="5"/>
      <c r="BM33" s="463" t="s">
        <v>38</v>
      </c>
      <c r="BN33" s="163"/>
      <c r="BO33" s="163"/>
      <c r="BP33" s="163"/>
      <c r="BQ33" s="163"/>
      <c r="BR33" s="464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</row>
    <row r="34" spans="1:95" ht="9.75" hidden="1" customHeight="1" x14ac:dyDescent="0.2">
      <c r="A34" s="12"/>
      <c r="B34" s="12"/>
      <c r="C34" s="2"/>
      <c r="D34" s="2"/>
      <c r="E34" s="4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30"/>
      <c r="BJ34" s="30"/>
      <c r="BK34" s="30"/>
      <c r="BL34" s="30"/>
      <c r="BM34" s="465" t="s">
        <v>39</v>
      </c>
      <c r="BN34" s="451"/>
      <c r="BO34" s="451"/>
      <c r="BP34" s="451"/>
      <c r="BQ34" s="451"/>
      <c r="BR34" s="466"/>
      <c r="BS34" s="30"/>
      <c r="BT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</row>
    <row r="35" spans="1:95" ht="3.75" hidden="1" customHeight="1" x14ac:dyDescent="0.2">
      <c r="A35" s="12"/>
      <c r="B35" s="12"/>
      <c r="C35" s="2"/>
      <c r="D35" s="2"/>
      <c r="E35" s="4"/>
      <c r="F35" s="5"/>
      <c r="G35" s="3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</row>
    <row r="36" spans="1:95" ht="12" hidden="1" customHeight="1" x14ac:dyDescent="0.2">
      <c r="A36" s="12"/>
      <c r="B36" s="12"/>
      <c r="C36" s="2"/>
      <c r="D36" s="2"/>
      <c r="E36" s="4"/>
      <c r="F36" s="3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467" t="s">
        <v>26</v>
      </c>
      <c r="AN36" s="451"/>
      <c r="AO36" s="451"/>
      <c r="AP36" s="451"/>
      <c r="AQ36" s="451"/>
      <c r="AR36" s="451"/>
      <c r="AS36" s="451"/>
      <c r="AT36" s="451"/>
      <c r="AU36" s="451"/>
      <c r="AV36" s="451"/>
      <c r="AW36" s="451"/>
      <c r="AX36" s="451"/>
      <c r="AY36" s="451"/>
      <c r="AZ36" s="451"/>
      <c r="BA36" s="451"/>
      <c r="BB36" s="451"/>
      <c r="BC36" s="451"/>
      <c r="BD36" s="451"/>
      <c r="BE36" s="451"/>
      <c r="BF36" s="451"/>
      <c r="BG36" s="451"/>
      <c r="BH36" s="451"/>
      <c r="BI36" s="451"/>
      <c r="BJ36" s="451"/>
      <c r="BK36" s="451"/>
      <c r="BL36" s="451"/>
      <c r="BM36" s="451"/>
      <c r="BN36" s="451"/>
      <c r="BO36" s="33"/>
      <c r="BP36" s="33"/>
      <c r="BQ36" s="33"/>
      <c r="BR36" s="33"/>
      <c r="BS36" s="33"/>
      <c r="BT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</row>
    <row r="37" spans="1:95" ht="9.75" hidden="1" customHeight="1" x14ac:dyDescent="0.2">
      <c r="A37" s="12"/>
      <c r="B37" s="12"/>
      <c r="C37" s="2"/>
      <c r="D37" s="2"/>
      <c r="E37" s="4"/>
      <c r="F37" s="34"/>
      <c r="G37" s="34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468" t="s">
        <v>40</v>
      </c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5"/>
      <c r="BP37" s="5"/>
      <c r="BQ37" s="5"/>
      <c r="BR37" s="5"/>
      <c r="BS37" s="5"/>
      <c r="BT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</row>
    <row r="38" spans="1:95" ht="3.75" hidden="1" customHeight="1" x14ac:dyDescent="0.2">
      <c r="A38" s="12"/>
      <c r="B38" s="12"/>
      <c r="C38" s="2"/>
      <c r="D38" s="2"/>
      <c r="E38" s="4"/>
      <c r="F38" s="34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</row>
    <row r="39" spans="1:95" ht="12.75" hidden="1" customHeight="1" x14ac:dyDescent="0.2">
      <c r="A39" s="12"/>
      <c r="B39" s="12"/>
      <c r="C39" s="12"/>
      <c r="D39" s="12"/>
      <c r="E39" s="4"/>
      <c r="F39" s="36"/>
      <c r="G39" s="36" t="s">
        <v>41</v>
      </c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8"/>
      <c r="BT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</row>
    <row r="40" spans="1:95" ht="3.75" hidden="1" customHeight="1" x14ac:dyDescent="0.2">
      <c r="A40" s="12"/>
      <c r="B40" s="12"/>
      <c r="C40" s="12"/>
      <c r="D40" s="12"/>
      <c r="E40" s="4" t="s">
        <v>42</v>
      </c>
      <c r="F40" s="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34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</row>
    <row r="41" spans="1:95" ht="12" hidden="1" customHeight="1" x14ac:dyDescent="0.2">
      <c r="A41" s="12"/>
      <c r="B41" s="12"/>
      <c r="C41" s="12"/>
      <c r="D41" s="12"/>
      <c r="E41" s="4"/>
      <c r="F41" s="5"/>
      <c r="G41" s="373" t="s">
        <v>43</v>
      </c>
      <c r="H41" s="167"/>
      <c r="I41" s="447" t="s">
        <v>44</v>
      </c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7"/>
      <c r="AA41" s="373" t="s">
        <v>45</v>
      </c>
      <c r="AB41" s="167"/>
      <c r="AC41" s="447" t="s">
        <v>46</v>
      </c>
      <c r="AD41" s="166"/>
      <c r="AE41" s="166"/>
      <c r="AF41" s="167"/>
      <c r="AG41" s="373" t="s">
        <v>47</v>
      </c>
      <c r="AH41" s="167"/>
      <c r="AI41" s="447" t="s">
        <v>48</v>
      </c>
      <c r="AJ41" s="166"/>
      <c r="AK41" s="166"/>
      <c r="AL41" s="166"/>
      <c r="AM41" s="167"/>
      <c r="AN41" s="427" t="s">
        <v>49</v>
      </c>
      <c r="AO41" s="167"/>
      <c r="AP41" s="447" t="s">
        <v>50</v>
      </c>
      <c r="AQ41" s="166"/>
      <c r="AR41" s="166"/>
      <c r="AS41" s="166"/>
      <c r="AT41" s="166"/>
      <c r="AU41" s="166"/>
      <c r="AV41" s="166"/>
      <c r="AW41" s="167"/>
      <c r="AX41" s="427" t="s">
        <v>51</v>
      </c>
      <c r="AY41" s="167"/>
      <c r="AZ41" s="447" t="s">
        <v>52</v>
      </c>
      <c r="BA41" s="166"/>
      <c r="BB41" s="166"/>
      <c r="BC41" s="167"/>
      <c r="BD41" s="448" t="s">
        <v>53</v>
      </c>
      <c r="BE41" s="164"/>
      <c r="BF41" s="427" t="s">
        <v>54</v>
      </c>
      <c r="BG41" s="167"/>
      <c r="BH41" s="447" t="s">
        <v>55</v>
      </c>
      <c r="BI41" s="166"/>
      <c r="BJ41" s="166"/>
      <c r="BK41" s="167"/>
      <c r="BL41" s="427" t="s">
        <v>56</v>
      </c>
      <c r="BM41" s="167"/>
      <c r="BN41" s="447" t="s">
        <v>57</v>
      </c>
      <c r="BO41" s="166"/>
      <c r="BP41" s="166"/>
      <c r="BQ41" s="166"/>
      <c r="BR41" s="167"/>
      <c r="BS41" s="5"/>
      <c r="BT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</row>
    <row r="42" spans="1:95" ht="12" hidden="1" customHeight="1" x14ac:dyDescent="0.2">
      <c r="A42" s="12"/>
      <c r="B42" s="12"/>
      <c r="C42" s="39">
        <v>1</v>
      </c>
      <c r="D42" s="39">
        <v>10</v>
      </c>
      <c r="E42" s="4"/>
      <c r="F42" s="5"/>
      <c r="G42" s="433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2"/>
      <c r="AA42" s="445"/>
      <c r="AB42" s="177"/>
      <c r="AC42" s="177"/>
      <c r="AD42" s="177"/>
      <c r="AE42" s="177"/>
      <c r="AF42" s="194"/>
      <c r="AG42" s="442">
        <v>38</v>
      </c>
      <c r="AH42" s="172"/>
      <c r="AI42" s="443" t="s">
        <v>58</v>
      </c>
      <c r="AJ42" s="177"/>
      <c r="AK42" s="177"/>
      <c r="AL42" s="177"/>
      <c r="AM42" s="194"/>
      <c r="AN42" s="433" t="s">
        <v>59</v>
      </c>
      <c r="AO42" s="171"/>
      <c r="AP42" s="171"/>
      <c r="AQ42" s="171"/>
      <c r="AR42" s="171"/>
      <c r="AS42" s="171"/>
      <c r="AT42" s="171"/>
      <c r="AU42" s="171"/>
      <c r="AV42" s="171"/>
      <c r="AW42" s="172"/>
      <c r="AX42" s="432" t="s">
        <v>60</v>
      </c>
      <c r="AY42" s="171"/>
      <c r="AZ42" s="171"/>
      <c r="BA42" s="171"/>
      <c r="BB42" s="171"/>
      <c r="BC42" s="172"/>
      <c r="BD42" s="416" t="s">
        <v>61</v>
      </c>
      <c r="BE42" s="414"/>
      <c r="BF42" s="432" t="s">
        <v>62</v>
      </c>
      <c r="BG42" s="171"/>
      <c r="BH42" s="171"/>
      <c r="BI42" s="171"/>
      <c r="BJ42" s="171"/>
      <c r="BK42" s="172"/>
      <c r="BL42" s="442">
        <v>38</v>
      </c>
      <c r="BM42" s="172"/>
      <c r="BN42" s="443">
        <v>999116342</v>
      </c>
      <c r="BO42" s="177"/>
      <c r="BP42" s="177"/>
      <c r="BQ42" s="177"/>
      <c r="BR42" s="194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</row>
    <row r="43" spans="1:95" ht="3.75" hidden="1" customHeight="1" x14ac:dyDescent="0.2">
      <c r="A43" s="12"/>
      <c r="B43" s="12"/>
      <c r="C43" s="39"/>
      <c r="D43" s="39"/>
      <c r="E43" s="4"/>
      <c r="F43" s="5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34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</row>
    <row r="44" spans="1:95" ht="12" hidden="1" customHeight="1" x14ac:dyDescent="0.2">
      <c r="A44" s="12"/>
      <c r="B44" s="12"/>
      <c r="C44" s="39"/>
      <c r="D44" s="39"/>
      <c r="E44" s="4"/>
      <c r="F44" s="5"/>
      <c r="G44" s="318" t="s">
        <v>63</v>
      </c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7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</row>
    <row r="45" spans="1:95" ht="12" hidden="1" customHeight="1" x14ac:dyDescent="0.2">
      <c r="A45" s="12"/>
      <c r="B45" s="12"/>
      <c r="C45" s="39"/>
      <c r="D45" s="39"/>
      <c r="E45" s="4"/>
      <c r="F45" s="5"/>
      <c r="G45" s="431" t="s">
        <v>64</v>
      </c>
      <c r="H45" s="172"/>
      <c r="I45" s="407" t="s">
        <v>65</v>
      </c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2"/>
      <c r="AP45" s="431" t="s">
        <v>66</v>
      </c>
      <c r="AQ45" s="172"/>
      <c r="AR45" s="444" t="s">
        <v>67</v>
      </c>
      <c r="AS45" s="171"/>
      <c r="AT45" s="171"/>
      <c r="AU45" s="171"/>
      <c r="AV45" s="171"/>
      <c r="AW45" s="171"/>
      <c r="AX45" s="171"/>
      <c r="AY45" s="171"/>
      <c r="AZ45" s="172"/>
      <c r="BA45" s="431" t="s">
        <v>68</v>
      </c>
      <c r="BB45" s="172"/>
      <c r="BC45" s="407" t="s">
        <v>69</v>
      </c>
      <c r="BD45" s="171"/>
      <c r="BE45" s="172"/>
      <c r="BF45" s="431" t="s">
        <v>70</v>
      </c>
      <c r="BG45" s="172"/>
      <c r="BH45" s="444" t="s">
        <v>71</v>
      </c>
      <c r="BI45" s="171"/>
      <c r="BJ45" s="171"/>
      <c r="BK45" s="171"/>
      <c r="BL45" s="171"/>
      <c r="BM45" s="171"/>
      <c r="BN45" s="171"/>
      <c r="BO45" s="171"/>
      <c r="BP45" s="171"/>
      <c r="BQ45" s="171"/>
      <c r="BR45" s="172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</row>
    <row r="46" spans="1:95" ht="12" hidden="1" customHeight="1" x14ac:dyDescent="0.2">
      <c r="A46" s="12"/>
      <c r="B46" s="12"/>
      <c r="C46" s="39">
        <f>C42+1</f>
        <v>2</v>
      </c>
      <c r="D46" s="39">
        <v>4</v>
      </c>
      <c r="E46" s="4"/>
      <c r="F46" s="5"/>
      <c r="G46" s="437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2"/>
      <c r="AP46" s="433"/>
      <c r="AQ46" s="171"/>
      <c r="AR46" s="171"/>
      <c r="AS46" s="171"/>
      <c r="AT46" s="171"/>
      <c r="AU46" s="171"/>
      <c r="AV46" s="171"/>
      <c r="AW46" s="171"/>
      <c r="AX46" s="171"/>
      <c r="AY46" s="171"/>
      <c r="AZ46" s="172"/>
      <c r="BA46" s="433"/>
      <c r="BB46" s="171"/>
      <c r="BC46" s="171"/>
      <c r="BD46" s="171"/>
      <c r="BE46" s="172"/>
      <c r="BF46" s="433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2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</row>
    <row r="47" spans="1:95" ht="12" hidden="1" customHeight="1" x14ac:dyDescent="0.2">
      <c r="A47" s="12"/>
      <c r="B47" s="12"/>
      <c r="C47" s="39"/>
      <c r="D47" s="39"/>
      <c r="E47" s="4"/>
      <c r="F47" s="5"/>
      <c r="G47" s="431" t="s">
        <v>72</v>
      </c>
      <c r="H47" s="172"/>
      <c r="I47" s="407" t="s">
        <v>73</v>
      </c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2"/>
      <c r="AB47" s="438" t="s">
        <v>74</v>
      </c>
      <c r="AC47" s="161"/>
      <c r="AD47" s="436" t="s">
        <v>53</v>
      </c>
      <c r="AE47" s="160"/>
      <c r="AF47" s="161"/>
      <c r="AG47" s="431" t="s">
        <v>75</v>
      </c>
      <c r="AH47" s="172"/>
      <c r="AI47" s="407" t="s">
        <v>76</v>
      </c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2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</row>
    <row r="48" spans="1:95" ht="10.5" hidden="1" customHeight="1" x14ac:dyDescent="0.2">
      <c r="A48" s="12">
        <v>0</v>
      </c>
      <c r="B48" s="12" t="str">
        <f>IF(A48=0,"",IF(A48=1,AJ48,IF(A48=2,AQ48,"Outro: "&amp;BF48)))</f>
        <v/>
      </c>
      <c r="C48" s="39">
        <f>C46+1</f>
        <v>3</v>
      </c>
      <c r="D48" s="39">
        <v>9</v>
      </c>
      <c r="E48" s="4"/>
      <c r="F48" s="5"/>
      <c r="G48" s="440" t="s">
        <v>77</v>
      </c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441"/>
      <c r="AB48" s="416" t="s">
        <v>61</v>
      </c>
      <c r="AC48" s="413"/>
      <c r="AD48" s="413"/>
      <c r="AE48" s="413"/>
      <c r="AF48" s="414"/>
      <c r="AG48" s="431" t="s">
        <v>78</v>
      </c>
      <c r="AH48" s="171"/>
      <c r="AI48" s="172"/>
      <c r="AJ48" s="407" t="s">
        <v>79</v>
      </c>
      <c r="AK48" s="171"/>
      <c r="AL48" s="171"/>
      <c r="AM48" s="172"/>
      <c r="AN48" s="431" t="s">
        <v>80</v>
      </c>
      <c r="AO48" s="171"/>
      <c r="AP48" s="172"/>
      <c r="AQ48" s="407" t="s">
        <v>81</v>
      </c>
      <c r="AR48" s="171"/>
      <c r="AS48" s="171"/>
      <c r="AT48" s="171"/>
      <c r="AU48" s="172"/>
      <c r="AV48" s="431" t="s">
        <v>82</v>
      </c>
      <c r="AW48" s="171"/>
      <c r="AX48" s="172"/>
      <c r="AY48" s="407" t="s">
        <v>83</v>
      </c>
      <c r="AZ48" s="171"/>
      <c r="BA48" s="171"/>
      <c r="BB48" s="171"/>
      <c r="BC48" s="171"/>
      <c r="BD48" s="171"/>
      <c r="BE48" s="172"/>
      <c r="BF48" s="439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2"/>
      <c r="BS48" s="5"/>
      <c r="BT48" s="5"/>
      <c r="BU48" s="5"/>
      <c r="BV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</row>
    <row r="49" spans="1:95" ht="10.5" hidden="1" customHeight="1" x14ac:dyDescent="0.2">
      <c r="A49" s="12"/>
      <c r="B49" s="12"/>
      <c r="C49" s="39"/>
      <c r="D49" s="39"/>
      <c r="E49" s="4"/>
      <c r="F49" s="5"/>
      <c r="G49" s="431" t="s">
        <v>84</v>
      </c>
      <c r="H49" s="172"/>
      <c r="I49" s="407" t="s">
        <v>85</v>
      </c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2"/>
      <c r="AG49" s="431" t="s">
        <v>86</v>
      </c>
      <c r="AH49" s="172"/>
      <c r="AI49" s="407" t="s">
        <v>87</v>
      </c>
      <c r="AJ49" s="171"/>
      <c r="AK49" s="171"/>
      <c r="AL49" s="171"/>
      <c r="AM49" s="171"/>
      <c r="AN49" s="171"/>
      <c r="AO49" s="172"/>
      <c r="AP49" s="431" t="s">
        <v>88</v>
      </c>
      <c r="AQ49" s="172"/>
      <c r="AR49" s="407" t="s">
        <v>89</v>
      </c>
      <c r="AS49" s="171"/>
      <c r="AT49" s="171"/>
      <c r="AU49" s="171"/>
      <c r="AV49" s="171"/>
      <c r="AW49" s="172"/>
      <c r="AX49" s="431" t="s">
        <v>90</v>
      </c>
      <c r="AY49" s="172"/>
      <c r="AZ49" s="407" t="s">
        <v>91</v>
      </c>
      <c r="BA49" s="171"/>
      <c r="BB49" s="171"/>
      <c r="BC49" s="171"/>
      <c r="BD49" s="171"/>
      <c r="BE49" s="172"/>
      <c r="BF49" s="431" t="s">
        <v>92</v>
      </c>
      <c r="BG49" s="172"/>
      <c r="BH49" s="407" t="s">
        <v>93</v>
      </c>
      <c r="BI49" s="171"/>
      <c r="BJ49" s="171"/>
      <c r="BK49" s="171"/>
      <c r="BL49" s="171"/>
      <c r="BM49" s="172"/>
      <c r="BN49" s="431" t="s">
        <v>94</v>
      </c>
      <c r="BO49" s="172"/>
      <c r="BP49" s="407" t="s">
        <v>53</v>
      </c>
      <c r="BQ49" s="171"/>
      <c r="BR49" s="172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</row>
    <row r="50" spans="1:95" ht="10.5" hidden="1" customHeight="1" x14ac:dyDescent="0.2">
      <c r="A50" s="12">
        <v>0</v>
      </c>
      <c r="B50" s="12" t="str">
        <f>IF(A50=0,"",IF(A50=1,J50,IF(A50=2,S50,AB50)))</f>
        <v/>
      </c>
      <c r="C50" s="39">
        <f>C48+1</f>
        <v>4</v>
      </c>
      <c r="D50" s="39">
        <v>-4</v>
      </c>
      <c r="E50" s="4"/>
      <c r="F50" s="5"/>
      <c r="G50" s="431" t="s">
        <v>95</v>
      </c>
      <c r="H50" s="171"/>
      <c r="I50" s="172"/>
      <c r="J50" s="407" t="s">
        <v>96</v>
      </c>
      <c r="K50" s="171"/>
      <c r="L50" s="171"/>
      <c r="M50" s="171"/>
      <c r="N50" s="171"/>
      <c r="O50" s="172"/>
      <c r="P50" s="431" t="s">
        <v>97</v>
      </c>
      <c r="Q50" s="171"/>
      <c r="R50" s="172"/>
      <c r="S50" s="407" t="s">
        <v>98</v>
      </c>
      <c r="T50" s="171"/>
      <c r="U50" s="171"/>
      <c r="V50" s="171"/>
      <c r="W50" s="171"/>
      <c r="X50" s="172"/>
      <c r="Y50" s="431" t="s">
        <v>99</v>
      </c>
      <c r="Z50" s="171"/>
      <c r="AA50" s="172"/>
      <c r="AB50" s="407" t="s">
        <v>100</v>
      </c>
      <c r="AC50" s="171"/>
      <c r="AD50" s="171"/>
      <c r="AE50" s="171"/>
      <c r="AF50" s="172"/>
      <c r="AG50" s="435"/>
      <c r="AH50" s="171"/>
      <c r="AI50" s="171"/>
      <c r="AJ50" s="171"/>
      <c r="AK50" s="171"/>
      <c r="AL50" s="171"/>
      <c r="AM50" s="171"/>
      <c r="AN50" s="171"/>
      <c r="AO50" s="172"/>
      <c r="AP50" s="432"/>
      <c r="AQ50" s="171"/>
      <c r="AR50" s="171"/>
      <c r="AS50" s="171"/>
      <c r="AT50" s="171"/>
      <c r="AU50" s="171"/>
      <c r="AV50" s="171"/>
      <c r="AW50" s="172"/>
      <c r="AX50" s="433" t="s">
        <v>101</v>
      </c>
      <c r="AY50" s="171"/>
      <c r="AZ50" s="171"/>
      <c r="BA50" s="171"/>
      <c r="BB50" s="171"/>
      <c r="BC50" s="171"/>
      <c r="BD50" s="171"/>
      <c r="BE50" s="172"/>
      <c r="BF50" s="433" t="s">
        <v>77</v>
      </c>
      <c r="BG50" s="171"/>
      <c r="BH50" s="171"/>
      <c r="BI50" s="171"/>
      <c r="BJ50" s="171"/>
      <c r="BK50" s="171"/>
      <c r="BL50" s="171"/>
      <c r="BM50" s="434"/>
      <c r="BN50" s="416" t="s">
        <v>61</v>
      </c>
      <c r="BO50" s="413"/>
      <c r="BP50" s="413"/>
      <c r="BQ50" s="413"/>
      <c r="BR50" s="414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</row>
    <row r="51" spans="1:95" ht="3.75" hidden="1" customHeight="1" x14ac:dyDescent="0.2">
      <c r="A51" s="12"/>
      <c r="B51" s="12"/>
      <c r="C51" s="12"/>
      <c r="D51" s="12"/>
      <c r="E51" s="4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</row>
    <row r="52" spans="1:95" ht="10.5" hidden="1" customHeight="1" x14ac:dyDescent="0.2">
      <c r="A52" s="12"/>
      <c r="B52" s="12"/>
      <c r="C52" s="39"/>
      <c r="D52" s="39"/>
      <c r="E52" s="4"/>
      <c r="F52" s="5"/>
      <c r="G52" s="427" t="s">
        <v>102</v>
      </c>
      <c r="H52" s="167"/>
      <c r="I52" s="428" t="s">
        <v>103</v>
      </c>
      <c r="J52" s="166"/>
      <c r="K52" s="166"/>
      <c r="L52" s="166"/>
      <c r="M52" s="166"/>
      <c r="N52" s="166"/>
      <c r="O52" s="166"/>
      <c r="P52" s="167"/>
      <c r="Q52" s="268" t="s">
        <v>104</v>
      </c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7"/>
      <c r="AL52" s="268" t="s">
        <v>105</v>
      </c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7"/>
      <c r="BJ52" s="5"/>
      <c r="BK52" s="5"/>
      <c r="BL52" s="5"/>
      <c r="BM52" s="5"/>
      <c r="BN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</row>
    <row r="53" spans="1:95" ht="10.5" hidden="1" customHeight="1" x14ac:dyDescent="0.2">
      <c r="A53" s="12"/>
      <c r="B53" s="12"/>
      <c r="C53" s="39"/>
      <c r="D53" s="39"/>
      <c r="E53" s="4"/>
      <c r="F53" s="5"/>
      <c r="G53" s="429"/>
      <c r="H53" s="171"/>
      <c r="I53" s="171"/>
      <c r="J53" s="171"/>
      <c r="K53" s="171"/>
      <c r="L53" s="171"/>
      <c r="M53" s="171"/>
      <c r="N53" s="171"/>
      <c r="O53" s="171"/>
      <c r="P53" s="172"/>
      <c r="Q53" s="427" t="s">
        <v>106</v>
      </c>
      <c r="R53" s="166"/>
      <c r="S53" s="167"/>
      <c r="T53" s="421" t="s">
        <v>107</v>
      </c>
      <c r="U53" s="167"/>
      <c r="V53" s="373" t="s">
        <v>108</v>
      </c>
      <c r="W53" s="166"/>
      <c r="X53" s="167"/>
      <c r="Y53" s="419" t="s">
        <v>109</v>
      </c>
      <c r="Z53" s="167"/>
      <c r="AA53" s="373" t="s">
        <v>110</v>
      </c>
      <c r="AB53" s="166"/>
      <c r="AC53" s="167"/>
      <c r="AD53" s="420" t="s">
        <v>111</v>
      </c>
      <c r="AE53" s="167"/>
      <c r="AF53" s="373" t="s">
        <v>112</v>
      </c>
      <c r="AG53" s="166"/>
      <c r="AH53" s="167"/>
      <c r="AI53" s="262" t="s">
        <v>113</v>
      </c>
      <c r="AJ53" s="166"/>
      <c r="AK53" s="167"/>
      <c r="AL53" s="373" t="s">
        <v>114</v>
      </c>
      <c r="AM53" s="166"/>
      <c r="AN53" s="167"/>
      <c r="AO53" s="421" t="s">
        <v>107</v>
      </c>
      <c r="AP53" s="167"/>
      <c r="AQ53" s="373" t="s">
        <v>115</v>
      </c>
      <c r="AR53" s="166"/>
      <c r="AS53" s="167"/>
      <c r="AT53" s="419" t="s">
        <v>109</v>
      </c>
      <c r="AU53" s="167"/>
      <c r="AV53" s="373" t="s">
        <v>116</v>
      </c>
      <c r="AW53" s="166"/>
      <c r="AX53" s="167"/>
      <c r="AY53" s="420" t="s">
        <v>111</v>
      </c>
      <c r="AZ53" s="167"/>
      <c r="BA53" s="373" t="s">
        <v>117</v>
      </c>
      <c r="BB53" s="166"/>
      <c r="BC53" s="167"/>
      <c r="BD53" s="262" t="s">
        <v>113</v>
      </c>
      <c r="BE53" s="166"/>
      <c r="BF53" s="167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</row>
    <row r="54" spans="1:95" ht="10.5" hidden="1" customHeight="1" x14ac:dyDescent="0.2">
      <c r="A54" s="12"/>
      <c r="B54" s="12" t="str">
        <f>IF(AV54="","",Q54&amp;T53&amp;" "&amp;V54&amp;Y53&amp;" "&amp;AA54&amp;AD53&amp;" "&amp;AF54&amp;" / "&amp;AL54&amp;AO53&amp;" "&amp;AQ54&amp;AT53&amp;" "&amp;AV54&amp;AY53&amp;" "&amp;BA54)</f>
        <v>16º 32' 84" S / -45º 91' 16" O</v>
      </c>
      <c r="C54" s="39">
        <f>C50+1</f>
        <v>5</v>
      </c>
      <c r="D54" s="39">
        <v>-8</v>
      </c>
      <c r="E54" s="4"/>
      <c r="F54" s="5"/>
      <c r="G54" s="429"/>
      <c r="H54" s="171"/>
      <c r="I54" s="171"/>
      <c r="J54" s="171"/>
      <c r="K54" s="171"/>
      <c r="L54" s="171"/>
      <c r="M54" s="171"/>
      <c r="N54" s="171"/>
      <c r="O54" s="171"/>
      <c r="P54" s="172"/>
      <c r="Q54" s="422">
        <v>16</v>
      </c>
      <c r="R54" s="171"/>
      <c r="S54" s="171"/>
      <c r="T54" s="171"/>
      <c r="U54" s="172"/>
      <c r="V54" s="422">
        <v>32</v>
      </c>
      <c r="W54" s="171"/>
      <c r="X54" s="171"/>
      <c r="Y54" s="171"/>
      <c r="Z54" s="172"/>
      <c r="AA54" s="422">
        <v>84</v>
      </c>
      <c r="AB54" s="171"/>
      <c r="AC54" s="171"/>
      <c r="AD54" s="171"/>
      <c r="AE54" s="172"/>
      <c r="AF54" s="424" t="s">
        <v>118</v>
      </c>
      <c r="AG54" s="425"/>
      <c r="AH54" s="425"/>
      <c r="AI54" s="425"/>
      <c r="AJ54" s="425"/>
      <c r="AK54" s="426"/>
      <c r="AL54" s="422">
        <v>-45</v>
      </c>
      <c r="AM54" s="171"/>
      <c r="AN54" s="171"/>
      <c r="AO54" s="171"/>
      <c r="AP54" s="172"/>
      <c r="AQ54" s="422">
        <v>91</v>
      </c>
      <c r="AR54" s="171"/>
      <c r="AS54" s="171"/>
      <c r="AT54" s="171"/>
      <c r="AU54" s="172"/>
      <c r="AV54" s="422">
        <v>16</v>
      </c>
      <c r="AW54" s="171"/>
      <c r="AX54" s="171"/>
      <c r="AY54" s="171"/>
      <c r="AZ54" s="172"/>
      <c r="BA54" s="423" t="s">
        <v>119</v>
      </c>
      <c r="BB54" s="171"/>
      <c r="BC54" s="171"/>
      <c r="BD54" s="171"/>
      <c r="BE54" s="171"/>
      <c r="BF54" s="172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</row>
    <row r="55" spans="1:95" ht="3.75" hidden="1" customHeight="1" x14ac:dyDescent="0.2">
      <c r="A55" s="12"/>
      <c r="B55" s="12"/>
      <c r="C55" s="12"/>
      <c r="D55" s="12"/>
      <c r="E55" s="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</row>
    <row r="56" spans="1:95" ht="10.5" hidden="1" customHeight="1" x14ac:dyDescent="0.2">
      <c r="A56" s="12"/>
      <c r="B56" s="12"/>
      <c r="C56" s="2"/>
      <c r="D56" s="2"/>
      <c r="E56" s="12"/>
      <c r="F56" s="36"/>
      <c r="G56" s="36" t="s">
        <v>120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8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</row>
    <row r="57" spans="1:95" ht="3.75" hidden="1" customHeight="1" x14ac:dyDescent="0.2">
      <c r="A57" s="12"/>
      <c r="B57" s="12"/>
      <c r="C57" s="2"/>
      <c r="D57" s="2"/>
      <c r="E57" s="4" t="s">
        <v>42</v>
      </c>
      <c r="F57" s="3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34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</row>
    <row r="58" spans="1:95" ht="10.5" hidden="1" customHeight="1" x14ac:dyDescent="0.2">
      <c r="A58" s="41"/>
      <c r="B58" s="15"/>
      <c r="C58" s="2"/>
      <c r="D58" s="2"/>
      <c r="E58" s="15"/>
      <c r="F58" s="15"/>
      <c r="G58" s="475" t="s">
        <v>121</v>
      </c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7"/>
      <c r="BS58" s="15"/>
      <c r="BT58" s="15"/>
      <c r="BU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</row>
    <row r="59" spans="1:95" ht="10.5" hidden="1" customHeight="1" x14ac:dyDescent="0.2">
      <c r="A59" s="12"/>
      <c r="B59" s="15"/>
      <c r="C59" s="2">
        <f>C54+1</f>
        <v>6</v>
      </c>
      <c r="D59" s="2">
        <v>-1</v>
      </c>
      <c r="E59" s="12"/>
      <c r="F59" s="5"/>
      <c r="G59" s="496" t="s">
        <v>122</v>
      </c>
      <c r="H59" s="172"/>
      <c r="I59" s="411" t="s">
        <v>123</v>
      </c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2"/>
      <c r="BM59" s="416" t="s">
        <v>124</v>
      </c>
      <c r="BN59" s="413"/>
      <c r="BO59" s="413"/>
      <c r="BP59" s="413"/>
      <c r="BQ59" s="413"/>
      <c r="BR59" s="414"/>
      <c r="BS59" s="5"/>
      <c r="BT59" s="5"/>
      <c r="BU59" s="34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</row>
    <row r="60" spans="1:95" ht="3.75" hidden="1" customHeight="1" x14ac:dyDescent="0.2">
      <c r="A60" s="12"/>
      <c r="B60" s="15"/>
      <c r="C60" s="2"/>
      <c r="D60" s="2"/>
      <c r="E60" s="4"/>
      <c r="F60" s="34"/>
      <c r="G60" s="42"/>
      <c r="H60" s="42"/>
      <c r="I60" s="42"/>
      <c r="J60" s="43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34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34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</row>
    <row r="61" spans="1:95" ht="10.5" hidden="1" customHeight="1" x14ac:dyDescent="0.2">
      <c r="A61" s="41"/>
      <c r="B61" s="2"/>
      <c r="C61" s="2"/>
      <c r="D61" s="2"/>
      <c r="E61" s="15"/>
      <c r="F61" s="15"/>
      <c r="G61" s="475" t="s">
        <v>125</v>
      </c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7"/>
      <c r="BS61" s="15"/>
      <c r="BT61" s="15"/>
      <c r="BU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</row>
    <row r="62" spans="1:95" ht="10.5" hidden="1" customHeight="1" x14ac:dyDescent="0.2">
      <c r="A62" s="12"/>
      <c r="B62" s="2"/>
      <c r="C62" s="2">
        <f>C59+1</f>
        <v>7</v>
      </c>
      <c r="D62" s="2">
        <v>8</v>
      </c>
      <c r="E62" s="12"/>
      <c r="F62" s="5"/>
      <c r="G62" s="496" t="s">
        <v>126</v>
      </c>
      <c r="H62" s="172"/>
      <c r="I62" s="411" t="s">
        <v>127</v>
      </c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2"/>
      <c r="AB62" s="412" t="s">
        <v>128</v>
      </c>
      <c r="AC62" s="413"/>
      <c r="AD62" s="414"/>
      <c r="AE62" s="417" t="s">
        <v>129</v>
      </c>
      <c r="AF62" s="171"/>
      <c r="AG62" s="171"/>
      <c r="AH62" s="171"/>
      <c r="AI62" s="171"/>
      <c r="AJ62" s="171"/>
      <c r="AK62" s="171"/>
      <c r="AL62" s="172"/>
      <c r="AM62" s="44" t="s">
        <v>130</v>
      </c>
      <c r="AN62" s="435"/>
      <c r="AO62" s="171"/>
      <c r="AP62" s="171"/>
      <c r="AQ62" s="171"/>
      <c r="AR62" s="171"/>
      <c r="AS62" s="171"/>
      <c r="AT62" s="172"/>
      <c r="AU62" s="417" t="s">
        <v>131</v>
      </c>
      <c r="AV62" s="171"/>
      <c r="AW62" s="171"/>
      <c r="AX62" s="171"/>
      <c r="AY62" s="171"/>
      <c r="AZ62" s="172"/>
      <c r="BA62" s="430">
        <v>300</v>
      </c>
      <c r="BB62" s="171"/>
      <c r="BC62" s="171"/>
      <c r="BD62" s="172"/>
      <c r="BE62" s="44" t="s">
        <v>132</v>
      </c>
      <c r="BF62" s="417" t="s">
        <v>133</v>
      </c>
      <c r="BG62" s="171"/>
      <c r="BH62" s="171"/>
      <c r="BI62" s="171"/>
      <c r="BJ62" s="171"/>
      <c r="BK62" s="171"/>
      <c r="BL62" s="172"/>
      <c r="BM62" s="504">
        <f>INT(100*ROUND(AN62/(BA62+0.0000001),4))/100</f>
        <v>0</v>
      </c>
      <c r="BN62" s="171"/>
      <c r="BO62" s="171"/>
      <c r="BP62" s="171"/>
      <c r="BQ62" s="172"/>
      <c r="BR62" s="45" t="s">
        <v>134</v>
      </c>
      <c r="BS62" s="5"/>
      <c r="BT62" s="5"/>
      <c r="BU62" s="5"/>
      <c r="CM62" s="5"/>
      <c r="CN62" s="5"/>
      <c r="CO62" s="5"/>
      <c r="CP62" s="5"/>
      <c r="CQ62" s="5"/>
    </row>
    <row r="63" spans="1:95" ht="3.75" hidden="1" customHeight="1" x14ac:dyDescent="0.2">
      <c r="A63" s="12"/>
      <c r="B63" s="12"/>
      <c r="C63" s="2"/>
      <c r="D63" s="2"/>
      <c r="E63" s="4"/>
      <c r="F63" s="34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CM63" s="5"/>
      <c r="CN63" s="5"/>
      <c r="CO63" s="5"/>
      <c r="CP63" s="5"/>
      <c r="CQ63" s="5"/>
    </row>
    <row r="64" spans="1:95" ht="10.5" hidden="1" customHeight="1" x14ac:dyDescent="0.2">
      <c r="A64" s="46"/>
      <c r="B64" s="47"/>
      <c r="C64" s="47"/>
      <c r="D64" s="47"/>
      <c r="E64" s="48"/>
      <c r="F64" s="48"/>
      <c r="G64" s="475" t="s">
        <v>135</v>
      </c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7"/>
      <c r="AN64" s="48"/>
      <c r="AO64" s="48"/>
      <c r="AP64" s="48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CK64" s="49"/>
      <c r="CL64" s="49"/>
      <c r="CM64" s="48"/>
      <c r="CN64" s="48"/>
      <c r="CO64" s="48"/>
      <c r="CP64" s="48"/>
      <c r="CQ64" s="48"/>
    </row>
    <row r="65" spans="1:95" ht="10.5" hidden="1" customHeight="1" x14ac:dyDescent="0.2">
      <c r="A65" s="12"/>
      <c r="B65" s="12"/>
      <c r="C65" s="2"/>
      <c r="D65" s="2"/>
      <c r="E65" s="12"/>
      <c r="F65" s="34"/>
      <c r="G65" s="429" t="s">
        <v>136</v>
      </c>
      <c r="H65" s="172"/>
      <c r="I65" s="502" t="s">
        <v>137</v>
      </c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2"/>
      <c r="V65" s="502" t="s">
        <v>138</v>
      </c>
      <c r="W65" s="171"/>
      <c r="X65" s="171"/>
      <c r="Y65" s="171"/>
      <c r="Z65" s="171"/>
      <c r="AA65" s="172"/>
      <c r="AB65" s="5"/>
      <c r="AC65" s="5"/>
      <c r="AD65" s="5"/>
      <c r="AE65" s="5"/>
      <c r="AF65" s="5"/>
      <c r="AG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CM65" s="5"/>
      <c r="CN65" s="5"/>
      <c r="CO65" s="5"/>
      <c r="CP65" s="5"/>
      <c r="CQ65" s="5"/>
    </row>
    <row r="66" spans="1:95" ht="10.5" hidden="1" customHeight="1" x14ac:dyDescent="0.2">
      <c r="A66" s="12"/>
      <c r="B66" s="12"/>
      <c r="C66" s="2">
        <f>C62+1</f>
        <v>8</v>
      </c>
      <c r="D66" s="2">
        <v>3</v>
      </c>
      <c r="E66" s="4"/>
      <c r="F66" s="34"/>
      <c r="G66" s="496" t="s">
        <v>139</v>
      </c>
      <c r="H66" s="171"/>
      <c r="I66" s="172"/>
      <c r="J66" s="411" t="s">
        <v>140</v>
      </c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2"/>
      <c r="V66" s="416"/>
      <c r="W66" s="413"/>
      <c r="X66" s="413"/>
      <c r="Y66" s="413"/>
      <c r="Z66" s="413"/>
      <c r="AA66" s="414"/>
      <c r="AB66" s="50" t="s">
        <v>141</v>
      </c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"/>
      <c r="BT66" s="5"/>
      <c r="BU66" s="5"/>
      <c r="CM66" s="5"/>
      <c r="CN66" s="5"/>
      <c r="CO66" s="5"/>
      <c r="CP66" s="5"/>
      <c r="CQ66" s="5"/>
    </row>
    <row r="67" spans="1:95" ht="10.5" hidden="1" customHeight="1" x14ac:dyDescent="0.2">
      <c r="A67" s="5"/>
      <c r="B67" s="12"/>
      <c r="C67" s="2">
        <f>C66+1</f>
        <v>9</v>
      </c>
      <c r="D67" s="2">
        <v>5</v>
      </c>
      <c r="E67" s="5"/>
      <c r="F67" s="5"/>
      <c r="G67" s="496" t="s">
        <v>142</v>
      </c>
      <c r="H67" s="171"/>
      <c r="I67" s="172"/>
      <c r="J67" s="411" t="s">
        <v>143</v>
      </c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2"/>
      <c r="V67" s="412"/>
      <c r="W67" s="413"/>
      <c r="X67" s="413"/>
      <c r="Y67" s="413"/>
      <c r="Z67" s="413"/>
      <c r="AA67" s="414"/>
      <c r="AB67" s="417" t="s">
        <v>144</v>
      </c>
      <c r="AC67" s="171"/>
      <c r="AD67" s="171"/>
      <c r="AE67" s="171"/>
      <c r="AF67" s="171"/>
      <c r="AG67" s="172"/>
      <c r="AH67" s="418"/>
      <c r="AI67" s="171"/>
      <c r="AJ67" s="171"/>
      <c r="AK67" s="171"/>
      <c r="AL67" s="171"/>
      <c r="AM67" s="172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CM67" s="5"/>
      <c r="CN67" s="5"/>
      <c r="CO67" s="5"/>
      <c r="CP67" s="5"/>
      <c r="CQ67" s="5"/>
    </row>
    <row r="68" spans="1:95" ht="7.5" hidden="1" customHeight="1" x14ac:dyDescent="0.2">
      <c r="A68" s="12"/>
      <c r="B68" s="12"/>
      <c r="C68" s="2"/>
      <c r="D68" s="2"/>
      <c r="E68" s="12"/>
      <c r="F68" s="34"/>
      <c r="G68" s="51"/>
      <c r="H68" s="52"/>
      <c r="I68" s="52"/>
      <c r="J68" s="50" t="s">
        <v>145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4"/>
      <c r="AG68" s="54"/>
      <c r="AH68" s="54"/>
      <c r="AI68" s="54"/>
      <c r="AJ68" s="54"/>
      <c r="AK68" s="54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1"/>
      <c r="CM68" s="5"/>
      <c r="CN68" s="5"/>
      <c r="CO68" s="5"/>
      <c r="CP68" s="5"/>
      <c r="CQ68" s="5"/>
    </row>
    <row r="69" spans="1:95" ht="3.75" hidden="1" customHeight="1" x14ac:dyDescent="0.2">
      <c r="A69" s="12"/>
      <c r="B69" s="12"/>
      <c r="C69" s="2"/>
      <c r="D69" s="2"/>
      <c r="E69" s="12"/>
      <c r="F69" s="34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34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40"/>
      <c r="CM69" s="5"/>
      <c r="CN69" s="5"/>
      <c r="CO69" s="5"/>
      <c r="CP69" s="5"/>
      <c r="CQ69" s="5"/>
    </row>
    <row r="70" spans="1:95" ht="3.75" hidden="1" customHeight="1" x14ac:dyDescent="0.2">
      <c r="A70" s="55"/>
      <c r="B70" s="55"/>
      <c r="C70" s="47"/>
      <c r="D70" s="47"/>
      <c r="E70" s="55"/>
      <c r="F70" s="56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56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CK70" s="49"/>
      <c r="CL70" s="49"/>
      <c r="CM70" s="49"/>
      <c r="CN70" s="49"/>
      <c r="CO70" s="49"/>
      <c r="CP70" s="49"/>
      <c r="CQ70" s="49"/>
    </row>
    <row r="71" spans="1:95" ht="10.5" hidden="1" customHeight="1" x14ac:dyDescent="0.2">
      <c r="A71" s="12"/>
      <c r="B71" s="12"/>
      <c r="C71" s="2"/>
      <c r="D71" s="2"/>
      <c r="E71" s="12"/>
      <c r="F71" s="34"/>
      <c r="G71" s="427" t="s">
        <v>146</v>
      </c>
      <c r="H71" s="167"/>
      <c r="I71" s="318" t="s">
        <v>147</v>
      </c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6"/>
      <c r="BN71" s="166"/>
      <c r="BO71" s="166"/>
      <c r="BP71" s="166"/>
      <c r="BQ71" s="166"/>
      <c r="BR71" s="167"/>
      <c r="BS71" s="5"/>
      <c r="BT71" s="5"/>
      <c r="BU71" s="5"/>
      <c r="CM71" s="5"/>
      <c r="CN71" s="5"/>
      <c r="CO71" s="5"/>
      <c r="CP71" s="5"/>
      <c r="CQ71" s="5"/>
    </row>
    <row r="72" spans="1:95" ht="10.5" hidden="1" customHeight="1" x14ac:dyDescent="0.2">
      <c r="A72" s="55"/>
      <c r="B72" s="55"/>
      <c r="C72" s="282">
        <f>C67+1</f>
        <v>10</v>
      </c>
      <c r="D72" s="282">
        <v>-1</v>
      </c>
      <c r="E72" s="55"/>
      <c r="F72" s="56"/>
      <c r="G72" s="496" t="s">
        <v>148</v>
      </c>
      <c r="H72" s="171"/>
      <c r="I72" s="172"/>
      <c r="J72" s="411" t="s">
        <v>149</v>
      </c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  <c r="BF72" s="171"/>
      <c r="BG72" s="171"/>
      <c r="BH72" s="171"/>
      <c r="BI72" s="171"/>
      <c r="BJ72" s="171"/>
      <c r="BK72" s="171"/>
      <c r="BL72" s="172"/>
      <c r="BM72" s="412"/>
      <c r="BN72" s="413"/>
      <c r="BO72" s="413"/>
      <c r="BP72" s="413"/>
      <c r="BQ72" s="413"/>
      <c r="BR72" s="414"/>
      <c r="BS72" s="49"/>
      <c r="BT72" s="49"/>
      <c r="BU72" s="49"/>
      <c r="BV72" s="49"/>
      <c r="BW72" s="49"/>
      <c r="BX72" s="49"/>
      <c r="BY72" s="49"/>
      <c r="CM72" s="49"/>
      <c r="CN72" s="49"/>
      <c r="CO72" s="49"/>
      <c r="CP72" s="49"/>
      <c r="CQ72" s="49"/>
    </row>
    <row r="73" spans="1:95" ht="10.5" hidden="1" customHeight="1" x14ac:dyDescent="0.2">
      <c r="A73" s="55"/>
      <c r="B73" s="55"/>
      <c r="C73" s="163"/>
      <c r="D73" s="163"/>
      <c r="E73" s="55"/>
      <c r="F73" s="56"/>
      <c r="G73" s="496" t="s">
        <v>150</v>
      </c>
      <c r="H73" s="171"/>
      <c r="I73" s="172"/>
      <c r="J73" s="411" t="s">
        <v>151</v>
      </c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2"/>
      <c r="BM73" s="412"/>
      <c r="BN73" s="413"/>
      <c r="BO73" s="413"/>
      <c r="BP73" s="413"/>
      <c r="BQ73" s="413"/>
      <c r="BR73" s="414"/>
      <c r="BS73" s="49"/>
      <c r="BT73" s="49"/>
      <c r="BU73" s="49"/>
      <c r="BV73" s="49"/>
      <c r="BW73" s="49"/>
      <c r="BX73" s="49"/>
      <c r="BY73" s="49"/>
      <c r="CM73" s="49"/>
      <c r="CN73" s="49"/>
      <c r="CO73" s="49"/>
      <c r="CP73" s="49"/>
      <c r="CQ73" s="49"/>
    </row>
    <row r="74" spans="1:95" ht="10.5" hidden="1" customHeight="1" x14ac:dyDescent="0.2">
      <c r="A74" s="55"/>
      <c r="B74" s="55"/>
      <c r="C74" s="163"/>
      <c r="D74" s="163"/>
      <c r="E74" s="55"/>
      <c r="F74" s="56"/>
      <c r="G74" s="496" t="s">
        <v>152</v>
      </c>
      <c r="H74" s="171"/>
      <c r="I74" s="172"/>
      <c r="J74" s="411" t="s">
        <v>153</v>
      </c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2"/>
      <c r="BM74" s="412"/>
      <c r="BN74" s="413"/>
      <c r="BO74" s="413"/>
      <c r="BP74" s="413"/>
      <c r="BQ74" s="413"/>
      <c r="BR74" s="414"/>
      <c r="BS74" s="49"/>
      <c r="BT74" s="49"/>
      <c r="BU74" s="49"/>
      <c r="BV74" s="49"/>
      <c r="BW74" s="49"/>
      <c r="BX74" s="49"/>
      <c r="BY74" s="49"/>
      <c r="CM74" s="49"/>
      <c r="CN74" s="49"/>
      <c r="CO74" s="49"/>
      <c r="CP74" s="49"/>
      <c r="CQ74" s="49"/>
    </row>
    <row r="75" spans="1:95" ht="10.5" hidden="1" customHeight="1" x14ac:dyDescent="0.2">
      <c r="A75" s="55"/>
      <c r="B75" s="55"/>
      <c r="C75" s="163"/>
      <c r="D75" s="163"/>
      <c r="E75" s="55"/>
      <c r="F75" s="56"/>
      <c r="G75" s="496" t="s">
        <v>154</v>
      </c>
      <c r="H75" s="171"/>
      <c r="I75" s="172"/>
      <c r="J75" s="411" t="s">
        <v>155</v>
      </c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2"/>
      <c r="BM75" s="412"/>
      <c r="BN75" s="413"/>
      <c r="BO75" s="413"/>
      <c r="BP75" s="413"/>
      <c r="BQ75" s="413"/>
      <c r="BR75" s="414"/>
      <c r="BS75" s="49"/>
      <c r="BT75" s="49"/>
      <c r="BU75" s="49"/>
      <c r="BV75" s="49"/>
      <c r="BW75" s="49"/>
      <c r="BX75" s="49"/>
      <c r="BY75" s="49"/>
      <c r="CM75" s="49"/>
      <c r="CN75" s="49"/>
      <c r="CO75" s="49"/>
      <c r="CP75" s="49"/>
      <c r="CQ75" s="49"/>
    </row>
    <row r="76" spans="1:95" ht="10.5" hidden="1" customHeight="1" x14ac:dyDescent="0.2">
      <c r="A76" s="55"/>
      <c r="B76" s="55"/>
      <c r="C76" s="163"/>
      <c r="D76" s="163"/>
      <c r="E76" s="55"/>
      <c r="F76" s="56"/>
      <c r="G76" s="496" t="s">
        <v>156</v>
      </c>
      <c r="H76" s="171"/>
      <c r="I76" s="172"/>
      <c r="J76" s="411" t="s">
        <v>157</v>
      </c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2"/>
      <c r="BM76" s="412"/>
      <c r="BN76" s="413"/>
      <c r="BO76" s="413"/>
      <c r="BP76" s="413"/>
      <c r="BQ76" s="413"/>
      <c r="BR76" s="414"/>
      <c r="BS76" s="49"/>
      <c r="BT76" s="49"/>
      <c r="BU76" s="49"/>
      <c r="BV76" s="49"/>
      <c r="BW76" s="49"/>
      <c r="BX76" s="49"/>
      <c r="BY76" s="49"/>
      <c r="CM76" s="49"/>
      <c r="CN76" s="49"/>
      <c r="CO76" s="49"/>
      <c r="CP76" s="49"/>
      <c r="CQ76" s="49"/>
    </row>
    <row r="77" spans="1:95" ht="10.5" hidden="1" customHeight="1" x14ac:dyDescent="0.2">
      <c r="A77" s="55"/>
      <c r="B77" s="55"/>
      <c r="C77" s="163"/>
      <c r="D77" s="163"/>
      <c r="E77" s="55"/>
      <c r="F77" s="56"/>
      <c r="G77" s="496" t="s">
        <v>158</v>
      </c>
      <c r="H77" s="171"/>
      <c r="I77" s="172"/>
      <c r="J77" s="411" t="s">
        <v>159</v>
      </c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  <c r="BI77" s="171"/>
      <c r="BJ77" s="171"/>
      <c r="BK77" s="171"/>
      <c r="BL77" s="172"/>
      <c r="BM77" s="412"/>
      <c r="BN77" s="413"/>
      <c r="BO77" s="413"/>
      <c r="BP77" s="413"/>
      <c r="BQ77" s="413"/>
      <c r="BR77" s="414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</row>
    <row r="78" spans="1:95" ht="10.5" hidden="1" customHeight="1" x14ac:dyDescent="0.2">
      <c r="A78" s="55"/>
      <c r="B78" s="55"/>
      <c r="C78" s="163"/>
      <c r="D78" s="163"/>
      <c r="E78" s="55"/>
      <c r="F78" s="56"/>
      <c r="G78" s="496" t="s">
        <v>160</v>
      </c>
      <c r="H78" s="171"/>
      <c r="I78" s="172"/>
      <c r="J78" s="411" t="s">
        <v>161</v>
      </c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1"/>
      <c r="BJ78" s="171"/>
      <c r="BK78" s="171"/>
      <c r="BL78" s="172"/>
      <c r="BM78" s="412"/>
      <c r="BN78" s="413"/>
      <c r="BO78" s="413"/>
      <c r="BP78" s="413"/>
      <c r="BQ78" s="413"/>
      <c r="BR78" s="414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</row>
    <row r="79" spans="1:95" ht="10.5" hidden="1" customHeight="1" x14ac:dyDescent="0.2">
      <c r="A79" s="55"/>
      <c r="B79" s="55"/>
      <c r="C79" s="163"/>
      <c r="D79" s="163"/>
      <c r="E79" s="55"/>
      <c r="F79" s="56"/>
      <c r="G79" s="496" t="s">
        <v>162</v>
      </c>
      <c r="H79" s="171"/>
      <c r="I79" s="172"/>
      <c r="J79" s="411" t="s">
        <v>163</v>
      </c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  <c r="BI79" s="171"/>
      <c r="BJ79" s="171"/>
      <c r="BK79" s="171"/>
      <c r="BL79" s="172"/>
      <c r="BM79" s="412"/>
      <c r="BN79" s="413"/>
      <c r="BO79" s="413"/>
      <c r="BP79" s="413"/>
      <c r="BQ79" s="413"/>
      <c r="BR79" s="414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</row>
    <row r="80" spans="1:95" ht="10.5" hidden="1" customHeight="1" x14ac:dyDescent="0.2">
      <c r="A80" s="55"/>
      <c r="B80" s="55"/>
      <c r="C80" s="163"/>
      <c r="D80" s="163"/>
      <c r="E80" s="55"/>
      <c r="F80" s="56"/>
      <c r="G80" s="496" t="s">
        <v>164</v>
      </c>
      <c r="H80" s="171"/>
      <c r="I80" s="172"/>
      <c r="J80" s="411" t="s">
        <v>165</v>
      </c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  <c r="BI80" s="171"/>
      <c r="BJ80" s="171"/>
      <c r="BK80" s="171"/>
      <c r="BL80" s="172"/>
      <c r="BM80" s="412"/>
      <c r="BN80" s="413"/>
      <c r="BO80" s="413"/>
      <c r="BP80" s="413"/>
      <c r="BQ80" s="413"/>
      <c r="BR80" s="414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</row>
    <row r="81" spans="1:95" ht="3.75" hidden="1" customHeight="1" x14ac:dyDescent="0.2">
      <c r="A81" s="12"/>
      <c r="B81" s="12"/>
      <c r="C81" s="2"/>
      <c r="D81" s="2"/>
      <c r="E81" s="12"/>
      <c r="F81" s="34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34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</row>
    <row r="82" spans="1:95" ht="10.5" hidden="1" customHeight="1" x14ac:dyDescent="0.2">
      <c r="A82" s="12"/>
      <c r="B82" s="2"/>
      <c r="C82" s="2"/>
      <c r="D82" s="2"/>
      <c r="E82" s="4"/>
      <c r="F82" s="36"/>
      <c r="G82" s="36" t="s">
        <v>166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8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</row>
    <row r="83" spans="1:95" ht="3.75" hidden="1" customHeight="1" x14ac:dyDescent="0.2">
      <c r="A83" s="12"/>
      <c r="B83" s="2"/>
      <c r="C83" s="2"/>
      <c r="D83" s="2"/>
      <c r="E83" s="4"/>
      <c r="F83" s="34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34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</row>
    <row r="84" spans="1:95" ht="10.5" hidden="1" customHeight="1" x14ac:dyDescent="0.2">
      <c r="A84" s="41"/>
      <c r="B84" s="2"/>
      <c r="C84" s="2"/>
      <c r="D84" s="2"/>
      <c r="E84" s="15"/>
      <c r="F84" s="15"/>
      <c r="G84" s="475" t="s">
        <v>135</v>
      </c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  <c r="BI84" s="166"/>
      <c r="BJ84" s="166"/>
      <c r="BK84" s="166"/>
      <c r="BL84" s="166"/>
      <c r="BM84" s="166"/>
      <c r="BN84" s="166"/>
      <c r="BO84" s="166"/>
      <c r="BP84" s="166"/>
      <c r="BQ84" s="166"/>
      <c r="BR84" s="167"/>
      <c r="BS84" s="15"/>
      <c r="BT84" s="15"/>
      <c r="BU84" s="15"/>
      <c r="BV84" s="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</row>
    <row r="85" spans="1:95" ht="10.5" hidden="1" customHeight="1" x14ac:dyDescent="0.2">
      <c r="A85" s="12"/>
      <c r="B85" s="12"/>
      <c r="C85" s="2"/>
      <c r="D85" s="2"/>
      <c r="E85" s="12"/>
      <c r="F85" s="34"/>
      <c r="G85" s="503" t="s">
        <v>167</v>
      </c>
      <c r="H85" s="161"/>
      <c r="I85" s="482" t="s">
        <v>168</v>
      </c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1"/>
      <c r="V85" s="482" t="s">
        <v>138</v>
      </c>
      <c r="W85" s="160"/>
      <c r="X85" s="160"/>
      <c r="Y85" s="160"/>
      <c r="Z85" s="161"/>
      <c r="AA85" s="482" t="s">
        <v>169</v>
      </c>
      <c r="AB85" s="160"/>
      <c r="AC85" s="160"/>
      <c r="AD85" s="160"/>
      <c r="AE85" s="160"/>
      <c r="AF85" s="160"/>
      <c r="AG85" s="160"/>
      <c r="AH85" s="161"/>
      <c r="AI85" s="482" t="s">
        <v>170</v>
      </c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1"/>
      <c r="AY85" s="482" t="s">
        <v>171</v>
      </c>
      <c r="AZ85" s="160"/>
      <c r="BA85" s="160"/>
      <c r="BB85" s="160"/>
      <c r="BC85" s="160"/>
      <c r="BD85" s="161"/>
      <c r="BE85" s="502" t="s">
        <v>172</v>
      </c>
      <c r="BF85" s="171"/>
      <c r="BG85" s="171"/>
      <c r="BH85" s="171"/>
      <c r="BI85" s="171"/>
      <c r="BJ85" s="171"/>
      <c r="BK85" s="171"/>
      <c r="BL85" s="171"/>
      <c r="BM85" s="171"/>
      <c r="BN85" s="171"/>
      <c r="BO85" s="171"/>
      <c r="BP85" s="171"/>
      <c r="BQ85" s="171"/>
      <c r="BR85" s="172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</row>
    <row r="86" spans="1:95" ht="10.5" hidden="1" customHeight="1" x14ac:dyDescent="0.2">
      <c r="A86" s="12"/>
      <c r="B86" s="12"/>
      <c r="C86" s="2"/>
      <c r="D86" s="2"/>
      <c r="E86" s="12"/>
      <c r="F86" s="34"/>
      <c r="G86" s="165"/>
      <c r="H86" s="167"/>
      <c r="I86" s="165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7"/>
      <c r="V86" s="165"/>
      <c r="W86" s="166"/>
      <c r="X86" s="166"/>
      <c r="Y86" s="166"/>
      <c r="Z86" s="167"/>
      <c r="AA86" s="165"/>
      <c r="AB86" s="166"/>
      <c r="AC86" s="166"/>
      <c r="AD86" s="166"/>
      <c r="AE86" s="166"/>
      <c r="AF86" s="166"/>
      <c r="AG86" s="166"/>
      <c r="AH86" s="167"/>
      <c r="AI86" s="165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7"/>
      <c r="AY86" s="165"/>
      <c r="AZ86" s="166"/>
      <c r="BA86" s="166"/>
      <c r="BB86" s="166"/>
      <c r="BC86" s="166"/>
      <c r="BD86" s="167"/>
      <c r="BE86" s="502" t="s">
        <v>173</v>
      </c>
      <c r="BF86" s="171"/>
      <c r="BG86" s="171"/>
      <c r="BH86" s="171"/>
      <c r="BI86" s="171"/>
      <c r="BJ86" s="172"/>
      <c r="BK86" s="502" t="s">
        <v>53</v>
      </c>
      <c r="BL86" s="172"/>
      <c r="BM86" s="502" t="s">
        <v>174</v>
      </c>
      <c r="BN86" s="171"/>
      <c r="BO86" s="171"/>
      <c r="BP86" s="171"/>
      <c r="BQ86" s="171"/>
      <c r="BR86" s="172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</row>
    <row r="87" spans="1:95" ht="10.5" hidden="1" customHeight="1" x14ac:dyDescent="0.2">
      <c r="A87" s="12"/>
      <c r="B87" s="12"/>
      <c r="C87" s="282">
        <f>C72+1</f>
        <v>11</v>
      </c>
      <c r="D87" s="282">
        <v>-7</v>
      </c>
      <c r="E87" s="12"/>
      <c r="F87" s="34"/>
      <c r="G87" s="496" t="s">
        <v>175</v>
      </c>
      <c r="H87" s="171"/>
      <c r="I87" s="172"/>
      <c r="J87" s="411" t="s">
        <v>176</v>
      </c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2"/>
      <c r="V87" s="416" t="s">
        <v>177</v>
      </c>
      <c r="W87" s="413"/>
      <c r="X87" s="413"/>
      <c r="Y87" s="413"/>
      <c r="Z87" s="414"/>
      <c r="AA87" s="497"/>
      <c r="AB87" s="171"/>
      <c r="AC87" s="171"/>
      <c r="AD87" s="171"/>
      <c r="AE87" s="171"/>
      <c r="AF87" s="171"/>
      <c r="AG87" s="171"/>
      <c r="AH87" s="172"/>
      <c r="AI87" s="433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  <c r="AT87" s="171"/>
      <c r="AU87" s="171"/>
      <c r="AV87" s="171"/>
      <c r="AW87" s="171"/>
      <c r="AX87" s="172"/>
      <c r="AY87" s="432"/>
      <c r="AZ87" s="171"/>
      <c r="BA87" s="171"/>
      <c r="BB87" s="171"/>
      <c r="BC87" s="171"/>
      <c r="BD87" s="172"/>
      <c r="BE87" s="416"/>
      <c r="BF87" s="413"/>
      <c r="BG87" s="413"/>
      <c r="BH87" s="413"/>
      <c r="BI87" s="413"/>
      <c r="BJ87" s="414"/>
      <c r="BK87" s="416"/>
      <c r="BL87" s="414"/>
      <c r="BM87" s="432"/>
      <c r="BN87" s="171"/>
      <c r="BO87" s="171"/>
      <c r="BP87" s="171"/>
      <c r="BQ87" s="171"/>
      <c r="BR87" s="172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</row>
    <row r="88" spans="1:95" ht="10.5" hidden="1" customHeight="1" x14ac:dyDescent="0.2">
      <c r="A88" s="12"/>
      <c r="B88" s="12"/>
      <c r="C88" s="163"/>
      <c r="D88" s="163"/>
      <c r="E88" s="12"/>
      <c r="F88" s="34"/>
      <c r="G88" s="496" t="s">
        <v>178</v>
      </c>
      <c r="H88" s="171"/>
      <c r="I88" s="172"/>
      <c r="J88" s="411" t="s">
        <v>179</v>
      </c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2"/>
      <c r="V88" s="416" t="s">
        <v>177</v>
      </c>
      <c r="W88" s="413"/>
      <c r="X88" s="413"/>
      <c r="Y88" s="413"/>
      <c r="Z88" s="414"/>
      <c r="AA88" s="497"/>
      <c r="AB88" s="171"/>
      <c r="AC88" s="171"/>
      <c r="AD88" s="171"/>
      <c r="AE88" s="171"/>
      <c r="AF88" s="171"/>
      <c r="AG88" s="171"/>
      <c r="AH88" s="172"/>
      <c r="AI88" s="433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  <c r="AT88" s="171"/>
      <c r="AU88" s="171"/>
      <c r="AV88" s="171"/>
      <c r="AW88" s="171"/>
      <c r="AX88" s="172"/>
      <c r="AY88" s="432"/>
      <c r="AZ88" s="171"/>
      <c r="BA88" s="171"/>
      <c r="BB88" s="171"/>
      <c r="BC88" s="171"/>
      <c r="BD88" s="172"/>
      <c r="BE88" s="416"/>
      <c r="BF88" s="413"/>
      <c r="BG88" s="413"/>
      <c r="BH88" s="413"/>
      <c r="BI88" s="413"/>
      <c r="BJ88" s="414"/>
      <c r="BK88" s="416"/>
      <c r="BL88" s="414"/>
      <c r="BM88" s="432"/>
      <c r="BN88" s="171"/>
      <c r="BO88" s="171"/>
      <c r="BP88" s="171"/>
      <c r="BQ88" s="171"/>
      <c r="BR88" s="172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</row>
    <row r="89" spans="1:95" ht="10.5" hidden="1" customHeight="1" x14ac:dyDescent="0.2">
      <c r="A89" s="12"/>
      <c r="B89" s="12"/>
      <c r="C89" s="163"/>
      <c r="D89" s="163"/>
      <c r="E89" s="12"/>
      <c r="F89" s="34"/>
      <c r="G89" s="496" t="s">
        <v>180</v>
      </c>
      <c r="H89" s="171"/>
      <c r="I89" s="172"/>
      <c r="J89" s="411" t="s">
        <v>181</v>
      </c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2"/>
      <c r="V89" s="416" t="s">
        <v>177</v>
      </c>
      <c r="W89" s="413"/>
      <c r="X89" s="413"/>
      <c r="Y89" s="413"/>
      <c r="Z89" s="414"/>
      <c r="AA89" s="497"/>
      <c r="AB89" s="171"/>
      <c r="AC89" s="171"/>
      <c r="AD89" s="171"/>
      <c r="AE89" s="171"/>
      <c r="AF89" s="171"/>
      <c r="AG89" s="171"/>
      <c r="AH89" s="172"/>
      <c r="AI89" s="433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2"/>
      <c r="AY89" s="432"/>
      <c r="AZ89" s="171"/>
      <c r="BA89" s="171"/>
      <c r="BB89" s="171"/>
      <c r="BC89" s="171"/>
      <c r="BD89" s="172"/>
      <c r="BE89" s="416"/>
      <c r="BF89" s="413"/>
      <c r="BG89" s="413"/>
      <c r="BH89" s="413"/>
      <c r="BI89" s="413"/>
      <c r="BJ89" s="414"/>
      <c r="BK89" s="416"/>
      <c r="BL89" s="414"/>
      <c r="BM89" s="432"/>
      <c r="BN89" s="171"/>
      <c r="BO89" s="171"/>
      <c r="BP89" s="171"/>
      <c r="BQ89" s="171"/>
      <c r="BR89" s="172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</row>
    <row r="90" spans="1:95" ht="10.5" hidden="1" customHeight="1" x14ac:dyDescent="0.2">
      <c r="A90" s="12"/>
      <c r="B90" s="12"/>
      <c r="C90" s="163"/>
      <c r="D90" s="163"/>
      <c r="E90" s="12"/>
      <c r="F90" s="34"/>
      <c r="G90" s="496" t="s">
        <v>182</v>
      </c>
      <c r="H90" s="171"/>
      <c r="I90" s="172"/>
      <c r="J90" s="411" t="s">
        <v>183</v>
      </c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2"/>
      <c r="V90" s="416" t="s">
        <v>177</v>
      </c>
      <c r="W90" s="413"/>
      <c r="X90" s="413"/>
      <c r="Y90" s="413"/>
      <c r="Z90" s="414"/>
      <c r="AA90" s="497"/>
      <c r="AB90" s="171"/>
      <c r="AC90" s="171"/>
      <c r="AD90" s="171"/>
      <c r="AE90" s="171"/>
      <c r="AF90" s="171"/>
      <c r="AG90" s="171"/>
      <c r="AH90" s="172"/>
      <c r="AI90" s="433"/>
      <c r="AJ90" s="171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2"/>
      <c r="AY90" s="432"/>
      <c r="AZ90" s="171"/>
      <c r="BA90" s="171"/>
      <c r="BB90" s="171"/>
      <c r="BC90" s="171"/>
      <c r="BD90" s="172"/>
      <c r="BE90" s="416"/>
      <c r="BF90" s="413"/>
      <c r="BG90" s="413"/>
      <c r="BH90" s="413"/>
      <c r="BI90" s="413"/>
      <c r="BJ90" s="414"/>
      <c r="BK90" s="416"/>
      <c r="BL90" s="414"/>
      <c r="BM90" s="432"/>
      <c r="BN90" s="171"/>
      <c r="BO90" s="171"/>
      <c r="BP90" s="171"/>
      <c r="BQ90" s="171"/>
      <c r="BR90" s="172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</row>
    <row r="91" spans="1:95" ht="10.5" hidden="1" customHeight="1" x14ac:dyDescent="0.2">
      <c r="A91" s="12"/>
      <c r="B91" s="12"/>
      <c r="C91" s="163"/>
      <c r="D91" s="163"/>
      <c r="E91" s="12"/>
      <c r="F91" s="34"/>
      <c r="G91" s="496" t="s">
        <v>184</v>
      </c>
      <c r="H91" s="171"/>
      <c r="I91" s="172"/>
      <c r="J91" s="411" t="s">
        <v>185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2"/>
      <c r="V91" s="416" t="s">
        <v>186</v>
      </c>
      <c r="W91" s="413"/>
      <c r="X91" s="413"/>
      <c r="Y91" s="413"/>
      <c r="Z91" s="414"/>
      <c r="AA91" s="497"/>
      <c r="AB91" s="171"/>
      <c r="AC91" s="171"/>
      <c r="AD91" s="171"/>
      <c r="AE91" s="171"/>
      <c r="AF91" s="171"/>
      <c r="AG91" s="171"/>
      <c r="AH91" s="172"/>
      <c r="AI91" s="433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2"/>
      <c r="AY91" s="432"/>
      <c r="AZ91" s="171"/>
      <c r="BA91" s="171"/>
      <c r="BB91" s="171"/>
      <c r="BC91" s="171"/>
      <c r="BD91" s="172"/>
      <c r="BE91" s="416"/>
      <c r="BF91" s="413"/>
      <c r="BG91" s="413"/>
      <c r="BH91" s="413"/>
      <c r="BI91" s="413"/>
      <c r="BJ91" s="414"/>
      <c r="BK91" s="416"/>
      <c r="BL91" s="414"/>
      <c r="BM91" s="432"/>
      <c r="BN91" s="171"/>
      <c r="BO91" s="171"/>
      <c r="BP91" s="171"/>
      <c r="BQ91" s="171"/>
      <c r="BR91" s="172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</row>
    <row r="92" spans="1:95" ht="10.5" hidden="1" customHeight="1" x14ac:dyDescent="0.2">
      <c r="A92" s="12"/>
      <c r="B92" s="12"/>
      <c r="C92" s="163"/>
      <c r="D92" s="163"/>
      <c r="E92" s="12"/>
      <c r="F92" s="34"/>
      <c r="G92" s="496" t="s">
        <v>187</v>
      </c>
      <c r="H92" s="171"/>
      <c r="I92" s="172"/>
      <c r="J92" s="411" t="s">
        <v>188</v>
      </c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2"/>
      <c r="V92" s="416" t="s">
        <v>186</v>
      </c>
      <c r="W92" s="413"/>
      <c r="X92" s="413"/>
      <c r="Y92" s="413"/>
      <c r="Z92" s="414"/>
      <c r="AA92" s="497"/>
      <c r="AB92" s="171"/>
      <c r="AC92" s="171"/>
      <c r="AD92" s="171"/>
      <c r="AE92" s="171"/>
      <c r="AF92" s="171"/>
      <c r="AG92" s="171"/>
      <c r="AH92" s="172"/>
      <c r="AI92" s="433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2"/>
      <c r="AY92" s="432"/>
      <c r="AZ92" s="171"/>
      <c r="BA92" s="171"/>
      <c r="BB92" s="171"/>
      <c r="BC92" s="171"/>
      <c r="BD92" s="172"/>
      <c r="BE92" s="416"/>
      <c r="BF92" s="413"/>
      <c r="BG92" s="413"/>
      <c r="BH92" s="413"/>
      <c r="BI92" s="413"/>
      <c r="BJ92" s="414"/>
      <c r="BK92" s="416"/>
      <c r="BL92" s="414"/>
      <c r="BM92" s="432"/>
      <c r="BN92" s="171"/>
      <c r="BO92" s="171"/>
      <c r="BP92" s="171"/>
      <c r="BQ92" s="171"/>
      <c r="BR92" s="172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</row>
    <row r="93" spans="1:95" ht="10.5" hidden="1" customHeight="1" x14ac:dyDescent="0.2">
      <c r="A93" s="12"/>
      <c r="B93" s="12"/>
      <c r="C93" s="163"/>
      <c r="D93" s="163"/>
      <c r="E93" s="12"/>
      <c r="F93" s="34"/>
      <c r="G93" s="496" t="s">
        <v>189</v>
      </c>
      <c r="H93" s="171"/>
      <c r="I93" s="172"/>
      <c r="J93" s="411" t="s">
        <v>190</v>
      </c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2"/>
      <c r="V93" s="416" t="s">
        <v>177</v>
      </c>
      <c r="W93" s="413"/>
      <c r="X93" s="413"/>
      <c r="Y93" s="413"/>
      <c r="Z93" s="414"/>
      <c r="AA93" s="497"/>
      <c r="AB93" s="171"/>
      <c r="AC93" s="171"/>
      <c r="AD93" s="171"/>
      <c r="AE93" s="171"/>
      <c r="AF93" s="171"/>
      <c r="AG93" s="171"/>
      <c r="AH93" s="172"/>
      <c r="AI93" s="433"/>
      <c r="AJ93" s="171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2"/>
      <c r="AY93" s="432"/>
      <c r="AZ93" s="171"/>
      <c r="BA93" s="171"/>
      <c r="BB93" s="171"/>
      <c r="BC93" s="171"/>
      <c r="BD93" s="172"/>
      <c r="BE93" s="416"/>
      <c r="BF93" s="413"/>
      <c r="BG93" s="413"/>
      <c r="BH93" s="413"/>
      <c r="BI93" s="413"/>
      <c r="BJ93" s="414"/>
      <c r="BK93" s="416"/>
      <c r="BL93" s="414"/>
      <c r="BM93" s="432"/>
      <c r="BN93" s="171"/>
      <c r="BO93" s="171"/>
      <c r="BP93" s="171"/>
      <c r="BQ93" s="171"/>
      <c r="BR93" s="172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</row>
    <row r="94" spans="1:95" ht="10.5" hidden="1" customHeight="1" x14ac:dyDescent="0.2">
      <c r="A94" s="12"/>
      <c r="B94" s="12"/>
      <c r="C94" s="2">
        <f>C87+1</f>
        <v>12</v>
      </c>
      <c r="D94" s="2">
        <v>-4</v>
      </c>
      <c r="E94" s="12"/>
      <c r="F94" s="34"/>
      <c r="G94" s="496" t="s">
        <v>191</v>
      </c>
      <c r="H94" s="171"/>
      <c r="I94" s="172"/>
      <c r="J94" s="411" t="s">
        <v>192</v>
      </c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2"/>
      <c r="V94" s="433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2"/>
      <c r="AY94" s="496" t="s">
        <v>193</v>
      </c>
      <c r="AZ94" s="171"/>
      <c r="BA94" s="172"/>
      <c r="BB94" s="411" t="s">
        <v>194</v>
      </c>
      <c r="BC94" s="171"/>
      <c r="BD94" s="171"/>
      <c r="BE94" s="171"/>
      <c r="BF94" s="171"/>
      <c r="BG94" s="171"/>
      <c r="BH94" s="171"/>
      <c r="BI94" s="171"/>
      <c r="BJ94" s="172"/>
      <c r="BK94" s="498"/>
      <c r="BL94" s="171"/>
      <c r="BM94" s="171"/>
      <c r="BN94" s="171"/>
      <c r="BO94" s="171"/>
      <c r="BP94" s="171"/>
      <c r="BQ94" s="171"/>
      <c r="BR94" s="172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</row>
    <row r="95" spans="1:95" ht="19.5" hidden="1" customHeight="1" x14ac:dyDescent="0.2">
      <c r="A95" s="12"/>
      <c r="B95" s="12"/>
      <c r="C95" s="2"/>
      <c r="D95" s="2"/>
      <c r="E95" s="12"/>
      <c r="F95" s="53"/>
      <c r="G95" s="51"/>
      <c r="H95" s="52"/>
      <c r="I95" s="52"/>
      <c r="J95" s="58" t="s">
        <v>145</v>
      </c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499" t="s">
        <v>195</v>
      </c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</row>
    <row r="96" spans="1:95" ht="3.75" hidden="1" customHeight="1" x14ac:dyDescent="0.2">
      <c r="A96" s="12"/>
      <c r="B96" s="12"/>
      <c r="C96" s="2"/>
      <c r="D96" s="2"/>
      <c r="E96" s="12"/>
      <c r="F96" s="34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34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</row>
    <row r="97" spans="1:95" ht="10.5" hidden="1" customHeight="1" x14ac:dyDescent="0.2">
      <c r="A97" s="12"/>
      <c r="B97" s="12"/>
      <c r="C97" s="2"/>
      <c r="D97" s="2"/>
      <c r="E97" s="12"/>
      <c r="F97" s="36"/>
      <c r="G97" s="36" t="s">
        <v>196</v>
      </c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8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</row>
    <row r="98" spans="1:95" ht="3.75" hidden="1" customHeight="1" x14ac:dyDescent="0.2">
      <c r="A98" s="12"/>
      <c r="B98" s="12"/>
      <c r="C98" s="2"/>
      <c r="D98" s="2"/>
      <c r="E98" s="12"/>
      <c r="F98" s="3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</row>
    <row r="99" spans="1:95" ht="10.5" hidden="1" customHeight="1" x14ac:dyDescent="0.2">
      <c r="A99" s="12"/>
      <c r="B99" s="12"/>
      <c r="C99" s="2"/>
      <c r="D99" s="2"/>
      <c r="E99" s="12"/>
      <c r="F99" s="34"/>
      <c r="G99" s="500" t="s">
        <v>197</v>
      </c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7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</row>
    <row r="100" spans="1:95" ht="10.5" hidden="1" customHeight="1" x14ac:dyDescent="0.2">
      <c r="A100" s="12">
        <v>1</v>
      </c>
      <c r="B100" s="59" t="str">
        <f>IF(A100=0,"",IF(A100=1,U100,"Não-convencional: "&amp;AM100))</f>
        <v>Convencional</v>
      </c>
      <c r="C100" s="2">
        <f>C94+1</f>
        <v>13</v>
      </c>
      <c r="D100" s="2">
        <v>-1</v>
      </c>
      <c r="E100" s="12" t="s">
        <v>198</v>
      </c>
      <c r="F100" s="34"/>
      <c r="G100" s="501" t="s">
        <v>199</v>
      </c>
      <c r="H100" s="177"/>
      <c r="I100" s="194"/>
      <c r="J100" s="411" t="s">
        <v>200</v>
      </c>
      <c r="K100" s="171"/>
      <c r="L100" s="171"/>
      <c r="M100" s="171"/>
      <c r="N100" s="171"/>
      <c r="O100" s="171"/>
      <c r="P100" s="171"/>
      <c r="Q100" s="172"/>
      <c r="R100" s="494" t="s">
        <v>201</v>
      </c>
      <c r="S100" s="171"/>
      <c r="T100" s="172"/>
      <c r="U100" s="495" t="s">
        <v>202</v>
      </c>
      <c r="V100" s="171"/>
      <c r="W100" s="171"/>
      <c r="X100" s="171"/>
      <c r="Y100" s="171"/>
      <c r="Z100" s="171"/>
      <c r="AA100" s="171"/>
      <c r="AB100" s="172"/>
      <c r="AC100" s="494" t="s">
        <v>203</v>
      </c>
      <c r="AD100" s="171"/>
      <c r="AE100" s="172"/>
      <c r="AF100" s="495" t="s">
        <v>204</v>
      </c>
      <c r="AG100" s="171"/>
      <c r="AH100" s="171"/>
      <c r="AI100" s="171"/>
      <c r="AJ100" s="171"/>
      <c r="AK100" s="171"/>
      <c r="AL100" s="172"/>
      <c r="AM100" s="433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2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</row>
    <row r="101" spans="1:95" ht="10.5" hidden="1" customHeight="1" x14ac:dyDescent="0.2">
      <c r="A101" s="12">
        <v>2</v>
      </c>
      <c r="B101" s="59" t="str">
        <f>IF(A101=0,"",IF(A101=1,U101,IF(A101=2,AF101,IF(A101=4,AQ101,BB101))))</f>
        <v>Normal</v>
      </c>
      <c r="C101" s="2"/>
      <c r="D101" s="2"/>
      <c r="E101" s="12" t="s">
        <v>198</v>
      </c>
      <c r="F101" s="34"/>
      <c r="G101" s="493" t="s">
        <v>205</v>
      </c>
      <c r="H101" s="171"/>
      <c r="I101" s="172"/>
      <c r="J101" s="411" t="s">
        <v>206</v>
      </c>
      <c r="K101" s="171"/>
      <c r="L101" s="171"/>
      <c r="M101" s="171"/>
      <c r="N101" s="171"/>
      <c r="O101" s="171"/>
      <c r="P101" s="171"/>
      <c r="Q101" s="172"/>
      <c r="R101" s="494" t="s">
        <v>207</v>
      </c>
      <c r="S101" s="171"/>
      <c r="T101" s="172"/>
      <c r="U101" s="495" t="s">
        <v>208</v>
      </c>
      <c r="V101" s="171"/>
      <c r="W101" s="171"/>
      <c r="X101" s="171"/>
      <c r="Y101" s="171"/>
      <c r="Z101" s="171"/>
      <c r="AA101" s="171"/>
      <c r="AB101" s="172"/>
      <c r="AC101" s="494" t="s">
        <v>209</v>
      </c>
      <c r="AD101" s="171"/>
      <c r="AE101" s="172"/>
      <c r="AF101" s="495" t="s">
        <v>210</v>
      </c>
      <c r="AG101" s="171"/>
      <c r="AH101" s="171"/>
      <c r="AI101" s="171"/>
      <c r="AJ101" s="171"/>
      <c r="AK101" s="171"/>
      <c r="AL101" s="171"/>
      <c r="AM101" s="172"/>
      <c r="AN101" s="492" t="s">
        <v>211</v>
      </c>
      <c r="AO101" s="166"/>
      <c r="AP101" s="167"/>
      <c r="AQ101" s="491" t="s">
        <v>212</v>
      </c>
      <c r="AR101" s="166"/>
      <c r="AS101" s="166"/>
      <c r="AT101" s="166"/>
      <c r="AU101" s="166"/>
      <c r="AV101" s="166"/>
      <c r="AW101" s="166"/>
      <c r="AX101" s="167"/>
      <c r="AY101" s="492" t="s">
        <v>213</v>
      </c>
      <c r="AZ101" s="166"/>
      <c r="BA101" s="167"/>
      <c r="BB101" s="491" t="s">
        <v>214</v>
      </c>
      <c r="BC101" s="166"/>
      <c r="BD101" s="166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6"/>
      <c r="BR101" s="167"/>
      <c r="BS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</row>
    <row r="102" spans="1:95" ht="10.5" hidden="1" customHeight="1" x14ac:dyDescent="0.2">
      <c r="A102" s="12"/>
      <c r="B102" s="12"/>
      <c r="C102" s="2"/>
      <c r="D102" s="2"/>
      <c r="E102" s="12"/>
      <c r="F102" s="34"/>
      <c r="G102" s="493" t="s">
        <v>215</v>
      </c>
      <c r="H102" s="171"/>
      <c r="I102" s="172"/>
      <c r="J102" s="411" t="s">
        <v>216</v>
      </c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2"/>
      <c r="AC102" s="411" t="s">
        <v>217</v>
      </c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2"/>
      <c r="BK102" s="411" t="s">
        <v>218</v>
      </c>
      <c r="BL102" s="171"/>
      <c r="BM102" s="171"/>
      <c r="BN102" s="171"/>
      <c r="BO102" s="171"/>
      <c r="BP102" s="171"/>
      <c r="BQ102" s="171"/>
      <c r="BR102" s="172"/>
      <c r="BS102" s="60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</row>
    <row r="103" spans="1:95" ht="10.5" hidden="1" customHeight="1" x14ac:dyDescent="0.2">
      <c r="A103" s="12">
        <v>1</v>
      </c>
      <c r="B103" s="12" t="str">
        <f>IF(A103=0,"",IF(A103=1,J103,"Empreitada: "&amp;AC103))</f>
        <v>Administração direta</v>
      </c>
      <c r="C103" s="2">
        <f>C100+1</f>
        <v>14</v>
      </c>
      <c r="D103" s="2">
        <v>-2</v>
      </c>
      <c r="E103" s="12"/>
      <c r="F103" s="34"/>
      <c r="G103" s="493" t="s">
        <v>219</v>
      </c>
      <c r="H103" s="171"/>
      <c r="I103" s="172"/>
      <c r="J103" s="411" t="s">
        <v>220</v>
      </c>
      <c r="K103" s="171"/>
      <c r="L103" s="171"/>
      <c r="M103" s="171"/>
      <c r="N103" s="171"/>
      <c r="O103" s="171"/>
      <c r="P103" s="171"/>
      <c r="Q103" s="172"/>
      <c r="R103" s="493" t="s">
        <v>221</v>
      </c>
      <c r="S103" s="171"/>
      <c r="T103" s="172"/>
      <c r="U103" s="411" t="s">
        <v>222</v>
      </c>
      <c r="V103" s="171"/>
      <c r="W103" s="171"/>
      <c r="X103" s="171"/>
      <c r="Y103" s="171"/>
      <c r="Z103" s="171"/>
      <c r="AA103" s="171"/>
      <c r="AB103" s="172"/>
      <c r="AC103" s="437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2"/>
      <c r="BK103" s="437"/>
      <c r="BL103" s="171"/>
      <c r="BM103" s="171"/>
      <c r="BN103" s="171"/>
      <c r="BO103" s="171"/>
      <c r="BP103" s="171"/>
      <c r="BQ103" s="171"/>
      <c r="BR103" s="172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</row>
    <row r="104" spans="1:95" ht="7.5" hidden="1" customHeight="1" x14ac:dyDescent="0.2">
      <c r="A104" s="12"/>
      <c r="B104" s="12"/>
      <c r="C104" s="2"/>
      <c r="D104" s="2"/>
      <c r="E104" s="12"/>
      <c r="F104" s="34"/>
      <c r="G104" s="5"/>
      <c r="H104" s="5"/>
      <c r="I104" s="5"/>
      <c r="J104" s="5"/>
      <c r="K104" s="5"/>
      <c r="L104" s="5"/>
      <c r="M104" s="5"/>
      <c r="N104" s="5"/>
      <c r="O104" s="50" t="s">
        <v>223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16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0" t="s">
        <v>224</v>
      </c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</row>
    <row r="105" spans="1:95" ht="10.5" hidden="1" customHeight="1" x14ac:dyDescent="0.2">
      <c r="A105" s="12"/>
      <c r="B105" s="12"/>
      <c r="C105" s="2"/>
      <c r="D105" s="2"/>
      <c r="E105" s="12"/>
      <c r="F105" s="34"/>
      <c r="G105" s="475" t="s">
        <v>225</v>
      </c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7"/>
      <c r="U105" s="475" t="s">
        <v>226</v>
      </c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6"/>
      <c r="BQ105" s="166"/>
      <c r="BR105" s="167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</row>
    <row r="106" spans="1:95" ht="10.5" hidden="1" customHeight="1" x14ac:dyDescent="0.2">
      <c r="A106" s="12">
        <f>IF(AND(A107&lt;&gt;"",A108&lt;&gt;""),A107&amp; ", " &amp;A108,IF(A107&lt;&gt;"",A107,IF(A108&lt;&gt;"",A108,"Não informadas")))</f>
        <v>2</v>
      </c>
      <c r="B106" s="12" t="str">
        <f>IF(A106=0,"",IF(A106=1,X106,"Outros: "&amp;AU106))</f>
        <v xml:space="preserve">Outros: </v>
      </c>
      <c r="C106" s="2">
        <f>C103+1</f>
        <v>15</v>
      </c>
      <c r="D106" s="2">
        <v>3</v>
      </c>
      <c r="E106" s="12"/>
      <c r="F106" s="34"/>
      <c r="G106" s="476" t="s">
        <v>227</v>
      </c>
      <c r="H106" s="171"/>
      <c r="I106" s="172"/>
      <c r="J106" s="411" t="s">
        <v>228</v>
      </c>
      <c r="K106" s="171"/>
      <c r="L106" s="171"/>
      <c r="M106" s="171"/>
      <c r="N106" s="172"/>
      <c r="O106" s="477">
        <v>202.46</v>
      </c>
      <c r="P106" s="171"/>
      <c r="Q106" s="171"/>
      <c r="R106" s="171"/>
      <c r="S106" s="171"/>
      <c r="T106" s="172"/>
      <c r="U106" s="478" t="s">
        <v>229</v>
      </c>
      <c r="V106" s="160"/>
      <c r="W106" s="161"/>
      <c r="X106" s="159" t="s">
        <v>230</v>
      </c>
      <c r="Y106" s="160"/>
      <c r="Z106" s="160"/>
      <c r="AA106" s="160"/>
      <c r="AB106" s="161"/>
      <c r="AC106" s="479" t="s">
        <v>231</v>
      </c>
      <c r="AD106" s="160"/>
      <c r="AE106" s="160"/>
      <c r="AF106" s="161"/>
      <c r="AG106" s="480" t="s">
        <v>232</v>
      </c>
      <c r="AH106" s="160"/>
      <c r="AI106" s="160"/>
      <c r="AJ106" s="160"/>
      <c r="AK106" s="161"/>
      <c r="AL106" s="479" t="s">
        <v>233</v>
      </c>
      <c r="AM106" s="160"/>
      <c r="AN106" s="160"/>
      <c r="AO106" s="161"/>
      <c r="AP106" s="480" t="s">
        <v>234</v>
      </c>
      <c r="AQ106" s="160"/>
      <c r="AR106" s="160"/>
      <c r="AS106" s="160"/>
      <c r="AT106" s="161"/>
      <c r="AU106" s="481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1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</row>
    <row r="107" spans="1:95" ht="10.5" hidden="1" customHeight="1" x14ac:dyDescent="0.2">
      <c r="A107" s="12">
        <v>2</v>
      </c>
      <c r="B107" s="12"/>
      <c r="C107" s="2">
        <f t="shared" ref="C107:C108" si="0">C106+1</f>
        <v>16</v>
      </c>
      <c r="D107" s="2">
        <v>3</v>
      </c>
      <c r="E107" s="12"/>
      <c r="F107" s="34"/>
      <c r="G107" s="476" t="s">
        <v>235</v>
      </c>
      <c r="H107" s="171"/>
      <c r="I107" s="172"/>
      <c r="J107" s="411" t="s">
        <v>98</v>
      </c>
      <c r="K107" s="171"/>
      <c r="L107" s="171"/>
      <c r="M107" s="171"/>
      <c r="N107" s="172"/>
      <c r="O107" s="477"/>
      <c r="P107" s="171"/>
      <c r="Q107" s="171"/>
      <c r="R107" s="171"/>
      <c r="S107" s="171"/>
      <c r="T107" s="172"/>
      <c r="U107" s="162"/>
      <c r="V107" s="163"/>
      <c r="W107" s="164"/>
      <c r="X107" s="162"/>
      <c r="Y107" s="163"/>
      <c r="Z107" s="163"/>
      <c r="AA107" s="163"/>
      <c r="AB107" s="164"/>
      <c r="AC107" s="162"/>
      <c r="AD107" s="163"/>
      <c r="AE107" s="163"/>
      <c r="AF107" s="164"/>
      <c r="AG107" s="163"/>
      <c r="AH107" s="163"/>
      <c r="AI107" s="163"/>
      <c r="AJ107" s="163"/>
      <c r="AK107" s="164"/>
      <c r="AL107" s="162"/>
      <c r="AM107" s="163"/>
      <c r="AN107" s="163"/>
      <c r="AO107" s="164"/>
      <c r="AP107" s="163"/>
      <c r="AQ107" s="163"/>
      <c r="AR107" s="163"/>
      <c r="AS107" s="163"/>
      <c r="AT107" s="164"/>
      <c r="AU107" s="162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  <c r="BI107" s="163"/>
      <c r="BJ107" s="163"/>
      <c r="BK107" s="163"/>
      <c r="BL107" s="163"/>
      <c r="BM107" s="163"/>
      <c r="BN107" s="163"/>
      <c r="BO107" s="163"/>
      <c r="BP107" s="163"/>
      <c r="BQ107" s="163"/>
      <c r="BR107" s="164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</row>
    <row r="108" spans="1:95" ht="10.5" hidden="1" customHeight="1" x14ac:dyDescent="0.2">
      <c r="A108" s="12" t="str">
        <f>IF(AU106&lt;&gt;"",AU106,"")</f>
        <v/>
      </c>
      <c r="B108" s="12"/>
      <c r="C108" s="2">
        <f t="shared" si="0"/>
        <v>17</v>
      </c>
      <c r="D108" s="2">
        <v>-1</v>
      </c>
      <c r="E108" s="12"/>
      <c r="F108" s="34"/>
      <c r="G108" s="476" t="s">
        <v>236</v>
      </c>
      <c r="H108" s="171"/>
      <c r="I108" s="172"/>
      <c r="J108" s="489" t="s">
        <v>237</v>
      </c>
      <c r="K108" s="171"/>
      <c r="L108" s="171"/>
      <c r="M108" s="171"/>
      <c r="N108" s="172"/>
      <c r="O108" s="386">
        <f>MAX(0.001,SUM(O106:T107))</f>
        <v>202.46</v>
      </c>
      <c r="P108" s="171"/>
      <c r="Q108" s="171"/>
      <c r="R108" s="171"/>
      <c r="S108" s="171"/>
      <c r="T108" s="172"/>
      <c r="U108" s="165"/>
      <c r="V108" s="166"/>
      <c r="W108" s="167"/>
      <c r="X108" s="165"/>
      <c r="Y108" s="166"/>
      <c r="Z108" s="166"/>
      <c r="AA108" s="166"/>
      <c r="AB108" s="167"/>
      <c r="AC108" s="165"/>
      <c r="AD108" s="166"/>
      <c r="AE108" s="166"/>
      <c r="AF108" s="167"/>
      <c r="AG108" s="166"/>
      <c r="AH108" s="166"/>
      <c r="AI108" s="166"/>
      <c r="AJ108" s="166"/>
      <c r="AK108" s="167"/>
      <c r="AL108" s="165"/>
      <c r="AM108" s="166"/>
      <c r="AN108" s="166"/>
      <c r="AO108" s="167"/>
      <c r="AP108" s="166"/>
      <c r="AQ108" s="166"/>
      <c r="AR108" s="166"/>
      <c r="AS108" s="166"/>
      <c r="AT108" s="167"/>
      <c r="AU108" s="165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7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</row>
    <row r="109" spans="1:95" ht="9.75" customHeight="1" x14ac:dyDescent="0.2">
      <c r="A109" s="12"/>
      <c r="B109" s="12"/>
      <c r="C109" s="2"/>
      <c r="D109" s="2"/>
      <c r="E109" s="12"/>
      <c r="F109" s="34"/>
      <c r="G109" s="41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</row>
    <row r="110" spans="1:95" ht="17.25" customHeight="1" x14ac:dyDescent="0.2">
      <c r="A110" s="61"/>
      <c r="B110" s="12"/>
      <c r="C110" s="2"/>
      <c r="D110" s="2"/>
      <c r="E110" s="12"/>
      <c r="F110" s="36"/>
      <c r="G110" s="36" t="s">
        <v>238</v>
      </c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8"/>
      <c r="BT110" s="5"/>
      <c r="BU110" s="5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5"/>
      <c r="CN110" s="5"/>
      <c r="CO110" s="5"/>
      <c r="CP110" s="5"/>
      <c r="CQ110" s="5"/>
    </row>
    <row r="111" spans="1:95" ht="3.75" customHeight="1" x14ac:dyDescent="0.2">
      <c r="A111" s="12"/>
      <c r="B111" s="12"/>
      <c r="C111" s="2"/>
      <c r="D111" s="63"/>
      <c r="E111" s="12"/>
      <c r="F111" s="34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34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5"/>
      <c r="CN111" s="5"/>
      <c r="CO111" s="5"/>
      <c r="CP111" s="5"/>
      <c r="CQ111" s="5"/>
    </row>
    <row r="112" spans="1:95" ht="10.5" customHeight="1" x14ac:dyDescent="0.2">
      <c r="A112" s="12"/>
      <c r="B112" s="12"/>
      <c r="C112" s="2"/>
      <c r="D112" s="63"/>
      <c r="E112" s="12"/>
      <c r="F112" s="64"/>
      <c r="G112" s="475" t="s">
        <v>239</v>
      </c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7"/>
      <c r="BS112" s="5"/>
      <c r="BT112" s="5"/>
      <c r="BU112" s="5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5"/>
      <c r="CN112" s="5"/>
      <c r="CO112" s="5"/>
      <c r="CP112" s="5"/>
      <c r="CQ112" s="5"/>
    </row>
    <row r="113" spans="1:95" ht="10.5" customHeight="1" x14ac:dyDescent="0.2">
      <c r="A113" s="12"/>
      <c r="B113" s="12"/>
      <c r="C113" s="2"/>
      <c r="D113" s="63"/>
      <c r="E113" s="12"/>
      <c r="F113" s="64"/>
      <c r="G113" s="446" t="s">
        <v>240</v>
      </c>
      <c r="H113" s="171"/>
      <c r="I113" s="171"/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2"/>
      <c r="BS113" s="5"/>
      <c r="BT113" s="5"/>
      <c r="BU113" s="5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5"/>
      <c r="CN113" s="5"/>
      <c r="CO113" s="5"/>
      <c r="CP113" s="5"/>
      <c r="CQ113" s="5"/>
    </row>
    <row r="114" spans="1:95" ht="12" customHeight="1" x14ac:dyDescent="0.2">
      <c r="A114" s="65"/>
      <c r="B114" s="2"/>
      <c r="C114" s="2"/>
      <c r="D114" s="2"/>
      <c r="E114" s="66"/>
      <c r="F114" s="67"/>
      <c r="G114" s="490" t="s">
        <v>241</v>
      </c>
      <c r="H114" s="160"/>
      <c r="I114" s="160"/>
      <c r="J114" s="161"/>
      <c r="K114" s="482" t="s">
        <v>242</v>
      </c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1"/>
      <c r="Z114" s="482" t="s">
        <v>243</v>
      </c>
      <c r="AA114" s="161"/>
      <c r="AB114" s="483" t="s">
        <v>244</v>
      </c>
      <c r="AC114" s="160"/>
      <c r="AD114" s="160"/>
      <c r="AE114" s="161"/>
      <c r="AF114" s="484" t="s">
        <v>245</v>
      </c>
      <c r="AG114" s="485"/>
      <c r="AH114" s="485"/>
      <c r="AI114" s="485"/>
      <c r="AJ114" s="486"/>
      <c r="AK114" s="484" t="s">
        <v>246</v>
      </c>
      <c r="AL114" s="485"/>
      <c r="AM114" s="485"/>
      <c r="AN114" s="485"/>
      <c r="AO114" s="485"/>
      <c r="AP114" s="485"/>
      <c r="AQ114" s="486"/>
      <c r="AR114" s="487" t="s">
        <v>247</v>
      </c>
      <c r="AS114" s="486"/>
      <c r="AT114" s="488" t="s">
        <v>248</v>
      </c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1"/>
      <c r="BS114" s="5"/>
      <c r="BT114" s="5"/>
      <c r="BU114" s="68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8"/>
      <c r="CN114" s="68"/>
      <c r="CO114" s="68"/>
      <c r="CP114" s="68"/>
      <c r="CQ114" s="68"/>
    </row>
    <row r="115" spans="1:95" ht="11.25" customHeight="1" x14ac:dyDescent="0.2">
      <c r="A115" s="65"/>
      <c r="B115" s="2"/>
      <c r="C115" s="2"/>
      <c r="D115" s="2"/>
      <c r="E115" s="66"/>
      <c r="F115" s="68"/>
      <c r="G115" s="165"/>
      <c r="H115" s="166"/>
      <c r="I115" s="166"/>
      <c r="J115" s="167"/>
      <c r="K115" s="165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7"/>
      <c r="Z115" s="165"/>
      <c r="AA115" s="167"/>
      <c r="AB115" s="165"/>
      <c r="AC115" s="166"/>
      <c r="AD115" s="166"/>
      <c r="AE115" s="167"/>
      <c r="AF115" s="388" t="s">
        <v>249</v>
      </c>
      <c r="AG115" s="163"/>
      <c r="AH115" s="163"/>
      <c r="AI115" s="163"/>
      <c r="AJ115" s="164"/>
      <c r="AK115" s="388" t="s">
        <v>249</v>
      </c>
      <c r="AL115" s="163"/>
      <c r="AM115" s="163"/>
      <c r="AN115" s="163"/>
      <c r="AO115" s="163"/>
      <c r="AP115" s="163"/>
      <c r="AQ115" s="164"/>
      <c r="AR115" s="389" t="s">
        <v>250</v>
      </c>
      <c r="AS115" s="164"/>
      <c r="AT115" s="165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7"/>
      <c r="BS115" s="68"/>
      <c r="BT115" s="69"/>
      <c r="BU115" s="68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8"/>
      <c r="CN115" s="68"/>
      <c r="CO115" s="68"/>
      <c r="CP115" s="68"/>
      <c r="CQ115" s="68"/>
    </row>
    <row r="116" spans="1:95" ht="10.5" customHeight="1" x14ac:dyDescent="0.2">
      <c r="A116" s="70"/>
      <c r="B116" s="71"/>
      <c r="C116" s="71">
        <f>C108+1</f>
        <v>18</v>
      </c>
      <c r="D116" s="71" t="s">
        <v>251</v>
      </c>
      <c r="E116" s="72" t="s">
        <v>252</v>
      </c>
      <c r="F116" s="73"/>
      <c r="G116" s="348" t="s">
        <v>253</v>
      </c>
      <c r="H116" s="171"/>
      <c r="I116" s="171"/>
      <c r="J116" s="172"/>
      <c r="K116" s="473" t="s">
        <v>254</v>
      </c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1"/>
      <c r="AI116" s="171"/>
      <c r="AJ116" s="172"/>
      <c r="AK116" s="356">
        <f>MAX(0.000000001,SUM(AK117))</f>
        <v>1.0000000000000001E-9</v>
      </c>
      <c r="AL116" s="171"/>
      <c r="AM116" s="171"/>
      <c r="AN116" s="171"/>
      <c r="AO116" s="171"/>
      <c r="AP116" s="171"/>
      <c r="AQ116" s="172"/>
      <c r="AR116" s="356">
        <f>ROUND(AK116/$AK$293,6)*100</f>
        <v>9.9999999999999991E-5</v>
      </c>
      <c r="AS116" s="172"/>
      <c r="AT116" s="357" t="s">
        <v>198</v>
      </c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  <c r="BR116" s="172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</row>
    <row r="117" spans="1:95" ht="21.75" hidden="1" customHeight="1" x14ac:dyDescent="0.2">
      <c r="A117" s="75"/>
      <c r="B117" s="2"/>
      <c r="C117" s="2"/>
      <c r="D117" s="2"/>
      <c r="E117" s="75"/>
      <c r="F117" s="65"/>
      <c r="G117" s="349" t="s">
        <v>255</v>
      </c>
      <c r="H117" s="171"/>
      <c r="I117" s="171"/>
      <c r="J117" s="172"/>
      <c r="K117" s="474" t="s">
        <v>256</v>
      </c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2"/>
      <c r="Z117" s="367" t="s">
        <v>257</v>
      </c>
      <c r="AA117" s="172"/>
      <c r="AB117" s="368">
        <v>1</v>
      </c>
      <c r="AC117" s="171"/>
      <c r="AD117" s="171"/>
      <c r="AE117" s="172"/>
      <c r="AF117" s="363">
        <v>0</v>
      </c>
      <c r="AG117" s="171"/>
      <c r="AH117" s="171"/>
      <c r="AI117" s="171"/>
      <c r="AJ117" s="172"/>
      <c r="AK117" s="342">
        <f>AB117*AF117</f>
        <v>0</v>
      </c>
      <c r="AL117" s="171"/>
      <c r="AM117" s="171"/>
      <c r="AN117" s="171"/>
      <c r="AO117" s="171"/>
      <c r="AP117" s="171"/>
      <c r="AQ117" s="172"/>
      <c r="AR117" s="343">
        <f>ROUND(AK117/$AK$116,6)*100</f>
        <v>0</v>
      </c>
      <c r="AS117" s="172"/>
      <c r="AT117" s="364" t="s">
        <v>258</v>
      </c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2"/>
      <c r="BS117" s="75"/>
      <c r="BT117" s="76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</row>
    <row r="118" spans="1:95" ht="21.75" customHeight="1" x14ac:dyDescent="0.2">
      <c r="A118" s="70"/>
      <c r="B118" s="77"/>
      <c r="C118" s="71">
        <f>C116+1</f>
        <v>19</v>
      </c>
      <c r="D118" s="71" t="s">
        <v>251</v>
      </c>
      <c r="E118" s="72" t="s">
        <v>252</v>
      </c>
      <c r="F118" s="73"/>
      <c r="G118" s="348" t="s">
        <v>259</v>
      </c>
      <c r="H118" s="171"/>
      <c r="I118" s="171"/>
      <c r="J118" s="172"/>
      <c r="K118" s="473" t="s">
        <v>260</v>
      </c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  <c r="AH118" s="171"/>
      <c r="AI118" s="171"/>
      <c r="AJ118" s="172"/>
      <c r="AK118" s="356">
        <f>MAX(0.000000001,SUM(AK119:AQ131))</f>
        <v>1.0000000000000001E-9</v>
      </c>
      <c r="AL118" s="171"/>
      <c r="AM118" s="171"/>
      <c r="AN118" s="171"/>
      <c r="AO118" s="171"/>
      <c r="AP118" s="171"/>
      <c r="AQ118" s="172"/>
      <c r="AR118" s="356">
        <f>ROUND(AK118/$AK$293,6)*100</f>
        <v>9.9999999999999991E-5</v>
      </c>
      <c r="AS118" s="172"/>
      <c r="AT118" s="357" t="s">
        <v>198</v>
      </c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2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</row>
    <row r="119" spans="1:95" ht="21" customHeight="1" x14ac:dyDescent="0.2">
      <c r="A119" s="75"/>
      <c r="B119" s="282"/>
      <c r="C119" s="282"/>
      <c r="D119" s="350"/>
      <c r="E119" s="75"/>
      <c r="F119" s="79"/>
      <c r="G119" s="349">
        <v>97625</v>
      </c>
      <c r="H119" s="171"/>
      <c r="I119" s="171"/>
      <c r="J119" s="172"/>
      <c r="K119" s="366" t="s">
        <v>261</v>
      </c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2"/>
      <c r="Z119" s="367" t="s">
        <v>262</v>
      </c>
      <c r="AA119" s="172"/>
      <c r="AB119" s="368">
        <v>20</v>
      </c>
      <c r="AC119" s="171"/>
      <c r="AD119" s="171"/>
      <c r="AE119" s="172"/>
      <c r="AF119" s="363"/>
      <c r="AG119" s="171"/>
      <c r="AH119" s="171"/>
      <c r="AI119" s="171"/>
      <c r="AJ119" s="172"/>
      <c r="AK119" s="342">
        <f t="shared" ref="AK119:AK128" si="1">AB119*AF119</f>
        <v>0</v>
      </c>
      <c r="AL119" s="171"/>
      <c r="AM119" s="171"/>
      <c r="AN119" s="171"/>
      <c r="AO119" s="171"/>
      <c r="AP119" s="171"/>
      <c r="AQ119" s="172"/>
      <c r="AR119" s="343">
        <f t="shared" ref="AR119" si="2">ROUND(AK119/$AK$118,6)*100</f>
        <v>0</v>
      </c>
      <c r="AS119" s="172"/>
      <c r="AT119" s="364" t="s">
        <v>263</v>
      </c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2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</row>
    <row r="120" spans="1:95" ht="19.5" customHeight="1" x14ac:dyDescent="0.2">
      <c r="A120" s="75"/>
      <c r="B120" s="163"/>
      <c r="C120" s="163"/>
      <c r="D120" s="163"/>
      <c r="E120" s="75"/>
      <c r="F120" s="79"/>
      <c r="G120" s="349">
        <v>97647</v>
      </c>
      <c r="H120" s="171"/>
      <c r="I120" s="171"/>
      <c r="J120" s="172"/>
      <c r="K120" s="366" t="s">
        <v>264</v>
      </c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2"/>
      <c r="Z120" s="367" t="s">
        <v>132</v>
      </c>
      <c r="AA120" s="172"/>
      <c r="AB120" s="360">
        <v>191.91</v>
      </c>
      <c r="AC120" s="171"/>
      <c r="AD120" s="171"/>
      <c r="AE120" s="172"/>
      <c r="AF120" s="363"/>
      <c r="AG120" s="171"/>
      <c r="AH120" s="171"/>
      <c r="AI120" s="171"/>
      <c r="AJ120" s="172"/>
      <c r="AK120" s="342">
        <f t="shared" si="1"/>
        <v>0</v>
      </c>
      <c r="AL120" s="171"/>
      <c r="AM120" s="171"/>
      <c r="AN120" s="171"/>
      <c r="AO120" s="171"/>
      <c r="AP120" s="171"/>
      <c r="AQ120" s="172"/>
      <c r="AR120" s="343">
        <f t="shared" ref="AR120:AR129" si="3">ROUND(AK120/$AK$118,6)*100</f>
        <v>0</v>
      </c>
      <c r="AS120" s="415"/>
      <c r="AT120" s="364" t="s">
        <v>265</v>
      </c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2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</row>
    <row r="121" spans="1:95" ht="10.5" customHeight="1" x14ac:dyDescent="0.2">
      <c r="A121" s="75"/>
      <c r="B121" s="163"/>
      <c r="C121" s="163"/>
      <c r="D121" s="163"/>
      <c r="E121" s="75"/>
      <c r="F121" s="75"/>
      <c r="G121" s="349">
        <v>98524</v>
      </c>
      <c r="H121" s="171"/>
      <c r="I121" s="171"/>
      <c r="J121" s="172"/>
      <c r="K121" s="366" t="s">
        <v>266</v>
      </c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2"/>
      <c r="Z121" s="367" t="s">
        <v>132</v>
      </c>
      <c r="AA121" s="172"/>
      <c r="AB121" s="470">
        <v>100</v>
      </c>
      <c r="AC121" s="346"/>
      <c r="AD121" s="346"/>
      <c r="AE121" s="347"/>
      <c r="AF121" s="363"/>
      <c r="AG121" s="171"/>
      <c r="AH121" s="171"/>
      <c r="AI121" s="171"/>
      <c r="AJ121" s="172"/>
      <c r="AK121" s="342">
        <f t="shared" si="1"/>
        <v>0</v>
      </c>
      <c r="AL121" s="171"/>
      <c r="AM121" s="171"/>
      <c r="AN121" s="171"/>
      <c r="AO121" s="171"/>
      <c r="AP121" s="171"/>
      <c r="AQ121" s="172"/>
      <c r="AR121" s="343">
        <f t="shared" si="3"/>
        <v>0</v>
      </c>
      <c r="AS121" s="415"/>
      <c r="AT121" s="364" t="s">
        <v>267</v>
      </c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2"/>
      <c r="BS121" s="75"/>
      <c r="BT121" s="80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</row>
    <row r="122" spans="1:95" ht="21" customHeight="1" x14ac:dyDescent="0.2">
      <c r="A122" s="75"/>
      <c r="B122" s="163"/>
      <c r="C122" s="163"/>
      <c r="D122" s="163"/>
      <c r="E122" s="75"/>
      <c r="F122" s="75"/>
      <c r="G122" s="349">
        <v>96522</v>
      </c>
      <c r="H122" s="171"/>
      <c r="I122" s="171"/>
      <c r="J122" s="172"/>
      <c r="K122" s="366" t="s">
        <v>268</v>
      </c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2"/>
      <c r="Z122" s="367" t="s">
        <v>262</v>
      </c>
      <c r="AA122" s="172"/>
      <c r="AB122" s="472">
        <v>20</v>
      </c>
      <c r="AC122" s="346"/>
      <c r="AD122" s="346"/>
      <c r="AE122" s="347"/>
      <c r="AF122" s="363"/>
      <c r="AG122" s="171"/>
      <c r="AH122" s="171"/>
      <c r="AI122" s="171"/>
      <c r="AJ122" s="172"/>
      <c r="AK122" s="342">
        <f t="shared" si="1"/>
        <v>0</v>
      </c>
      <c r="AL122" s="171"/>
      <c r="AM122" s="171"/>
      <c r="AN122" s="171"/>
      <c r="AO122" s="171"/>
      <c r="AP122" s="171"/>
      <c r="AQ122" s="172"/>
      <c r="AR122" s="343">
        <f t="shared" si="3"/>
        <v>0</v>
      </c>
      <c r="AS122" s="415"/>
      <c r="AT122" s="364" t="s">
        <v>269</v>
      </c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2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</row>
    <row r="123" spans="1:95" ht="18.75" customHeight="1" x14ac:dyDescent="0.2">
      <c r="A123" s="75"/>
      <c r="B123" s="163"/>
      <c r="C123" s="163"/>
      <c r="D123" s="163"/>
      <c r="E123" s="75"/>
      <c r="F123" s="75"/>
      <c r="G123" s="349">
        <v>96527</v>
      </c>
      <c r="H123" s="171"/>
      <c r="I123" s="171"/>
      <c r="J123" s="172"/>
      <c r="K123" s="366" t="s">
        <v>268</v>
      </c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2"/>
      <c r="Z123" s="367" t="s">
        <v>262</v>
      </c>
      <c r="AA123" s="172"/>
      <c r="AB123" s="472">
        <v>45</v>
      </c>
      <c r="AC123" s="346"/>
      <c r="AD123" s="346"/>
      <c r="AE123" s="347"/>
      <c r="AF123" s="363"/>
      <c r="AG123" s="171"/>
      <c r="AH123" s="171"/>
      <c r="AI123" s="171"/>
      <c r="AJ123" s="172"/>
      <c r="AK123" s="342">
        <f t="shared" si="1"/>
        <v>0</v>
      </c>
      <c r="AL123" s="171"/>
      <c r="AM123" s="171"/>
      <c r="AN123" s="171"/>
      <c r="AO123" s="171"/>
      <c r="AP123" s="171"/>
      <c r="AQ123" s="172"/>
      <c r="AR123" s="343">
        <f t="shared" si="3"/>
        <v>0</v>
      </c>
      <c r="AS123" s="415"/>
      <c r="AT123" s="364" t="s">
        <v>270</v>
      </c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2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81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</row>
    <row r="124" spans="1:95" ht="23.25" customHeight="1" x14ac:dyDescent="0.2">
      <c r="A124" s="75"/>
      <c r="B124" s="163"/>
      <c r="C124" s="163"/>
      <c r="D124" s="163"/>
      <c r="E124" s="75"/>
      <c r="F124" s="75"/>
      <c r="G124" s="349">
        <v>99059</v>
      </c>
      <c r="H124" s="171"/>
      <c r="I124" s="171"/>
      <c r="J124" s="172"/>
      <c r="K124" s="366" t="s">
        <v>271</v>
      </c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2"/>
      <c r="Z124" s="367" t="s">
        <v>272</v>
      </c>
      <c r="AA124" s="172"/>
      <c r="AB124" s="470">
        <v>40</v>
      </c>
      <c r="AC124" s="346"/>
      <c r="AD124" s="346"/>
      <c r="AE124" s="347"/>
      <c r="AF124" s="363"/>
      <c r="AG124" s="171"/>
      <c r="AH124" s="171"/>
      <c r="AI124" s="171"/>
      <c r="AJ124" s="172"/>
      <c r="AK124" s="342">
        <f t="shared" si="1"/>
        <v>0</v>
      </c>
      <c r="AL124" s="171"/>
      <c r="AM124" s="171"/>
      <c r="AN124" s="171"/>
      <c r="AO124" s="171"/>
      <c r="AP124" s="171"/>
      <c r="AQ124" s="172"/>
      <c r="AR124" s="343">
        <f t="shared" si="3"/>
        <v>0</v>
      </c>
      <c r="AS124" s="415"/>
      <c r="AT124" s="364" t="s">
        <v>273</v>
      </c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2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</row>
    <row r="125" spans="1:95" ht="18" customHeight="1" x14ac:dyDescent="0.2">
      <c r="A125" s="75"/>
      <c r="B125" s="163"/>
      <c r="C125" s="282"/>
      <c r="D125" s="350"/>
      <c r="E125" s="75"/>
      <c r="F125" s="75"/>
      <c r="G125" s="351">
        <v>96558</v>
      </c>
      <c r="H125" s="171"/>
      <c r="I125" s="171"/>
      <c r="J125" s="172"/>
      <c r="K125" s="358" t="s">
        <v>735</v>
      </c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2"/>
      <c r="Z125" s="359" t="s">
        <v>262</v>
      </c>
      <c r="AA125" s="172"/>
      <c r="AB125" s="360">
        <f>3.67+0.57+2.19</f>
        <v>6.43</v>
      </c>
      <c r="AC125" s="346"/>
      <c r="AD125" s="346"/>
      <c r="AE125" s="347"/>
      <c r="AF125" s="361"/>
      <c r="AG125" s="171"/>
      <c r="AH125" s="171"/>
      <c r="AI125" s="171"/>
      <c r="AJ125" s="172"/>
      <c r="AK125" s="362">
        <f t="shared" si="1"/>
        <v>0</v>
      </c>
      <c r="AL125" s="171"/>
      <c r="AM125" s="171"/>
      <c r="AN125" s="171"/>
      <c r="AO125" s="171"/>
      <c r="AP125" s="171"/>
      <c r="AQ125" s="172"/>
      <c r="AR125" s="343">
        <f t="shared" si="3"/>
        <v>0</v>
      </c>
      <c r="AS125" s="415"/>
      <c r="AT125" s="344" t="s">
        <v>274</v>
      </c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2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</row>
    <row r="126" spans="1:95" ht="17.25" customHeight="1" x14ac:dyDescent="0.2">
      <c r="A126" s="75"/>
      <c r="B126" s="163"/>
      <c r="C126" s="163"/>
      <c r="D126" s="163"/>
      <c r="E126" s="75"/>
      <c r="F126" s="75"/>
      <c r="G126" s="351">
        <v>98557</v>
      </c>
      <c r="H126" s="171"/>
      <c r="I126" s="171"/>
      <c r="J126" s="172"/>
      <c r="K126" s="358" t="s">
        <v>275</v>
      </c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2"/>
      <c r="Z126" s="359" t="s">
        <v>132</v>
      </c>
      <c r="AA126" s="172"/>
      <c r="AB126" s="471">
        <v>100</v>
      </c>
      <c r="AC126" s="346"/>
      <c r="AD126" s="346"/>
      <c r="AE126" s="347"/>
      <c r="AF126" s="361"/>
      <c r="AG126" s="171"/>
      <c r="AH126" s="171"/>
      <c r="AI126" s="171"/>
      <c r="AJ126" s="172"/>
      <c r="AK126" s="362">
        <f t="shared" si="1"/>
        <v>0</v>
      </c>
      <c r="AL126" s="171"/>
      <c r="AM126" s="171"/>
      <c r="AN126" s="171"/>
      <c r="AO126" s="171"/>
      <c r="AP126" s="171"/>
      <c r="AQ126" s="172"/>
      <c r="AR126" s="343">
        <f t="shared" si="3"/>
        <v>0</v>
      </c>
      <c r="AS126" s="415"/>
      <c r="AT126" s="344" t="s">
        <v>276</v>
      </c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2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</row>
    <row r="127" spans="1:95" ht="20.25" customHeight="1" x14ac:dyDescent="0.2">
      <c r="A127" s="75"/>
      <c r="B127" s="2"/>
      <c r="C127" s="2"/>
      <c r="D127" s="2"/>
      <c r="E127" s="75"/>
      <c r="F127" s="75"/>
      <c r="G127" s="351">
        <v>96536</v>
      </c>
      <c r="H127" s="171"/>
      <c r="I127" s="171"/>
      <c r="J127" s="172"/>
      <c r="K127" s="382" t="s">
        <v>277</v>
      </c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2"/>
      <c r="Z127" s="359" t="s">
        <v>132</v>
      </c>
      <c r="AA127" s="172"/>
      <c r="AB127" s="360">
        <v>73</v>
      </c>
      <c r="AC127" s="171"/>
      <c r="AD127" s="171"/>
      <c r="AE127" s="172"/>
      <c r="AF127" s="361"/>
      <c r="AG127" s="171"/>
      <c r="AH127" s="171"/>
      <c r="AI127" s="171"/>
      <c r="AJ127" s="172"/>
      <c r="AK127" s="362">
        <f t="shared" si="1"/>
        <v>0</v>
      </c>
      <c r="AL127" s="171"/>
      <c r="AM127" s="171"/>
      <c r="AN127" s="171"/>
      <c r="AO127" s="171"/>
      <c r="AP127" s="171"/>
      <c r="AQ127" s="172"/>
      <c r="AR127" s="343">
        <f t="shared" si="3"/>
        <v>0</v>
      </c>
      <c r="AS127" s="415"/>
      <c r="AT127" s="344" t="s">
        <v>278</v>
      </c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2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</row>
    <row r="128" spans="1:95" ht="19.5" customHeight="1" x14ac:dyDescent="0.2">
      <c r="A128" s="75"/>
      <c r="B128" s="2"/>
      <c r="C128" s="2"/>
      <c r="D128" s="2"/>
      <c r="E128" s="75"/>
      <c r="F128" s="79"/>
      <c r="G128" s="349" t="s">
        <v>285</v>
      </c>
      <c r="H128" s="171"/>
      <c r="I128" s="171"/>
      <c r="J128" s="172"/>
      <c r="K128" s="366" t="s">
        <v>286</v>
      </c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2"/>
      <c r="Z128" s="367" t="s">
        <v>279</v>
      </c>
      <c r="AA128" s="172"/>
      <c r="AB128" s="360">
        <f>24.8+83</f>
        <v>107.8</v>
      </c>
      <c r="AC128" s="171"/>
      <c r="AD128" s="171"/>
      <c r="AE128" s="172"/>
      <c r="AF128" s="363"/>
      <c r="AG128" s="171"/>
      <c r="AH128" s="171"/>
      <c r="AI128" s="171"/>
      <c r="AJ128" s="172"/>
      <c r="AK128" s="342">
        <f t="shared" si="1"/>
        <v>0</v>
      </c>
      <c r="AL128" s="171"/>
      <c r="AM128" s="171"/>
      <c r="AN128" s="171"/>
      <c r="AO128" s="171"/>
      <c r="AP128" s="171"/>
      <c r="AQ128" s="172"/>
      <c r="AR128" s="343">
        <f t="shared" si="3"/>
        <v>0</v>
      </c>
      <c r="AS128" s="415"/>
      <c r="AT128" s="364" t="s">
        <v>287</v>
      </c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2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</row>
    <row r="129" spans="1:95" ht="21" customHeight="1" x14ac:dyDescent="0.2">
      <c r="A129" s="75"/>
      <c r="B129" s="2"/>
      <c r="C129" s="2"/>
      <c r="D129" s="2"/>
      <c r="E129" s="75"/>
      <c r="F129" s="75"/>
      <c r="G129" s="351">
        <v>96545</v>
      </c>
      <c r="H129" s="171"/>
      <c r="I129" s="171"/>
      <c r="J129" s="172"/>
      <c r="K129" s="382" t="s">
        <v>736</v>
      </c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2"/>
      <c r="Z129" s="359" t="s">
        <v>279</v>
      </c>
      <c r="AA129" s="172"/>
      <c r="AB129" s="360">
        <f>70.7+2.3+154.5</f>
        <v>227.5</v>
      </c>
      <c r="AC129" s="171"/>
      <c r="AD129" s="171"/>
      <c r="AE129" s="172"/>
      <c r="AF129" s="361"/>
      <c r="AG129" s="171"/>
      <c r="AH129" s="171"/>
      <c r="AI129" s="171"/>
      <c r="AJ129" s="172"/>
      <c r="AK129" s="362">
        <f>AB129*AF129</f>
        <v>0</v>
      </c>
      <c r="AL129" s="171"/>
      <c r="AM129" s="171"/>
      <c r="AN129" s="171"/>
      <c r="AO129" s="171"/>
      <c r="AP129" s="171"/>
      <c r="AQ129" s="172"/>
      <c r="AR129" s="343">
        <f t="shared" si="3"/>
        <v>0</v>
      </c>
      <c r="AS129" s="415"/>
      <c r="AT129" s="344" t="s">
        <v>280</v>
      </c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  <c r="BR129" s="172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</row>
    <row r="130" spans="1:95" ht="21" customHeight="1" x14ac:dyDescent="0.2">
      <c r="A130" s="75"/>
      <c r="C130" s="12"/>
      <c r="D130" s="12"/>
      <c r="E130" s="75"/>
      <c r="F130" s="75"/>
      <c r="G130" s="349">
        <v>92762</v>
      </c>
      <c r="H130" s="171"/>
      <c r="I130" s="171"/>
      <c r="J130" s="172"/>
      <c r="K130" s="366" t="s">
        <v>292</v>
      </c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2"/>
      <c r="Z130" s="367" t="s">
        <v>279</v>
      </c>
      <c r="AA130" s="172"/>
      <c r="AB130" s="360">
        <f>89.4+27.5</f>
        <v>116.9</v>
      </c>
      <c r="AC130" s="171"/>
      <c r="AD130" s="171"/>
      <c r="AE130" s="172"/>
      <c r="AF130" s="363"/>
      <c r="AG130" s="171"/>
      <c r="AH130" s="171"/>
      <c r="AI130" s="171"/>
      <c r="AJ130" s="172"/>
      <c r="AK130" s="342">
        <f t="shared" ref="AK130:AK131" si="4">AB130*AF130</f>
        <v>0</v>
      </c>
      <c r="AL130" s="505"/>
      <c r="AM130" s="505"/>
      <c r="AN130" s="505"/>
      <c r="AO130" s="505"/>
      <c r="AP130" s="505"/>
      <c r="AQ130" s="506"/>
      <c r="AR130" s="343">
        <f t="shared" ref="AR130" si="5">ROUND(AK130/$AK$118,6)*100</f>
        <v>0</v>
      </c>
      <c r="AS130" s="415"/>
      <c r="AT130" s="364" t="s">
        <v>293</v>
      </c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2"/>
      <c r="BS130" s="75"/>
      <c r="BT130" s="75"/>
      <c r="BU130" s="75"/>
      <c r="BV130" s="75"/>
      <c r="BW130" s="82"/>
      <c r="BX130" s="12"/>
      <c r="BY130" s="12"/>
      <c r="BZ130" s="12"/>
      <c r="CA130" s="12"/>
      <c r="CB130" s="12"/>
      <c r="CC130" s="12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</row>
    <row r="131" spans="1:95" ht="21" customHeight="1" x14ac:dyDescent="0.2">
      <c r="A131" s="75"/>
      <c r="C131" s="12"/>
      <c r="D131" s="12"/>
      <c r="E131" s="75"/>
      <c r="F131" s="75"/>
      <c r="G131" s="349">
        <v>92763</v>
      </c>
      <c r="H131" s="171"/>
      <c r="I131" s="171"/>
      <c r="J131" s="172"/>
      <c r="K131" s="366" t="s">
        <v>294</v>
      </c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2"/>
      <c r="Z131" s="367" t="s">
        <v>279</v>
      </c>
      <c r="AA131" s="172"/>
      <c r="AB131" s="360">
        <v>18.7</v>
      </c>
      <c r="AC131" s="171"/>
      <c r="AD131" s="171"/>
      <c r="AE131" s="172"/>
      <c r="AF131" s="363"/>
      <c r="AG131" s="171"/>
      <c r="AH131" s="171"/>
      <c r="AI131" s="171"/>
      <c r="AJ131" s="172"/>
      <c r="AK131" s="342">
        <f t="shared" si="4"/>
        <v>0</v>
      </c>
      <c r="AL131" s="171"/>
      <c r="AM131" s="171"/>
      <c r="AN131" s="171"/>
      <c r="AO131" s="171"/>
      <c r="AP131" s="171"/>
      <c r="AQ131" s="172"/>
      <c r="AR131" s="343">
        <f t="shared" ref="AR131" si="6">ROUND(AK131/$AK$132,6)*100</f>
        <v>0</v>
      </c>
      <c r="AS131" s="172"/>
      <c r="AT131" s="364" t="s">
        <v>295</v>
      </c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2"/>
      <c r="BS131" s="75"/>
      <c r="BT131" s="75"/>
      <c r="BU131" s="75"/>
      <c r="BV131" s="75"/>
      <c r="BW131" s="82"/>
      <c r="BX131" s="12"/>
      <c r="BY131" s="12"/>
      <c r="BZ131" s="12"/>
      <c r="CA131" s="12"/>
      <c r="CB131" s="12"/>
      <c r="CC131" s="12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</row>
    <row r="132" spans="1:95" ht="21.75" customHeight="1" x14ac:dyDescent="0.2">
      <c r="A132" s="70"/>
      <c r="B132" s="77"/>
      <c r="C132" s="71">
        <f>C118+1</f>
        <v>20</v>
      </c>
      <c r="D132" s="71" t="s">
        <v>251</v>
      </c>
      <c r="E132" s="72" t="s">
        <v>252</v>
      </c>
      <c r="F132" s="73"/>
      <c r="G132" s="348" t="s">
        <v>281</v>
      </c>
      <c r="H132" s="171"/>
      <c r="I132" s="171"/>
      <c r="J132" s="172"/>
      <c r="K132" s="365" t="s">
        <v>282</v>
      </c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1"/>
      <c r="AI132" s="171"/>
      <c r="AJ132" s="172"/>
      <c r="AK132" s="356">
        <f>MAX(0.000000001,SUM(AK133:AQ141))</f>
        <v>1.0000000000000001E-9</v>
      </c>
      <c r="AL132" s="171"/>
      <c r="AM132" s="171"/>
      <c r="AN132" s="171"/>
      <c r="AO132" s="171"/>
      <c r="AP132" s="171"/>
      <c r="AQ132" s="172"/>
      <c r="AR132" s="356">
        <f>ROUND(AK132/$AK$293,6)*100</f>
        <v>9.9999999999999991E-5</v>
      </c>
      <c r="AS132" s="172"/>
      <c r="AT132" s="357" t="s">
        <v>198</v>
      </c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2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</row>
    <row r="133" spans="1:95" ht="32.25" customHeight="1" x14ac:dyDescent="0.2">
      <c r="A133" s="75"/>
      <c r="B133" s="282"/>
      <c r="C133" s="282"/>
      <c r="D133" s="350"/>
      <c r="E133" s="75"/>
      <c r="F133" s="79"/>
      <c r="G133" s="349">
        <v>99433</v>
      </c>
      <c r="H133" s="171"/>
      <c r="I133" s="171"/>
      <c r="J133" s="172"/>
      <c r="K133" s="366" t="s">
        <v>283</v>
      </c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2"/>
      <c r="Z133" s="367" t="s">
        <v>262</v>
      </c>
      <c r="AA133" s="172"/>
      <c r="AB133" s="360">
        <f>2.38+3.37</f>
        <v>5.75</v>
      </c>
      <c r="AC133" s="171"/>
      <c r="AD133" s="171"/>
      <c r="AE133" s="172"/>
      <c r="AF133" s="363"/>
      <c r="AG133" s="171"/>
      <c r="AH133" s="171"/>
      <c r="AI133" s="171"/>
      <c r="AJ133" s="172"/>
      <c r="AK133" s="342">
        <f t="shared" ref="AK133:AK141" si="7">AB133*AF133</f>
        <v>0</v>
      </c>
      <c r="AL133" s="171"/>
      <c r="AM133" s="171"/>
      <c r="AN133" s="171"/>
      <c r="AO133" s="171"/>
      <c r="AP133" s="171"/>
      <c r="AQ133" s="172"/>
      <c r="AR133" s="343">
        <f t="shared" ref="AR133:AR141" si="8">ROUND(AK133/$AK$132,6)*100</f>
        <v>0</v>
      </c>
      <c r="AS133" s="172"/>
      <c r="AT133" s="364" t="s">
        <v>284</v>
      </c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2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</row>
    <row r="134" spans="1:95" ht="19.5" customHeight="1" x14ac:dyDescent="0.2">
      <c r="A134" s="75"/>
      <c r="B134" s="163"/>
      <c r="C134" s="163"/>
      <c r="D134" s="163"/>
      <c r="E134" s="75"/>
      <c r="F134" s="79"/>
      <c r="G134" s="349" t="s">
        <v>285</v>
      </c>
      <c r="H134" s="171"/>
      <c r="I134" s="171"/>
      <c r="J134" s="172"/>
      <c r="K134" s="366" t="s">
        <v>286</v>
      </c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2"/>
      <c r="Z134" s="367" t="s">
        <v>279</v>
      </c>
      <c r="AA134" s="172"/>
      <c r="AB134" s="360">
        <f>74.3+77.3+138.7</f>
        <v>290.29999999999995</v>
      </c>
      <c r="AC134" s="171"/>
      <c r="AD134" s="171"/>
      <c r="AE134" s="172"/>
      <c r="AF134" s="363"/>
      <c r="AG134" s="171"/>
      <c r="AH134" s="171"/>
      <c r="AI134" s="171"/>
      <c r="AJ134" s="172"/>
      <c r="AK134" s="342">
        <f t="shared" si="7"/>
        <v>0</v>
      </c>
      <c r="AL134" s="171"/>
      <c r="AM134" s="171"/>
      <c r="AN134" s="171"/>
      <c r="AO134" s="171"/>
      <c r="AP134" s="171"/>
      <c r="AQ134" s="172"/>
      <c r="AR134" s="343">
        <f t="shared" si="8"/>
        <v>0</v>
      </c>
      <c r="AS134" s="172"/>
      <c r="AT134" s="364" t="s">
        <v>287</v>
      </c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2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</row>
    <row r="135" spans="1:95" ht="21" customHeight="1" x14ac:dyDescent="0.2">
      <c r="A135" s="75"/>
      <c r="B135" s="163"/>
      <c r="C135" s="163"/>
      <c r="D135" s="163"/>
      <c r="E135" s="75"/>
      <c r="F135" s="75"/>
      <c r="G135" s="349">
        <v>92760</v>
      </c>
      <c r="H135" s="171"/>
      <c r="I135" s="171"/>
      <c r="J135" s="172"/>
      <c r="K135" s="366" t="s">
        <v>288</v>
      </c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2"/>
      <c r="Z135" s="367" t="s">
        <v>279</v>
      </c>
      <c r="AA135" s="172"/>
      <c r="AB135" s="360">
        <v>8.1999999999999993</v>
      </c>
      <c r="AC135" s="171"/>
      <c r="AD135" s="171"/>
      <c r="AE135" s="172"/>
      <c r="AF135" s="363"/>
      <c r="AG135" s="171"/>
      <c r="AH135" s="171"/>
      <c r="AI135" s="171"/>
      <c r="AJ135" s="172"/>
      <c r="AK135" s="342">
        <f t="shared" si="7"/>
        <v>0</v>
      </c>
      <c r="AL135" s="171"/>
      <c r="AM135" s="171"/>
      <c r="AN135" s="171"/>
      <c r="AO135" s="171"/>
      <c r="AP135" s="171"/>
      <c r="AQ135" s="172"/>
      <c r="AR135" s="343">
        <f t="shared" si="8"/>
        <v>0</v>
      </c>
      <c r="AS135" s="172"/>
      <c r="AT135" s="364" t="s">
        <v>289</v>
      </c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2"/>
      <c r="BS135" s="75"/>
      <c r="BT135" s="75"/>
      <c r="BU135" s="75"/>
      <c r="BV135" s="75"/>
      <c r="BW135" s="354">
        <f>MAX(SUMIF($E$116:$E$292,"*",$AK$116:$AQ$292),0.001)</f>
        <v>1E-3</v>
      </c>
      <c r="BX135" s="171"/>
      <c r="BY135" s="171"/>
      <c r="BZ135" s="171"/>
      <c r="CA135" s="171"/>
      <c r="CB135" s="171"/>
      <c r="CC135" s="172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</row>
    <row r="136" spans="1:95" ht="21" customHeight="1" x14ac:dyDescent="0.2">
      <c r="A136" s="75"/>
      <c r="B136" s="163"/>
      <c r="C136" s="12"/>
      <c r="D136" s="12"/>
      <c r="E136" s="75"/>
      <c r="F136" s="75"/>
      <c r="G136" s="349">
        <v>92761</v>
      </c>
      <c r="H136" s="171"/>
      <c r="I136" s="171"/>
      <c r="J136" s="172"/>
      <c r="K136" s="366" t="s">
        <v>290</v>
      </c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2"/>
      <c r="Z136" s="367" t="s">
        <v>279</v>
      </c>
      <c r="AA136" s="172"/>
      <c r="AB136" s="360">
        <f>4.9+136.6</f>
        <v>141.5</v>
      </c>
      <c r="AC136" s="171"/>
      <c r="AD136" s="171"/>
      <c r="AE136" s="172"/>
      <c r="AF136" s="363"/>
      <c r="AG136" s="171"/>
      <c r="AH136" s="171"/>
      <c r="AI136" s="171"/>
      <c r="AJ136" s="172"/>
      <c r="AK136" s="342">
        <f t="shared" si="7"/>
        <v>0</v>
      </c>
      <c r="AL136" s="171"/>
      <c r="AM136" s="171"/>
      <c r="AN136" s="171"/>
      <c r="AO136" s="171"/>
      <c r="AP136" s="171"/>
      <c r="AQ136" s="172"/>
      <c r="AR136" s="343">
        <f t="shared" si="8"/>
        <v>0</v>
      </c>
      <c r="AS136" s="172"/>
      <c r="AT136" s="364" t="s">
        <v>291</v>
      </c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2"/>
      <c r="BS136" s="75"/>
      <c r="BT136" s="75"/>
      <c r="BU136" s="75"/>
      <c r="BV136" s="75"/>
      <c r="BW136" s="82"/>
      <c r="BX136" s="12"/>
      <c r="BY136" s="12"/>
      <c r="BZ136" s="12"/>
      <c r="CA136" s="12"/>
      <c r="CB136" s="12"/>
      <c r="CC136" s="12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</row>
    <row r="137" spans="1:95" ht="21" customHeight="1" x14ac:dyDescent="0.2">
      <c r="A137" s="75"/>
      <c r="B137" s="163"/>
      <c r="C137" s="12"/>
      <c r="D137" s="12"/>
      <c r="E137" s="75"/>
      <c r="F137" s="75"/>
      <c r="G137" s="349">
        <v>92762</v>
      </c>
      <c r="H137" s="171"/>
      <c r="I137" s="171"/>
      <c r="J137" s="172"/>
      <c r="K137" s="366" t="s">
        <v>292</v>
      </c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2"/>
      <c r="Z137" s="367" t="s">
        <v>279</v>
      </c>
      <c r="AA137" s="172"/>
      <c r="AB137" s="360">
        <f>185.3+33.5</f>
        <v>218.8</v>
      </c>
      <c r="AC137" s="171"/>
      <c r="AD137" s="171"/>
      <c r="AE137" s="172"/>
      <c r="AF137" s="363"/>
      <c r="AG137" s="171"/>
      <c r="AH137" s="171"/>
      <c r="AI137" s="171"/>
      <c r="AJ137" s="172"/>
      <c r="AK137" s="342">
        <f t="shared" si="7"/>
        <v>0</v>
      </c>
      <c r="AL137" s="171"/>
      <c r="AM137" s="171"/>
      <c r="AN137" s="171"/>
      <c r="AO137" s="171"/>
      <c r="AP137" s="171"/>
      <c r="AQ137" s="172"/>
      <c r="AR137" s="343">
        <f t="shared" si="8"/>
        <v>0</v>
      </c>
      <c r="AS137" s="172"/>
      <c r="AT137" s="364" t="s">
        <v>293</v>
      </c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2"/>
      <c r="BS137" s="75"/>
      <c r="BT137" s="75"/>
      <c r="BU137" s="75"/>
      <c r="BV137" s="75"/>
      <c r="BW137" s="82"/>
      <c r="BX137" s="12"/>
      <c r="BY137" s="12"/>
      <c r="BZ137" s="12"/>
      <c r="CA137" s="12"/>
      <c r="CB137" s="12"/>
      <c r="CC137" s="12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</row>
    <row r="138" spans="1:95" ht="21" customHeight="1" x14ac:dyDescent="0.2">
      <c r="A138" s="75"/>
      <c r="B138" s="163"/>
      <c r="C138" s="12"/>
      <c r="D138" s="12"/>
      <c r="E138" s="75"/>
      <c r="F138" s="75"/>
      <c r="G138" s="349">
        <v>92763</v>
      </c>
      <c r="H138" s="171"/>
      <c r="I138" s="171"/>
      <c r="J138" s="172"/>
      <c r="K138" s="366" t="s">
        <v>294</v>
      </c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2"/>
      <c r="Z138" s="367" t="s">
        <v>279</v>
      </c>
      <c r="AA138" s="172"/>
      <c r="AB138" s="360">
        <v>22.6</v>
      </c>
      <c r="AC138" s="171"/>
      <c r="AD138" s="171"/>
      <c r="AE138" s="172"/>
      <c r="AF138" s="363"/>
      <c r="AG138" s="171"/>
      <c r="AH138" s="171"/>
      <c r="AI138" s="171"/>
      <c r="AJ138" s="172"/>
      <c r="AK138" s="342">
        <f t="shared" si="7"/>
        <v>0</v>
      </c>
      <c r="AL138" s="171"/>
      <c r="AM138" s="171"/>
      <c r="AN138" s="171"/>
      <c r="AO138" s="171"/>
      <c r="AP138" s="171"/>
      <c r="AQ138" s="172"/>
      <c r="AR138" s="343">
        <f t="shared" si="8"/>
        <v>0</v>
      </c>
      <c r="AS138" s="172"/>
      <c r="AT138" s="364" t="s">
        <v>295</v>
      </c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2"/>
      <c r="BS138" s="75"/>
      <c r="BT138" s="75"/>
      <c r="BU138" s="75"/>
      <c r="BV138" s="75"/>
      <c r="BW138" s="82"/>
      <c r="BX138" s="12"/>
      <c r="BY138" s="12"/>
      <c r="BZ138" s="12"/>
      <c r="CA138" s="12"/>
      <c r="CB138" s="12"/>
      <c r="CC138" s="12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</row>
    <row r="139" spans="1:95" ht="21" hidden="1" customHeight="1" x14ac:dyDescent="0.2">
      <c r="A139" s="75"/>
      <c r="B139" s="163"/>
      <c r="C139" s="12"/>
      <c r="D139" s="12"/>
      <c r="E139" s="75"/>
      <c r="F139" s="75"/>
      <c r="G139" s="349">
        <v>92764</v>
      </c>
      <c r="H139" s="171"/>
      <c r="I139" s="171"/>
      <c r="J139" s="172"/>
      <c r="K139" s="366" t="s">
        <v>296</v>
      </c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2"/>
      <c r="Z139" s="367" t="s">
        <v>279</v>
      </c>
      <c r="AA139" s="172"/>
      <c r="AB139" s="360"/>
      <c r="AC139" s="171"/>
      <c r="AD139" s="171"/>
      <c r="AE139" s="172"/>
      <c r="AF139" s="363"/>
      <c r="AG139" s="171"/>
      <c r="AH139" s="171"/>
      <c r="AI139" s="171"/>
      <c r="AJ139" s="172"/>
      <c r="AK139" s="342">
        <f t="shared" si="7"/>
        <v>0</v>
      </c>
      <c r="AL139" s="171"/>
      <c r="AM139" s="171"/>
      <c r="AN139" s="171"/>
      <c r="AO139" s="171"/>
      <c r="AP139" s="171"/>
      <c r="AQ139" s="172"/>
      <c r="AR139" s="343">
        <f t="shared" si="8"/>
        <v>0</v>
      </c>
      <c r="AS139" s="172"/>
      <c r="AT139" s="364" t="s">
        <v>297</v>
      </c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2"/>
      <c r="BS139" s="75"/>
      <c r="BT139" s="75"/>
      <c r="BU139" s="75"/>
      <c r="BV139" s="75"/>
      <c r="BW139" s="82"/>
      <c r="BX139" s="12"/>
      <c r="BY139" s="12"/>
      <c r="BZ139" s="12"/>
      <c r="CA139" s="12"/>
      <c r="CB139" s="12"/>
      <c r="CC139" s="12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</row>
    <row r="140" spans="1:95" ht="18.75" customHeight="1" x14ac:dyDescent="0.2">
      <c r="A140" s="75"/>
      <c r="B140" s="163"/>
      <c r="C140" s="282"/>
      <c r="D140" s="282"/>
      <c r="E140" s="75"/>
      <c r="F140" s="75"/>
      <c r="G140" s="351">
        <v>92419</v>
      </c>
      <c r="H140" s="171"/>
      <c r="I140" s="171"/>
      <c r="J140" s="172"/>
      <c r="K140" s="358" t="s">
        <v>298</v>
      </c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2"/>
      <c r="Z140" s="359" t="s">
        <v>132</v>
      </c>
      <c r="AA140" s="172"/>
      <c r="AB140" s="360">
        <v>56</v>
      </c>
      <c r="AC140" s="171"/>
      <c r="AD140" s="171"/>
      <c r="AE140" s="172"/>
      <c r="AF140" s="361"/>
      <c r="AG140" s="171"/>
      <c r="AH140" s="171"/>
      <c r="AI140" s="171"/>
      <c r="AJ140" s="172"/>
      <c r="AK140" s="362">
        <f t="shared" si="7"/>
        <v>0</v>
      </c>
      <c r="AL140" s="171"/>
      <c r="AM140" s="171"/>
      <c r="AN140" s="171"/>
      <c r="AO140" s="171"/>
      <c r="AP140" s="171"/>
      <c r="AQ140" s="172"/>
      <c r="AR140" s="353">
        <f t="shared" si="8"/>
        <v>0</v>
      </c>
      <c r="AS140" s="172"/>
      <c r="AT140" s="344" t="s">
        <v>299</v>
      </c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2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</row>
    <row r="141" spans="1:95" ht="18" customHeight="1" x14ac:dyDescent="0.2">
      <c r="A141" s="75"/>
      <c r="B141" s="163"/>
      <c r="C141" s="163"/>
      <c r="D141" s="163"/>
      <c r="E141" s="75"/>
      <c r="F141" s="75"/>
      <c r="G141" s="351">
        <v>92456</v>
      </c>
      <c r="H141" s="171"/>
      <c r="I141" s="171"/>
      <c r="J141" s="172"/>
      <c r="K141" s="358" t="s">
        <v>300</v>
      </c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2"/>
      <c r="Z141" s="359" t="s">
        <v>132</v>
      </c>
      <c r="AA141" s="172"/>
      <c r="AB141" s="360">
        <v>50</v>
      </c>
      <c r="AC141" s="171"/>
      <c r="AD141" s="171"/>
      <c r="AE141" s="172"/>
      <c r="AF141" s="361"/>
      <c r="AG141" s="171"/>
      <c r="AH141" s="171"/>
      <c r="AI141" s="171"/>
      <c r="AJ141" s="172"/>
      <c r="AK141" s="362">
        <f t="shared" si="7"/>
        <v>0</v>
      </c>
      <c r="AL141" s="171"/>
      <c r="AM141" s="171"/>
      <c r="AN141" s="171"/>
      <c r="AO141" s="171"/>
      <c r="AP141" s="171"/>
      <c r="AQ141" s="172"/>
      <c r="AR141" s="353">
        <f t="shared" si="8"/>
        <v>0</v>
      </c>
      <c r="AS141" s="172"/>
      <c r="AT141" s="344" t="s">
        <v>301</v>
      </c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2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</row>
    <row r="142" spans="1:95" ht="21.75" customHeight="1" x14ac:dyDescent="0.2">
      <c r="A142" s="70"/>
      <c r="B142" s="77"/>
      <c r="C142" s="71">
        <f>C132+1</f>
        <v>21</v>
      </c>
      <c r="D142" s="71" t="s">
        <v>251</v>
      </c>
      <c r="E142" s="72" t="s">
        <v>252</v>
      </c>
      <c r="F142" s="73"/>
      <c r="G142" s="348" t="s">
        <v>302</v>
      </c>
      <c r="H142" s="171"/>
      <c r="I142" s="171"/>
      <c r="J142" s="172"/>
      <c r="K142" s="365" t="s">
        <v>303</v>
      </c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1"/>
      <c r="AI142" s="171"/>
      <c r="AJ142" s="172"/>
      <c r="AK142" s="356">
        <f>MAX(0.000000001,SUM(AK143:AQ144))</f>
        <v>1.0000000000000001E-9</v>
      </c>
      <c r="AL142" s="171"/>
      <c r="AM142" s="171"/>
      <c r="AN142" s="171"/>
      <c r="AO142" s="171"/>
      <c r="AP142" s="171"/>
      <c r="AQ142" s="172"/>
      <c r="AR142" s="356">
        <f>ROUND(AK142/$AK$293,6)*100</f>
        <v>9.9999999999999991E-5</v>
      </c>
      <c r="AS142" s="172"/>
      <c r="AT142" s="357" t="s">
        <v>198</v>
      </c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2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</row>
    <row r="143" spans="1:95" ht="21" customHeight="1" x14ac:dyDescent="0.2">
      <c r="A143" s="75"/>
      <c r="B143" s="282"/>
      <c r="C143" s="282"/>
      <c r="D143" s="282"/>
      <c r="E143" s="75"/>
      <c r="F143" s="75"/>
      <c r="G143" s="349">
        <v>103330</v>
      </c>
      <c r="H143" s="171"/>
      <c r="I143" s="171"/>
      <c r="J143" s="172"/>
      <c r="K143" s="366" t="s">
        <v>304</v>
      </c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2"/>
      <c r="Z143" s="367" t="s">
        <v>132</v>
      </c>
      <c r="AA143" s="172"/>
      <c r="AB143" s="368">
        <v>211.3</v>
      </c>
      <c r="AC143" s="171"/>
      <c r="AD143" s="171"/>
      <c r="AE143" s="172"/>
      <c r="AF143" s="363"/>
      <c r="AG143" s="171"/>
      <c r="AH143" s="171"/>
      <c r="AI143" s="171"/>
      <c r="AJ143" s="172"/>
      <c r="AK143" s="342">
        <f t="shared" ref="AK143:AK144" si="9">AB143*AF143</f>
        <v>0</v>
      </c>
      <c r="AL143" s="171"/>
      <c r="AM143" s="171"/>
      <c r="AN143" s="171"/>
      <c r="AO143" s="171"/>
      <c r="AP143" s="171"/>
      <c r="AQ143" s="172"/>
      <c r="AR143" s="343">
        <f t="shared" ref="AR143:AR144" si="10">ROUND(AK143/$AK$142,6)*100</f>
        <v>0</v>
      </c>
      <c r="AS143" s="172"/>
      <c r="AT143" s="364" t="s">
        <v>305</v>
      </c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  <c r="BR143" s="172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</row>
    <row r="144" spans="1:95" ht="17.25" customHeight="1" x14ac:dyDescent="0.2">
      <c r="A144" s="75"/>
      <c r="B144" s="163"/>
      <c r="C144" s="163"/>
      <c r="D144" s="163"/>
      <c r="E144" s="75"/>
      <c r="F144" s="75"/>
      <c r="G144" s="349">
        <v>93194</v>
      </c>
      <c r="H144" s="171"/>
      <c r="I144" s="171"/>
      <c r="J144" s="172"/>
      <c r="K144" s="366" t="s">
        <v>306</v>
      </c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2"/>
      <c r="Z144" s="367" t="s">
        <v>272</v>
      </c>
      <c r="AA144" s="172"/>
      <c r="AB144" s="368">
        <v>88.9</v>
      </c>
      <c r="AC144" s="171"/>
      <c r="AD144" s="171"/>
      <c r="AE144" s="172"/>
      <c r="AF144" s="363"/>
      <c r="AG144" s="171"/>
      <c r="AH144" s="171"/>
      <c r="AI144" s="171"/>
      <c r="AJ144" s="172"/>
      <c r="AK144" s="342">
        <f t="shared" si="9"/>
        <v>0</v>
      </c>
      <c r="AL144" s="171"/>
      <c r="AM144" s="171"/>
      <c r="AN144" s="171"/>
      <c r="AO144" s="171"/>
      <c r="AP144" s="171"/>
      <c r="AQ144" s="172"/>
      <c r="AR144" s="343">
        <f t="shared" si="10"/>
        <v>0</v>
      </c>
      <c r="AS144" s="172"/>
      <c r="AT144" s="364" t="s">
        <v>307</v>
      </c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2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</row>
    <row r="145" spans="1:95" ht="17.25" customHeight="1" x14ac:dyDescent="0.2">
      <c r="A145" s="70"/>
      <c r="B145" s="77"/>
      <c r="C145" s="71">
        <f>C142+1</f>
        <v>22</v>
      </c>
      <c r="D145" s="71" t="s">
        <v>251</v>
      </c>
      <c r="E145" s="72" t="s">
        <v>252</v>
      </c>
      <c r="F145" s="83"/>
      <c r="G145" s="348" t="s">
        <v>308</v>
      </c>
      <c r="H145" s="171"/>
      <c r="I145" s="171"/>
      <c r="J145" s="172"/>
      <c r="K145" s="355" t="s">
        <v>309</v>
      </c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1"/>
      <c r="AI145" s="171"/>
      <c r="AJ145" s="172"/>
      <c r="AK145" s="356">
        <f>MAX(0.000000001,SUM(AK146:AQ152))</f>
        <v>1.0000000000000001E-9</v>
      </c>
      <c r="AL145" s="171"/>
      <c r="AM145" s="171"/>
      <c r="AN145" s="171"/>
      <c r="AO145" s="171"/>
      <c r="AP145" s="171"/>
      <c r="AQ145" s="172"/>
      <c r="AR145" s="356">
        <f>ROUND(AK145/$AK$293,6)*100</f>
        <v>9.9999999999999991E-5</v>
      </c>
      <c r="AS145" s="172"/>
      <c r="AT145" s="357" t="s">
        <v>198</v>
      </c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  <c r="BR145" s="172"/>
      <c r="BS145" s="74"/>
      <c r="BT145" s="8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</row>
    <row r="146" spans="1:95" ht="13.5" customHeight="1" x14ac:dyDescent="0.2">
      <c r="A146" s="85"/>
      <c r="B146" s="350"/>
      <c r="C146" s="282"/>
      <c r="D146" s="282"/>
      <c r="E146" s="85"/>
      <c r="F146" s="85"/>
      <c r="G146" s="351" t="s">
        <v>253</v>
      </c>
      <c r="H146" s="171"/>
      <c r="I146" s="171"/>
      <c r="J146" s="172"/>
      <c r="K146" s="358" t="s">
        <v>310</v>
      </c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2"/>
      <c r="Z146" s="359" t="s">
        <v>311</v>
      </c>
      <c r="AA146" s="172"/>
      <c r="AB146" s="360">
        <v>1</v>
      </c>
      <c r="AC146" s="171"/>
      <c r="AD146" s="171"/>
      <c r="AE146" s="172"/>
      <c r="AF146" s="361"/>
      <c r="AG146" s="171"/>
      <c r="AH146" s="171"/>
      <c r="AI146" s="171"/>
      <c r="AJ146" s="172"/>
      <c r="AK146" s="362">
        <f t="shared" ref="AK146:AK152" si="11">AB146*AF146</f>
        <v>0</v>
      </c>
      <c r="AL146" s="171"/>
      <c r="AM146" s="171"/>
      <c r="AN146" s="171"/>
      <c r="AO146" s="171"/>
      <c r="AP146" s="171"/>
      <c r="AQ146" s="172"/>
      <c r="AR146" s="353">
        <f t="shared" ref="AR146:AR152" si="12">ROUND(AK146/$AK$145,6)*100</f>
        <v>0</v>
      </c>
      <c r="AS146" s="172"/>
      <c r="AT146" s="344" t="s">
        <v>312</v>
      </c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2"/>
      <c r="BS146" s="85"/>
      <c r="BT146" s="85"/>
      <c r="BU146" s="85"/>
      <c r="BV146" s="85"/>
      <c r="BW146" s="85"/>
      <c r="BX146" s="85"/>
      <c r="BY146" s="85"/>
      <c r="BZ146" s="85"/>
      <c r="CA146" s="85"/>
      <c r="CB146" s="85"/>
      <c r="CC146" s="85"/>
      <c r="CD146" s="85"/>
      <c r="CE146" s="85"/>
      <c r="CF146" s="85"/>
      <c r="CG146" s="85"/>
      <c r="CH146" s="85"/>
      <c r="CI146" s="85"/>
      <c r="CJ146" s="85"/>
      <c r="CK146" s="85"/>
      <c r="CL146" s="85"/>
      <c r="CM146" s="85"/>
      <c r="CN146" s="85"/>
      <c r="CO146" s="85"/>
      <c r="CP146" s="85"/>
      <c r="CQ146" s="85"/>
    </row>
    <row r="147" spans="1:95" ht="30.75" customHeight="1" x14ac:dyDescent="0.2">
      <c r="A147" s="75"/>
      <c r="B147" s="163"/>
      <c r="C147" s="163"/>
      <c r="D147" s="163"/>
      <c r="E147" s="75"/>
      <c r="F147" s="75"/>
      <c r="G147" s="351">
        <v>100685</v>
      </c>
      <c r="H147" s="171"/>
      <c r="I147" s="171"/>
      <c r="J147" s="172"/>
      <c r="K147" s="358" t="s">
        <v>313</v>
      </c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2"/>
      <c r="Z147" s="359" t="s">
        <v>311</v>
      </c>
      <c r="AA147" s="172"/>
      <c r="AB147" s="360">
        <v>2</v>
      </c>
      <c r="AC147" s="171"/>
      <c r="AD147" s="171"/>
      <c r="AE147" s="172"/>
      <c r="AF147" s="361"/>
      <c r="AG147" s="171"/>
      <c r="AH147" s="171"/>
      <c r="AI147" s="171"/>
      <c r="AJ147" s="172"/>
      <c r="AK147" s="362">
        <f t="shared" si="11"/>
        <v>0</v>
      </c>
      <c r="AL147" s="171"/>
      <c r="AM147" s="171"/>
      <c r="AN147" s="171"/>
      <c r="AO147" s="171"/>
      <c r="AP147" s="171"/>
      <c r="AQ147" s="172"/>
      <c r="AR147" s="353">
        <f t="shared" si="12"/>
        <v>0</v>
      </c>
      <c r="AS147" s="172"/>
      <c r="AT147" s="344" t="s">
        <v>314</v>
      </c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2"/>
      <c r="BS147" s="85"/>
      <c r="BT147" s="85"/>
      <c r="BU147" s="75"/>
      <c r="BV147" s="75"/>
      <c r="BW147" s="354">
        <f>MAX(SUMIF($E$116:$E$292,"*",$AK$116:$AQ$292),0.001)</f>
        <v>1E-3</v>
      </c>
      <c r="BX147" s="171"/>
      <c r="BY147" s="171"/>
      <c r="BZ147" s="171"/>
      <c r="CA147" s="171"/>
      <c r="CB147" s="171"/>
      <c r="CC147" s="172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</row>
    <row r="148" spans="1:95" ht="30" customHeight="1" x14ac:dyDescent="0.2">
      <c r="A148" s="85"/>
      <c r="B148" s="163"/>
      <c r="C148" s="163"/>
      <c r="D148" s="163"/>
      <c r="E148" s="85"/>
      <c r="F148" s="85"/>
      <c r="G148" s="351">
        <v>100683</v>
      </c>
      <c r="H148" s="171"/>
      <c r="I148" s="171"/>
      <c r="J148" s="172"/>
      <c r="K148" s="358" t="s">
        <v>315</v>
      </c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2"/>
      <c r="Z148" s="359" t="s">
        <v>311</v>
      </c>
      <c r="AA148" s="172"/>
      <c r="AB148" s="360">
        <v>12</v>
      </c>
      <c r="AC148" s="171"/>
      <c r="AD148" s="171"/>
      <c r="AE148" s="172"/>
      <c r="AF148" s="361"/>
      <c r="AG148" s="171"/>
      <c r="AH148" s="171"/>
      <c r="AI148" s="171"/>
      <c r="AJ148" s="172"/>
      <c r="AK148" s="362">
        <f t="shared" si="11"/>
        <v>0</v>
      </c>
      <c r="AL148" s="171"/>
      <c r="AM148" s="171"/>
      <c r="AN148" s="171"/>
      <c r="AO148" s="171"/>
      <c r="AP148" s="171"/>
      <c r="AQ148" s="172"/>
      <c r="AR148" s="353">
        <f t="shared" si="12"/>
        <v>0</v>
      </c>
      <c r="AS148" s="172"/>
      <c r="AT148" s="344" t="s">
        <v>316</v>
      </c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2"/>
      <c r="BS148" s="85"/>
      <c r="BT148" s="85"/>
      <c r="BU148" s="85"/>
      <c r="BV148" s="85"/>
      <c r="BW148" s="82"/>
      <c r="BX148" s="86"/>
      <c r="BY148" s="86"/>
      <c r="BZ148" s="86"/>
      <c r="CA148" s="86"/>
      <c r="CB148" s="86"/>
      <c r="CC148" s="86"/>
      <c r="CD148" s="85"/>
      <c r="CE148" s="85"/>
      <c r="CF148" s="85"/>
      <c r="CG148" s="85"/>
      <c r="CH148" s="85"/>
      <c r="CI148" s="85"/>
      <c r="CJ148" s="85"/>
      <c r="CK148" s="85"/>
      <c r="CL148" s="85"/>
      <c r="CM148" s="85"/>
      <c r="CN148" s="85"/>
      <c r="CO148" s="85"/>
      <c r="CP148" s="85"/>
      <c r="CQ148" s="85"/>
    </row>
    <row r="149" spans="1:95" ht="30" customHeight="1" x14ac:dyDescent="0.2">
      <c r="A149" s="85"/>
      <c r="B149" s="163"/>
      <c r="C149" s="163"/>
      <c r="D149" s="163"/>
      <c r="E149" s="85"/>
      <c r="F149" s="85"/>
      <c r="G149" s="351">
        <v>100681</v>
      </c>
      <c r="H149" s="171"/>
      <c r="I149" s="171"/>
      <c r="J149" s="172"/>
      <c r="K149" s="358" t="s">
        <v>317</v>
      </c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2"/>
      <c r="Z149" s="359" t="s">
        <v>311</v>
      </c>
      <c r="AA149" s="172"/>
      <c r="AB149" s="360">
        <v>1</v>
      </c>
      <c r="AC149" s="171"/>
      <c r="AD149" s="171"/>
      <c r="AE149" s="172"/>
      <c r="AF149" s="361"/>
      <c r="AG149" s="171"/>
      <c r="AH149" s="171"/>
      <c r="AI149" s="171"/>
      <c r="AJ149" s="172"/>
      <c r="AK149" s="362">
        <f t="shared" si="11"/>
        <v>0</v>
      </c>
      <c r="AL149" s="171"/>
      <c r="AM149" s="171"/>
      <c r="AN149" s="171"/>
      <c r="AO149" s="171"/>
      <c r="AP149" s="171"/>
      <c r="AQ149" s="172"/>
      <c r="AR149" s="353">
        <f t="shared" si="12"/>
        <v>0</v>
      </c>
      <c r="AS149" s="172"/>
      <c r="AT149" s="344" t="s">
        <v>318</v>
      </c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  <c r="BR149" s="172"/>
      <c r="BS149" s="85"/>
      <c r="BT149" s="85"/>
      <c r="BU149" s="85"/>
      <c r="BV149" s="85"/>
      <c r="BW149" s="82"/>
      <c r="BX149" s="86"/>
      <c r="BY149" s="86"/>
      <c r="BZ149" s="86"/>
      <c r="CA149" s="86"/>
      <c r="CB149" s="86"/>
      <c r="CC149" s="86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</row>
    <row r="150" spans="1:95" ht="29.25" customHeight="1" x14ac:dyDescent="0.2">
      <c r="A150" s="85"/>
      <c r="B150" s="163"/>
      <c r="C150" s="163"/>
      <c r="D150" s="163"/>
      <c r="E150" s="85"/>
      <c r="F150" s="85"/>
      <c r="G150" s="351">
        <v>100678</v>
      </c>
      <c r="H150" s="171"/>
      <c r="I150" s="171"/>
      <c r="J150" s="172"/>
      <c r="K150" s="358" t="s">
        <v>319</v>
      </c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2"/>
      <c r="Z150" s="359" t="s">
        <v>311</v>
      </c>
      <c r="AA150" s="172"/>
      <c r="AB150" s="360">
        <v>2</v>
      </c>
      <c r="AC150" s="171"/>
      <c r="AD150" s="171"/>
      <c r="AE150" s="172"/>
      <c r="AF150" s="361"/>
      <c r="AG150" s="171"/>
      <c r="AH150" s="171"/>
      <c r="AI150" s="171"/>
      <c r="AJ150" s="172"/>
      <c r="AK150" s="362">
        <f t="shared" si="11"/>
        <v>0</v>
      </c>
      <c r="AL150" s="171"/>
      <c r="AM150" s="171"/>
      <c r="AN150" s="171"/>
      <c r="AO150" s="171"/>
      <c r="AP150" s="171"/>
      <c r="AQ150" s="172"/>
      <c r="AR150" s="353">
        <f t="shared" si="12"/>
        <v>0</v>
      </c>
      <c r="AS150" s="172"/>
      <c r="AT150" s="344" t="s">
        <v>320</v>
      </c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  <c r="BR150" s="172"/>
      <c r="BS150" s="85"/>
      <c r="BT150" s="85"/>
      <c r="BU150" s="85"/>
      <c r="BV150" s="85"/>
      <c r="BW150" s="82"/>
      <c r="BX150" s="86"/>
      <c r="BY150" s="86"/>
      <c r="BZ150" s="86"/>
      <c r="CA150" s="86"/>
      <c r="CB150" s="86"/>
      <c r="CC150" s="86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5"/>
      <c r="CO150" s="85"/>
      <c r="CP150" s="85"/>
      <c r="CQ150" s="85"/>
    </row>
    <row r="151" spans="1:95" ht="33.75" customHeight="1" x14ac:dyDescent="0.2">
      <c r="A151" s="75"/>
      <c r="B151" s="163"/>
      <c r="C151" s="163"/>
      <c r="D151" s="163"/>
      <c r="E151" s="75"/>
      <c r="F151" s="75"/>
      <c r="G151" s="351">
        <v>94562</v>
      </c>
      <c r="H151" s="171"/>
      <c r="I151" s="171"/>
      <c r="J151" s="172"/>
      <c r="K151" s="358" t="s">
        <v>321</v>
      </c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2"/>
      <c r="Z151" s="359" t="s">
        <v>132</v>
      </c>
      <c r="AA151" s="172"/>
      <c r="AB151" s="360">
        <v>25.01</v>
      </c>
      <c r="AC151" s="171"/>
      <c r="AD151" s="171"/>
      <c r="AE151" s="172"/>
      <c r="AF151" s="361"/>
      <c r="AG151" s="171"/>
      <c r="AH151" s="171"/>
      <c r="AI151" s="171"/>
      <c r="AJ151" s="172"/>
      <c r="AK151" s="410">
        <f t="shared" si="11"/>
        <v>0</v>
      </c>
      <c r="AL151" s="346"/>
      <c r="AM151" s="346"/>
      <c r="AN151" s="346"/>
      <c r="AO151" s="346"/>
      <c r="AP151" s="346"/>
      <c r="AQ151" s="347"/>
      <c r="AR151" s="353">
        <f t="shared" si="12"/>
        <v>0</v>
      </c>
      <c r="AS151" s="172"/>
      <c r="AT151" s="344" t="s">
        <v>322</v>
      </c>
      <c r="AU151" s="171"/>
      <c r="AV151" s="171"/>
      <c r="AW151" s="171"/>
      <c r="AX151" s="171"/>
      <c r="AY151" s="171"/>
      <c r="AZ151" s="171"/>
      <c r="BA151" s="171"/>
      <c r="BB151" s="171"/>
      <c r="BC151" s="171"/>
      <c r="BD151" s="171"/>
      <c r="BE151" s="171"/>
      <c r="BF151" s="171"/>
      <c r="BG151" s="171"/>
      <c r="BH151" s="171"/>
      <c r="BI151" s="171"/>
      <c r="BJ151" s="171"/>
      <c r="BK151" s="171"/>
      <c r="BL151" s="171"/>
      <c r="BM151" s="171"/>
      <c r="BN151" s="171"/>
      <c r="BO151" s="171"/>
      <c r="BP151" s="171"/>
      <c r="BQ151" s="171"/>
      <c r="BR151" s="172"/>
      <c r="BS151" s="75"/>
      <c r="BT151" s="85"/>
      <c r="BU151" s="8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</row>
    <row r="152" spans="1:95" ht="10.5" customHeight="1" x14ac:dyDescent="0.2">
      <c r="A152" s="85"/>
      <c r="B152" s="87"/>
      <c r="C152" s="88"/>
      <c r="D152" s="87"/>
      <c r="E152" s="85"/>
      <c r="F152" s="85"/>
      <c r="G152" s="351">
        <v>99861</v>
      </c>
      <c r="H152" s="171"/>
      <c r="I152" s="171"/>
      <c r="J152" s="172"/>
      <c r="K152" s="382" t="s">
        <v>323</v>
      </c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2"/>
      <c r="Z152" s="359" t="s">
        <v>132</v>
      </c>
      <c r="AA152" s="172"/>
      <c r="AB152" s="360">
        <v>0.9</v>
      </c>
      <c r="AC152" s="171"/>
      <c r="AD152" s="171"/>
      <c r="AE152" s="172"/>
      <c r="AF152" s="360"/>
      <c r="AG152" s="171"/>
      <c r="AH152" s="171"/>
      <c r="AI152" s="171"/>
      <c r="AJ152" s="172"/>
      <c r="AK152" s="362">
        <f t="shared" si="11"/>
        <v>0</v>
      </c>
      <c r="AL152" s="171"/>
      <c r="AM152" s="171"/>
      <c r="AN152" s="171"/>
      <c r="AO152" s="171"/>
      <c r="AP152" s="171"/>
      <c r="AQ152" s="172"/>
      <c r="AR152" s="353">
        <f t="shared" si="12"/>
        <v>0</v>
      </c>
      <c r="AS152" s="172"/>
      <c r="AT152" s="344" t="s">
        <v>324</v>
      </c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  <c r="BR152" s="172"/>
      <c r="BS152" s="85"/>
      <c r="BT152" s="85"/>
      <c r="BU152" s="85"/>
      <c r="BV152" s="85"/>
      <c r="BW152" s="85"/>
      <c r="BX152" s="85"/>
      <c r="BY152" s="85"/>
      <c r="BZ152" s="85"/>
      <c r="CA152" s="85"/>
      <c r="CB152" s="85"/>
      <c r="CC152" s="85"/>
      <c r="CD152" s="85"/>
      <c r="CE152" s="85"/>
      <c r="CF152" s="85"/>
      <c r="CG152" s="85"/>
      <c r="CH152" s="85"/>
      <c r="CI152" s="85"/>
      <c r="CJ152" s="85"/>
      <c r="CK152" s="85"/>
      <c r="CL152" s="85"/>
      <c r="CM152" s="85"/>
      <c r="CN152" s="85"/>
      <c r="CO152" s="85"/>
      <c r="CP152" s="85"/>
      <c r="CQ152" s="85"/>
    </row>
    <row r="153" spans="1:95" ht="10.5" customHeight="1" x14ac:dyDescent="0.2">
      <c r="A153" s="70"/>
      <c r="B153" s="77"/>
      <c r="C153" s="71">
        <f>C145+1</f>
        <v>23</v>
      </c>
      <c r="D153" s="71" t="s">
        <v>251</v>
      </c>
      <c r="E153" s="72" t="s">
        <v>252</v>
      </c>
      <c r="F153" s="74"/>
      <c r="G153" s="348" t="s">
        <v>325</v>
      </c>
      <c r="H153" s="171"/>
      <c r="I153" s="171"/>
      <c r="J153" s="172"/>
      <c r="K153" s="355" t="s">
        <v>326</v>
      </c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  <c r="AI153" s="171"/>
      <c r="AJ153" s="172"/>
      <c r="AK153" s="356">
        <f>MAX(0.000000001,SUM(AK154:AQ161))</f>
        <v>1.0000000000000001E-9</v>
      </c>
      <c r="AL153" s="171"/>
      <c r="AM153" s="171"/>
      <c r="AN153" s="171"/>
      <c r="AO153" s="171"/>
      <c r="AP153" s="171"/>
      <c r="AQ153" s="172"/>
      <c r="AR153" s="356">
        <f>ROUND(AK153/$AK$293,6)*100</f>
        <v>9.9999999999999991E-5</v>
      </c>
      <c r="AS153" s="172"/>
      <c r="AT153" s="357" t="s">
        <v>198</v>
      </c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  <c r="BR153" s="172"/>
      <c r="BS153" s="74"/>
      <c r="BT153" s="89"/>
      <c r="BU153" s="8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</row>
    <row r="154" spans="1:95" ht="10.5" hidden="1" customHeight="1" x14ac:dyDescent="0.2">
      <c r="A154" s="85"/>
      <c r="B154" s="379"/>
      <c r="C154" s="379"/>
      <c r="D154" s="376"/>
      <c r="E154" s="85"/>
      <c r="F154" s="89"/>
      <c r="G154" s="352" t="s">
        <v>327</v>
      </c>
      <c r="H154" s="171"/>
      <c r="I154" s="171"/>
      <c r="J154" s="172"/>
      <c r="K154" s="380" t="s">
        <v>328</v>
      </c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2"/>
      <c r="Z154" s="381" t="s">
        <v>132</v>
      </c>
      <c r="AA154" s="172"/>
      <c r="AB154" s="360"/>
      <c r="AC154" s="171"/>
      <c r="AD154" s="171"/>
      <c r="AE154" s="172"/>
      <c r="AF154" s="361"/>
      <c r="AG154" s="171"/>
      <c r="AH154" s="171"/>
      <c r="AI154" s="171"/>
      <c r="AJ154" s="172"/>
      <c r="AK154" s="362">
        <f t="shared" ref="AK154:AK161" si="13">AB154*AF154</f>
        <v>0</v>
      </c>
      <c r="AL154" s="171"/>
      <c r="AM154" s="171"/>
      <c r="AN154" s="171"/>
      <c r="AO154" s="171"/>
      <c r="AP154" s="171"/>
      <c r="AQ154" s="172"/>
      <c r="AR154" s="353">
        <f t="shared" ref="AR154:AR161" si="14">ROUND(AK154/$AK$153,6)*100</f>
        <v>0</v>
      </c>
      <c r="AS154" s="172"/>
      <c r="AT154" s="344" t="s">
        <v>329</v>
      </c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  <c r="BR154" s="172"/>
      <c r="BS154" s="89"/>
      <c r="BT154" s="89"/>
      <c r="BU154" s="89"/>
      <c r="BV154" s="89"/>
      <c r="BW154" s="89"/>
      <c r="BX154" s="89"/>
      <c r="BY154" s="89"/>
      <c r="BZ154" s="89"/>
      <c r="CA154" s="89"/>
      <c r="CB154" s="89"/>
      <c r="CC154" s="89"/>
      <c r="CD154" s="89"/>
      <c r="CE154" s="89"/>
      <c r="CF154" s="89"/>
      <c r="CG154" s="89"/>
      <c r="CH154" s="89"/>
      <c r="CI154" s="89"/>
      <c r="CJ154" s="89"/>
      <c r="CK154" s="89"/>
      <c r="CL154" s="89"/>
      <c r="CM154" s="89"/>
      <c r="CN154" s="89"/>
      <c r="CO154" s="89"/>
      <c r="CP154" s="89"/>
      <c r="CQ154" s="89"/>
    </row>
    <row r="155" spans="1:95" ht="10.5" hidden="1" customHeight="1" x14ac:dyDescent="0.2">
      <c r="A155" s="85"/>
      <c r="B155" s="377"/>
      <c r="C155" s="377"/>
      <c r="D155" s="377"/>
      <c r="E155" s="85"/>
      <c r="F155" s="89"/>
      <c r="G155" s="352" t="s">
        <v>330</v>
      </c>
      <c r="H155" s="171"/>
      <c r="I155" s="171"/>
      <c r="J155" s="172"/>
      <c r="K155" s="380" t="s">
        <v>331</v>
      </c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2"/>
      <c r="Z155" s="381" t="s">
        <v>132</v>
      </c>
      <c r="AA155" s="172"/>
      <c r="AB155" s="360"/>
      <c r="AC155" s="171"/>
      <c r="AD155" s="171"/>
      <c r="AE155" s="172"/>
      <c r="AF155" s="361"/>
      <c r="AG155" s="171"/>
      <c r="AH155" s="171"/>
      <c r="AI155" s="171"/>
      <c r="AJ155" s="172"/>
      <c r="AK155" s="362">
        <f t="shared" si="13"/>
        <v>0</v>
      </c>
      <c r="AL155" s="171"/>
      <c r="AM155" s="171"/>
      <c r="AN155" s="171"/>
      <c r="AO155" s="171"/>
      <c r="AP155" s="171"/>
      <c r="AQ155" s="172"/>
      <c r="AR155" s="353">
        <f t="shared" si="14"/>
        <v>0</v>
      </c>
      <c r="AS155" s="172"/>
      <c r="AT155" s="344" t="s">
        <v>329</v>
      </c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  <c r="BR155" s="172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</row>
    <row r="156" spans="1:95" ht="10.5" hidden="1" customHeight="1" x14ac:dyDescent="0.2">
      <c r="A156" s="85"/>
      <c r="B156" s="377"/>
      <c r="C156" s="377"/>
      <c r="D156" s="377"/>
      <c r="E156" s="85"/>
      <c r="F156" s="89"/>
      <c r="G156" s="352" t="s">
        <v>332</v>
      </c>
      <c r="H156" s="171"/>
      <c r="I156" s="171"/>
      <c r="J156" s="172"/>
      <c r="K156" s="380" t="s">
        <v>333</v>
      </c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2"/>
      <c r="Z156" s="381" t="s">
        <v>132</v>
      </c>
      <c r="AA156" s="172"/>
      <c r="AB156" s="360"/>
      <c r="AC156" s="171"/>
      <c r="AD156" s="171"/>
      <c r="AE156" s="172"/>
      <c r="AF156" s="361"/>
      <c r="AG156" s="171"/>
      <c r="AH156" s="171"/>
      <c r="AI156" s="171"/>
      <c r="AJ156" s="172"/>
      <c r="AK156" s="362">
        <f t="shared" si="13"/>
        <v>0</v>
      </c>
      <c r="AL156" s="171"/>
      <c r="AM156" s="171"/>
      <c r="AN156" s="171"/>
      <c r="AO156" s="171"/>
      <c r="AP156" s="171"/>
      <c r="AQ156" s="172"/>
      <c r="AR156" s="353">
        <f t="shared" si="14"/>
        <v>0</v>
      </c>
      <c r="AS156" s="172"/>
      <c r="AT156" s="344" t="s">
        <v>334</v>
      </c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2"/>
      <c r="BS156" s="89"/>
      <c r="BT156" s="89"/>
      <c r="BU156" s="89"/>
      <c r="BV156" s="89"/>
      <c r="BW156" s="89"/>
      <c r="BX156" s="89"/>
      <c r="BY156" s="89"/>
      <c r="BZ156" s="89"/>
      <c r="CA156" s="89"/>
      <c r="CB156" s="89"/>
      <c r="CC156" s="89"/>
      <c r="CD156" s="89"/>
      <c r="CE156" s="89"/>
      <c r="CF156" s="89"/>
      <c r="CG156" s="89"/>
      <c r="CH156" s="89"/>
      <c r="CI156" s="89"/>
      <c r="CJ156" s="89"/>
      <c r="CK156" s="89"/>
      <c r="CL156" s="89"/>
      <c r="CM156" s="89"/>
      <c r="CN156" s="89"/>
      <c r="CO156" s="89"/>
      <c r="CP156" s="89"/>
      <c r="CQ156" s="89"/>
    </row>
    <row r="157" spans="1:95" ht="10.5" hidden="1" customHeight="1" x14ac:dyDescent="0.2">
      <c r="A157" s="85"/>
      <c r="B157" s="377"/>
      <c r="C157" s="377"/>
      <c r="D157" s="377"/>
      <c r="E157" s="85"/>
      <c r="F157" s="89"/>
      <c r="G157" s="352" t="s">
        <v>335</v>
      </c>
      <c r="H157" s="171"/>
      <c r="I157" s="171"/>
      <c r="J157" s="172"/>
      <c r="K157" s="380" t="s">
        <v>336</v>
      </c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2"/>
      <c r="Z157" s="381" t="s">
        <v>132</v>
      </c>
      <c r="AA157" s="172"/>
      <c r="AB157" s="360"/>
      <c r="AC157" s="171"/>
      <c r="AD157" s="171"/>
      <c r="AE157" s="172"/>
      <c r="AF157" s="361"/>
      <c r="AG157" s="171"/>
      <c r="AH157" s="171"/>
      <c r="AI157" s="171"/>
      <c r="AJ157" s="172"/>
      <c r="AK157" s="362">
        <f t="shared" si="13"/>
        <v>0</v>
      </c>
      <c r="AL157" s="171"/>
      <c r="AM157" s="171"/>
      <c r="AN157" s="171"/>
      <c r="AO157" s="171"/>
      <c r="AP157" s="171"/>
      <c r="AQ157" s="172"/>
      <c r="AR157" s="353">
        <f t="shared" si="14"/>
        <v>0</v>
      </c>
      <c r="AS157" s="172"/>
      <c r="AT157" s="344" t="s">
        <v>329</v>
      </c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2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89"/>
      <c r="CO157" s="89"/>
      <c r="CP157" s="89"/>
      <c r="CQ157" s="89"/>
    </row>
    <row r="158" spans="1:95" ht="10.5" hidden="1" customHeight="1" x14ac:dyDescent="0.2">
      <c r="A158" s="85"/>
      <c r="B158" s="378"/>
      <c r="C158" s="378"/>
      <c r="D158" s="378"/>
      <c r="E158" s="85"/>
      <c r="F158" s="89"/>
      <c r="G158" s="352" t="s">
        <v>337</v>
      </c>
      <c r="H158" s="171"/>
      <c r="I158" s="171"/>
      <c r="J158" s="172"/>
      <c r="K158" s="380" t="s">
        <v>338</v>
      </c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2"/>
      <c r="Z158" s="381" t="s">
        <v>132</v>
      </c>
      <c r="AA158" s="172"/>
      <c r="AB158" s="360"/>
      <c r="AC158" s="171"/>
      <c r="AD158" s="171"/>
      <c r="AE158" s="172"/>
      <c r="AF158" s="361"/>
      <c r="AG158" s="171"/>
      <c r="AH158" s="171"/>
      <c r="AI158" s="171"/>
      <c r="AJ158" s="172"/>
      <c r="AK158" s="362">
        <f t="shared" si="13"/>
        <v>0</v>
      </c>
      <c r="AL158" s="171"/>
      <c r="AM158" s="171"/>
      <c r="AN158" s="171"/>
      <c r="AO158" s="171"/>
      <c r="AP158" s="171"/>
      <c r="AQ158" s="172"/>
      <c r="AR158" s="353">
        <f t="shared" si="14"/>
        <v>0</v>
      </c>
      <c r="AS158" s="172"/>
      <c r="AT158" s="344" t="s">
        <v>329</v>
      </c>
      <c r="AU158" s="171"/>
      <c r="AV158" s="171"/>
      <c r="AW158" s="171"/>
      <c r="AX158" s="171"/>
      <c r="AY158" s="171"/>
      <c r="AZ158" s="171"/>
      <c r="BA158" s="171"/>
      <c r="BB158" s="171"/>
      <c r="BC158" s="171"/>
      <c r="BD158" s="171"/>
      <c r="BE158" s="171"/>
      <c r="BF158" s="171"/>
      <c r="BG158" s="171"/>
      <c r="BH158" s="171"/>
      <c r="BI158" s="171"/>
      <c r="BJ158" s="171"/>
      <c r="BK158" s="171"/>
      <c r="BL158" s="171"/>
      <c r="BM158" s="171"/>
      <c r="BN158" s="171"/>
      <c r="BO158" s="171"/>
      <c r="BP158" s="171"/>
      <c r="BQ158" s="171"/>
      <c r="BR158" s="172"/>
      <c r="BS158" s="89"/>
      <c r="BT158" s="89"/>
      <c r="BU158" s="89"/>
      <c r="BV158" s="89"/>
      <c r="BW158" s="89"/>
      <c r="BX158" s="89"/>
      <c r="BY158" s="89"/>
      <c r="BZ158" s="89"/>
      <c r="CA158" s="89"/>
      <c r="CB158" s="89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89"/>
      <c r="CO158" s="89"/>
      <c r="CP158" s="89"/>
      <c r="CQ158" s="89"/>
    </row>
    <row r="159" spans="1:95" ht="10.5" hidden="1" customHeight="1" x14ac:dyDescent="0.2">
      <c r="A159" s="85"/>
      <c r="B159" s="87"/>
      <c r="C159" s="88"/>
      <c r="D159" s="87"/>
      <c r="E159" s="85"/>
      <c r="F159" s="89"/>
      <c r="G159" s="352" t="s">
        <v>339</v>
      </c>
      <c r="H159" s="171"/>
      <c r="I159" s="171"/>
      <c r="J159" s="172"/>
      <c r="K159" s="382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2"/>
      <c r="Z159" s="359"/>
      <c r="AA159" s="172"/>
      <c r="AB159" s="360"/>
      <c r="AC159" s="171"/>
      <c r="AD159" s="171"/>
      <c r="AE159" s="172"/>
      <c r="AF159" s="360"/>
      <c r="AG159" s="171"/>
      <c r="AH159" s="171"/>
      <c r="AI159" s="171"/>
      <c r="AJ159" s="172"/>
      <c r="AK159" s="362">
        <f t="shared" si="13"/>
        <v>0</v>
      </c>
      <c r="AL159" s="171"/>
      <c r="AM159" s="171"/>
      <c r="AN159" s="171"/>
      <c r="AO159" s="171"/>
      <c r="AP159" s="171"/>
      <c r="AQ159" s="172"/>
      <c r="AR159" s="353">
        <f t="shared" si="14"/>
        <v>0</v>
      </c>
      <c r="AS159" s="172"/>
      <c r="AT159" s="344"/>
      <c r="AU159" s="171"/>
      <c r="AV159" s="171"/>
      <c r="AW159" s="171"/>
      <c r="AX159" s="171"/>
      <c r="AY159" s="171"/>
      <c r="AZ159" s="171"/>
      <c r="BA159" s="171"/>
      <c r="BB159" s="171"/>
      <c r="BC159" s="171"/>
      <c r="BD159" s="171"/>
      <c r="BE159" s="171"/>
      <c r="BF159" s="171"/>
      <c r="BG159" s="171"/>
      <c r="BH159" s="171"/>
      <c r="BI159" s="171"/>
      <c r="BJ159" s="171"/>
      <c r="BK159" s="171"/>
      <c r="BL159" s="171"/>
      <c r="BM159" s="171"/>
      <c r="BN159" s="171"/>
      <c r="BO159" s="171"/>
      <c r="BP159" s="171"/>
      <c r="BQ159" s="171"/>
      <c r="BR159" s="172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89"/>
      <c r="CO159" s="89"/>
      <c r="CP159" s="89"/>
      <c r="CQ159" s="89"/>
    </row>
    <row r="160" spans="1:95" ht="10.5" hidden="1" customHeight="1" x14ac:dyDescent="0.2">
      <c r="A160" s="85"/>
      <c r="B160" s="87"/>
      <c r="C160" s="88"/>
      <c r="D160" s="87"/>
      <c r="E160" s="85"/>
      <c r="F160" s="89"/>
      <c r="G160" s="352" t="s">
        <v>340</v>
      </c>
      <c r="H160" s="171"/>
      <c r="I160" s="171"/>
      <c r="J160" s="172"/>
      <c r="K160" s="382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2"/>
      <c r="Z160" s="359"/>
      <c r="AA160" s="172"/>
      <c r="AB160" s="360"/>
      <c r="AC160" s="171"/>
      <c r="AD160" s="171"/>
      <c r="AE160" s="172"/>
      <c r="AF160" s="360"/>
      <c r="AG160" s="171"/>
      <c r="AH160" s="171"/>
      <c r="AI160" s="171"/>
      <c r="AJ160" s="172"/>
      <c r="AK160" s="362">
        <f t="shared" si="13"/>
        <v>0</v>
      </c>
      <c r="AL160" s="171"/>
      <c r="AM160" s="171"/>
      <c r="AN160" s="171"/>
      <c r="AO160" s="171"/>
      <c r="AP160" s="171"/>
      <c r="AQ160" s="172"/>
      <c r="AR160" s="353">
        <f t="shared" si="14"/>
        <v>0</v>
      </c>
      <c r="AS160" s="172"/>
      <c r="AT160" s="344"/>
      <c r="AU160" s="171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  <c r="BF160" s="171"/>
      <c r="BG160" s="171"/>
      <c r="BH160" s="171"/>
      <c r="BI160" s="171"/>
      <c r="BJ160" s="171"/>
      <c r="BK160" s="171"/>
      <c r="BL160" s="171"/>
      <c r="BM160" s="171"/>
      <c r="BN160" s="171"/>
      <c r="BO160" s="171"/>
      <c r="BP160" s="171"/>
      <c r="BQ160" s="171"/>
      <c r="BR160" s="172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</row>
    <row r="161" spans="1:95" ht="10.5" hidden="1" customHeight="1" x14ac:dyDescent="0.2">
      <c r="A161" s="85"/>
      <c r="B161" s="87"/>
      <c r="C161" s="88"/>
      <c r="D161" s="87"/>
      <c r="E161" s="85"/>
      <c r="F161" s="89"/>
      <c r="G161" s="352" t="s">
        <v>341</v>
      </c>
      <c r="H161" s="171"/>
      <c r="I161" s="171"/>
      <c r="J161" s="172"/>
      <c r="K161" s="382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2"/>
      <c r="Z161" s="359"/>
      <c r="AA161" s="172"/>
      <c r="AB161" s="360"/>
      <c r="AC161" s="171"/>
      <c r="AD161" s="171"/>
      <c r="AE161" s="172"/>
      <c r="AF161" s="360"/>
      <c r="AG161" s="171"/>
      <c r="AH161" s="171"/>
      <c r="AI161" s="171"/>
      <c r="AJ161" s="172"/>
      <c r="AK161" s="362">
        <f t="shared" si="13"/>
        <v>0</v>
      </c>
      <c r="AL161" s="171"/>
      <c r="AM161" s="171"/>
      <c r="AN161" s="171"/>
      <c r="AO161" s="171"/>
      <c r="AP161" s="171"/>
      <c r="AQ161" s="172"/>
      <c r="AR161" s="353">
        <f t="shared" si="14"/>
        <v>0</v>
      </c>
      <c r="AS161" s="172"/>
      <c r="AT161" s="344"/>
      <c r="AU161" s="171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  <c r="BI161" s="171"/>
      <c r="BJ161" s="171"/>
      <c r="BK161" s="171"/>
      <c r="BL161" s="171"/>
      <c r="BM161" s="171"/>
      <c r="BN161" s="171"/>
      <c r="BO161" s="171"/>
      <c r="BP161" s="171"/>
      <c r="BQ161" s="171"/>
      <c r="BR161" s="172"/>
      <c r="BS161" s="89"/>
      <c r="BT161" s="89"/>
      <c r="BU161" s="89"/>
      <c r="BV161" s="89"/>
      <c r="BW161" s="89"/>
      <c r="BX161" s="89"/>
      <c r="BY161" s="89"/>
      <c r="BZ161" s="89"/>
      <c r="CA161" s="89"/>
      <c r="CB161" s="89"/>
      <c r="CC161" s="89"/>
      <c r="CD161" s="89"/>
      <c r="CE161" s="89"/>
      <c r="CF161" s="89"/>
      <c r="CG161" s="89"/>
      <c r="CH161" s="89"/>
      <c r="CI161" s="89"/>
      <c r="CJ161" s="89"/>
      <c r="CK161" s="89"/>
      <c r="CL161" s="89"/>
      <c r="CM161" s="89"/>
      <c r="CN161" s="89"/>
      <c r="CO161" s="89"/>
      <c r="CP161" s="89"/>
      <c r="CQ161" s="89"/>
    </row>
    <row r="162" spans="1:95" ht="21.75" customHeight="1" x14ac:dyDescent="0.2">
      <c r="A162" s="70"/>
      <c r="B162" s="77"/>
      <c r="C162" s="71">
        <f>C153+1</f>
        <v>24</v>
      </c>
      <c r="D162" s="71" t="s">
        <v>251</v>
      </c>
      <c r="E162" s="72" t="s">
        <v>252</v>
      </c>
      <c r="F162" s="73"/>
      <c r="G162" s="348" t="s">
        <v>342</v>
      </c>
      <c r="H162" s="171"/>
      <c r="I162" s="171"/>
      <c r="J162" s="172"/>
      <c r="K162" s="355" t="s">
        <v>343</v>
      </c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  <c r="AH162" s="171"/>
      <c r="AI162" s="171"/>
      <c r="AJ162" s="172"/>
      <c r="AK162" s="356">
        <f>MAX(0.000000001,SUM(AK163:AQ164))</f>
        <v>1.0000000000000001E-9</v>
      </c>
      <c r="AL162" s="171"/>
      <c r="AM162" s="171"/>
      <c r="AN162" s="171"/>
      <c r="AO162" s="171"/>
      <c r="AP162" s="171"/>
      <c r="AQ162" s="172"/>
      <c r="AR162" s="356">
        <f>ROUND(AK162/$AK$293,6)*100</f>
        <v>9.9999999999999991E-5</v>
      </c>
      <c r="AS162" s="172"/>
      <c r="AT162" s="357" t="s">
        <v>198</v>
      </c>
      <c r="AU162" s="171"/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  <c r="BI162" s="171"/>
      <c r="BJ162" s="171"/>
      <c r="BK162" s="171"/>
      <c r="BL162" s="171"/>
      <c r="BM162" s="171"/>
      <c r="BN162" s="171"/>
      <c r="BO162" s="171"/>
      <c r="BP162" s="171"/>
      <c r="BQ162" s="171"/>
      <c r="BR162" s="172"/>
      <c r="BS162" s="74"/>
      <c r="BT162" s="89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</row>
    <row r="163" spans="1:95" ht="30.75" customHeight="1" x14ac:dyDescent="0.2">
      <c r="A163" s="75"/>
      <c r="B163" s="282"/>
      <c r="C163" s="350"/>
      <c r="D163" s="282"/>
      <c r="E163" s="75"/>
      <c r="F163" s="75"/>
      <c r="G163" s="351">
        <v>100380</v>
      </c>
      <c r="H163" s="171"/>
      <c r="I163" s="171"/>
      <c r="J163" s="172"/>
      <c r="K163" s="358" t="s">
        <v>344</v>
      </c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2"/>
      <c r="Z163" s="359" t="s">
        <v>132</v>
      </c>
      <c r="AA163" s="172"/>
      <c r="AB163" s="360">
        <v>252.46</v>
      </c>
      <c r="AC163" s="171"/>
      <c r="AD163" s="171"/>
      <c r="AE163" s="172"/>
      <c r="AF163" s="361"/>
      <c r="AG163" s="171"/>
      <c r="AH163" s="171"/>
      <c r="AI163" s="171"/>
      <c r="AJ163" s="172"/>
      <c r="AK163" s="362">
        <f t="shared" ref="AK163:AK164" si="15">AB163*AF163</f>
        <v>0</v>
      </c>
      <c r="AL163" s="171"/>
      <c r="AM163" s="171"/>
      <c r="AN163" s="171"/>
      <c r="AO163" s="171"/>
      <c r="AP163" s="171"/>
      <c r="AQ163" s="172"/>
      <c r="AR163" s="353">
        <f t="shared" ref="AR163:AR164" si="16">ROUND(AK163/$AK$162,6)*100</f>
        <v>0</v>
      </c>
      <c r="AS163" s="172"/>
      <c r="AT163" s="344" t="s">
        <v>345</v>
      </c>
      <c r="AU163" s="171"/>
      <c r="AV163" s="171"/>
      <c r="AW163" s="171"/>
      <c r="AX163" s="171"/>
      <c r="AY163" s="171"/>
      <c r="AZ163" s="171"/>
      <c r="BA163" s="171"/>
      <c r="BB163" s="171"/>
      <c r="BC163" s="171"/>
      <c r="BD163" s="171"/>
      <c r="BE163" s="171"/>
      <c r="BF163" s="171"/>
      <c r="BG163" s="171"/>
      <c r="BH163" s="171"/>
      <c r="BI163" s="171"/>
      <c r="BJ163" s="171"/>
      <c r="BK163" s="171"/>
      <c r="BL163" s="171"/>
      <c r="BM163" s="171"/>
      <c r="BN163" s="171"/>
      <c r="BO163" s="171"/>
      <c r="BP163" s="171"/>
      <c r="BQ163" s="171"/>
      <c r="BR163" s="172"/>
      <c r="BS163" s="75"/>
      <c r="BT163" s="8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</row>
    <row r="164" spans="1:95" ht="31.5" customHeight="1" x14ac:dyDescent="0.2">
      <c r="A164" s="75"/>
      <c r="B164" s="163"/>
      <c r="C164" s="163"/>
      <c r="D164" s="163"/>
      <c r="E164" s="75"/>
      <c r="F164" s="75"/>
      <c r="G164" s="351">
        <v>94207</v>
      </c>
      <c r="H164" s="171"/>
      <c r="I164" s="171"/>
      <c r="J164" s="172"/>
      <c r="K164" s="358" t="s">
        <v>346</v>
      </c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2"/>
      <c r="Z164" s="359" t="s">
        <v>132</v>
      </c>
      <c r="AA164" s="172"/>
      <c r="AB164" s="360">
        <v>252.46</v>
      </c>
      <c r="AC164" s="171"/>
      <c r="AD164" s="171"/>
      <c r="AE164" s="172"/>
      <c r="AF164" s="361"/>
      <c r="AG164" s="171"/>
      <c r="AH164" s="171"/>
      <c r="AI164" s="171"/>
      <c r="AJ164" s="172"/>
      <c r="AK164" s="362">
        <f t="shared" si="15"/>
        <v>0</v>
      </c>
      <c r="AL164" s="171"/>
      <c r="AM164" s="171"/>
      <c r="AN164" s="171"/>
      <c r="AO164" s="171"/>
      <c r="AP164" s="171"/>
      <c r="AQ164" s="172"/>
      <c r="AR164" s="353">
        <f t="shared" si="16"/>
        <v>0</v>
      </c>
      <c r="AS164" s="172"/>
      <c r="AT164" s="344" t="s">
        <v>347</v>
      </c>
      <c r="AU164" s="171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  <c r="BI164" s="171"/>
      <c r="BJ164" s="171"/>
      <c r="BK164" s="171"/>
      <c r="BL164" s="171"/>
      <c r="BM164" s="171"/>
      <c r="BN164" s="171"/>
      <c r="BO164" s="171"/>
      <c r="BP164" s="171"/>
      <c r="BQ164" s="171"/>
      <c r="BR164" s="172"/>
      <c r="BS164" s="75"/>
      <c r="BT164" s="85"/>
      <c r="BU164" s="75"/>
      <c r="BV164" s="75"/>
      <c r="BW164" s="354">
        <f>MAX(SUMIF($E$116:$E$292,"*",$AK$116:$AQ$292),0.001)</f>
        <v>1E-3</v>
      </c>
      <c r="BX164" s="171"/>
      <c r="BY164" s="171"/>
      <c r="BZ164" s="171"/>
      <c r="CA164" s="171"/>
      <c r="CB164" s="171"/>
      <c r="CC164" s="172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</row>
    <row r="165" spans="1:95" ht="10.5" customHeight="1" x14ac:dyDescent="0.2">
      <c r="A165" s="70"/>
      <c r="B165" s="77"/>
      <c r="C165" s="71">
        <f>C162+1</f>
        <v>25</v>
      </c>
      <c r="D165" s="71" t="s">
        <v>251</v>
      </c>
      <c r="E165" s="72" t="s">
        <v>252</v>
      </c>
      <c r="F165" s="74"/>
      <c r="G165" s="348" t="s">
        <v>348</v>
      </c>
      <c r="H165" s="171"/>
      <c r="I165" s="171"/>
      <c r="J165" s="172"/>
      <c r="K165" s="355" t="s">
        <v>349</v>
      </c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  <c r="AH165" s="171"/>
      <c r="AI165" s="171"/>
      <c r="AJ165" s="172"/>
      <c r="AK165" s="356">
        <f>MAX(0.000000001,SUM(AK166:AQ171))</f>
        <v>1.0000000000000001E-9</v>
      </c>
      <c r="AL165" s="171"/>
      <c r="AM165" s="171"/>
      <c r="AN165" s="171"/>
      <c r="AO165" s="171"/>
      <c r="AP165" s="171"/>
      <c r="AQ165" s="172"/>
      <c r="AR165" s="356">
        <f>ROUND(AK165/$AK$293,6)*100</f>
        <v>9.9999999999999991E-5</v>
      </c>
      <c r="AS165" s="172"/>
      <c r="AT165" s="357" t="s">
        <v>198</v>
      </c>
      <c r="AU165" s="171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  <c r="BF165" s="171"/>
      <c r="BG165" s="171"/>
      <c r="BH165" s="171"/>
      <c r="BI165" s="171"/>
      <c r="BJ165" s="171"/>
      <c r="BK165" s="171"/>
      <c r="BL165" s="171"/>
      <c r="BM165" s="171"/>
      <c r="BN165" s="171"/>
      <c r="BO165" s="171"/>
      <c r="BP165" s="171"/>
      <c r="BQ165" s="171"/>
      <c r="BR165" s="172"/>
      <c r="BS165" s="74"/>
      <c r="BT165" s="89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</row>
    <row r="166" spans="1:95" ht="10.5" hidden="1" customHeight="1" x14ac:dyDescent="0.2">
      <c r="A166" s="75"/>
      <c r="B166" s="282"/>
      <c r="C166" s="350"/>
      <c r="D166" s="282"/>
      <c r="E166" s="75"/>
      <c r="F166" s="62"/>
      <c r="G166" s="352" t="s">
        <v>350</v>
      </c>
      <c r="H166" s="171"/>
      <c r="I166" s="171"/>
      <c r="J166" s="172"/>
      <c r="K166" s="380" t="s">
        <v>351</v>
      </c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2"/>
      <c r="Z166" s="381" t="s">
        <v>132</v>
      </c>
      <c r="AA166" s="172"/>
      <c r="AB166" s="360"/>
      <c r="AC166" s="171"/>
      <c r="AD166" s="171"/>
      <c r="AE166" s="172"/>
      <c r="AF166" s="361"/>
      <c r="AG166" s="171"/>
      <c r="AH166" s="171"/>
      <c r="AI166" s="171"/>
      <c r="AJ166" s="172"/>
      <c r="AK166" s="362"/>
      <c r="AL166" s="171"/>
      <c r="AM166" s="171"/>
      <c r="AN166" s="171"/>
      <c r="AO166" s="171"/>
      <c r="AP166" s="171"/>
      <c r="AQ166" s="172"/>
      <c r="AR166" s="353">
        <f t="shared" ref="AR166:AR171" si="17">ROUND(AK166/$AK$165,6)*100</f>
        <v>0</v>
      </c>
      <c r="AS166" s="172"/>
      <c r="AT166" s="344" t="s">
        <v>352</v>
      </c>
      <c r="AU166" s="171"/>
      <c r="AV166" s="171"/>
      <c r="AW166" s="171"/>
      <c r="AX166" s="171"/>
      <c r="AY166" s="171"/>
      <c r="AZ166" s="171"/>
      <c r="BA166" s="171"/>
      <c r="BB166" s="171"/>
      <c r="BC166" s="171"/>
      <c r="BD166" s="171"/>
      <c r="BE166" s="171"/>
      <c r="BF166" s="171"/>
      <c r="BG166" s="171"/>
      <c r="BH166" s="171"/>
      <c r="BI166" s="171"/>
      <c r="BJ166" s="171"/>
      <c r="BK166" s="171"/>
      <c r="BL166" s="171"/>
      <c r="BM166" s="171"/>
      <c r="BN166" s="171"/>
      <c r="BO166" s="171"/>
      <c r="BP166" s="171"/>
      <c r="BQ166" s="171"/>
      <c r="BR166" s="172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</row>
    <row r="167" spans="1:95" ht="10.5" hidden="1" customHeight="1" x14ac:dyDescent="0.2">
      <c r="A167" s="75"/>
      <c r="B167" s="163"/>
      <c r="C167" s="163"/>
      <c r="D167" s="163"/>
      <c r="E167" s="75"/>
      <c r="F167" s="62"/>
      <c r="G167" s="352" t="s">
        <v>353</v>
      </c>
      <c r="H167" s="171"/>
      <c r="I167" s="171"/>
      <c r="J167" s="172"/>
      <c r="K167" s="380" t="s">
        <v>354</v>
      </c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2"/>
      <c r="Z167" s="381" t="s">
        <v>132</v>
      </c>
      <c r="AA167" s="172"/>
      <c r="AB167" s="360"/>
      <c r="AC167" s="171"/>
      <c r="AD167" s="171"/>
      <c r="AE167" s="172"/>
      <c r="AF167" s="361"/>
      <c r="AG167" s="171"/>
      <c r="AH167" s="171"/>
      <c r="AI167" s="171"/>
      <c r="AJ167" s="172"/>
      <c r="AK167" s="362">
        <f t="shared" ref="AK167:AK171" si="18">AB167*AF167</f>
        <v>0</v>
      </c>
      <c r="AL167" s="171"/>
      <c r="AM167" s="171"/>
      <c r="AN167" s="171"/>
      <c r="AO167" s="171"/>
      <c r="AP167" s="171"/>
      <c r="AQ167" s="172"/>
      <c r="AR167" s="353">
        <f t="shared" si="17"/>
        <v>0</v>
      </c>
      <c r="AS167" s="172"/>
      <c r="AT167" s="344"/>
      <c r="AU167" s="171"/>
      <c r="AV167" s="171"/>
      <c r="AW167" s="171"/>
      <c r="AX167" s="171"/>
      <c r="AY167" s="171"/>
      <c r="AZ167" s="171"/>
      <c r="BA167" s="171"/>
      <c r="BB167" s="171"/>
      <c r="BC167" s="171"/>
      <c r="BD167" s="171"/>
      <c r="BE167" s="171"/>
      <c r="BF167" s="171"/>
      <c r="BG167" s="171"/>
      <c r="BH167" s="171"/>
      <c r="BI167" s="171"/>
      <c r="BJ167" s="171"/>
      <c r="BK167" s="171"/>
      <c r="BL167" s="171"/>
      <c r="BM167" s="171"/>
      <c r="BN167" s="171"/>
      <c r="BO167" s="171"/>
      <c r="BP167" s="171"/>
      <c r="BQ167" s="171"/>
      <c r="BR167" s="172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</row>
    <row r="168" spans="1:95" ht="10.5" hidden="1" customHeight="1" x14ac:dyDescent="0.2">
      <c r="A168" s="75"/>
      <c r="B168" s="163"/>
      <c r="C168" s="163"/>
      <c r="D168" s="163"/>
      <c r="E168" s="75"/>
      <c r="F168" s="62"/>
      <c r="G168" s="352" t="s">
        <v>355</v>
      </c>
      <c r="H168" s="171"/>
      <c r="I168" s="171"/>
      <c r="J168" s="172"/>
      <c r="K168" s="380" t="s">
        <v>356</v>
      </c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2"/>
      <c r="Z168" s="381" t="s">
        <v>132</v>
      </c>
      <c r="AA168" s="172"/>
      <c r="AB168" s="360"/>
      <c r="AC168" s="171"/>
      <c r="AD168" s="171"/>
      <c r="AE168" s="172"/>
      <c r="AF168" s="361"/>
      <c r="AG168" s="171"/>
      <c r="AH168" s="171"/>
      <c r="AI168" s="171"/>
      <c r="AJ168" s="172"/>
      <c r="AK168" s="362">
        <f t="shared" si="18"/>
        <v>0</v>
      </c>
      <c r="AL168" s="171"/>
      <c r="AM168" s="171"/>
      <c r="AN168" s="171"/>
      <c r="AO168" s="171"/>
      <c r="AP168" s="171"/>
      <c r="AQ168" s="172"/>
      <c r="AR168" s="353">
        <f t="shared" si="17"/>
        <v>0</v>
      </c>
      <c r="AS168" s="172"/>
      <c r="AT168" s="344"/>
      <c r="AU168" s="171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71"/>
      <c r="BH168" s="171"/>
      <c r="BI168" s="171"/>
      <c r="BJ168" s="171"/>
      <c r="BK168" s="171"/>
      <c r="BL168" s="171"/>
      <c r="BM168" s="171"/>
      <c r="BN168" s="171"/>
      <c r="BO168" s="171"/>
      <c r="BP168" s="171"/>
      <c r="BQ168" s="171"/>
      <c r="BR168" s="172"/>
      <c r="BS168" s="89"/>
      <c r="BT168" s="89"/>
      <c r="BU168" s="89"/>
      <c r="BV168" s="89"/>
      <c r="BW168" s="89"/>
      <c r="BX168" s="89"/>
      <c r="BY168" s="89"/>
      <c r="BZ168" s="89"/>
      <c r="CA168" s="89"/>
      <c r="CB168" s="89"/>
      <c r="CC168" s="89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</row>
    <row r="169" spans="1:95" ht="10.5" hidden="1" customHeight="1" x14ac:dyDescent="0.2">
      <c r="A169" s="75"/>
      <c r="B169" s="163"/>
      <c r="C169" s="163"/>
      <c r="D169" s="163"/>
      <c r="E169" s="75"/>
      <c r="F169" s="62"/>
      <c r="G169" s="352" t="s">
        <v>357</v>
      </c>
      <c r="H169" s="171"/>
      <c r="I169" s="171"/>
      <c r="J169" s="172"/>
      <c r="K169" s="380" t="s">
        <v>358</v>
      </c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2"/>
      <c r="Z169" s="381" t="s">
        <v>132</v>
      </c>
      <c r="AA169" s="172"/>
      <c r="AB169" s="360"/>
      <c r="AC169" s="171"/>
      <c r="AD169" s="171"/>
      <c r="AE169" s="172"/>
      <c r="AF169" s="361"/>
      <c r="AG169" s="171"/>
      <c r="AH169" s="171"/>
      <c r="AI169" s="171"/>
      <c r="AJ169" s="172"/>
      <c r="AK169" s="362">
        <f t="shared" si="18"/>
        <v>0</v>
      </c>
      <c r="AL169" s="171"/>
      <c r="AM169" s="171"/>
      <c r="AN169" s="171"/>
      <c r="AO169" s="171"/>
      <c r="AP169" s="171"/>
      <c r="AQ169" s="172"/>
      <c r="AR169" s="353">
        <f t="shared" si="17"/>
        <v>0</v>
      </c>
      <c r="AS169" s="172"/>
      <c r="AT169" s="344"/>
      <c r="AU169" s="171"/>
      <c r="AV169" s="171"/>
      <c r="AW169" s="171"/>
      <c r="AX169" s="171"/>
      <c r="AY169" s="171"/>
      <c r="AZ169" s="171"/>
      <c r="BA169" s="171"/>
      <c r="BB169" s="171"/>
      <c r="BC169" s="171"/>
      <c r="BD169" s="171"/>
      <c r="BE169" s="171"/>
      <c r="BF169" s="171"/>
      <c r="BG169" s="171"/>
      <c r="BH169" s="171"/>
      <c r="BI169" s="171"/>
      <c r="BJ169" s="171"/>
      <c r="BK169" s="171"/>
      <c r="BL169" s="171"/>
      <c r="BM169" s="171"/>
      <c r="BN169" s="171"/>
      <c r="BO169" s="171"/>
      <c r="BP169" s="171"/>
      <c r="BQ169" s="171"/>
      <c r="BR169" s="172"/>
      <c r="BS169" s="89"/>
      <c r="BT169" s="89"/>
      <c r="BU169" s="89"/>
      <c r="BV169" s="89"/>
      <c r="BW169" s="89"/>
      <c r="BX169" s="89"/>
      <c r="BY169" s="89"/>
      <c r="BZ169" s="89"/>
      <c r="CA169" s="89"/>
      <c r="CB169" s="89"/>
      <c r="CC169" s="89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</row>
    <row r="170" spans="1:95" ht="10.5" hidden="1" customHeight="1" x14ac:dyDescent="0.2">
      <c r="A170" s="75"/>
      <c r="B170" s="2"/>
      <c r="C170" s="90"/>
      <c r="D170" s="2"/>
      <c r="E170" s="75"/>
      <c r="F170" s="62"/>
      <c r="G170" s="352" t="s">
        <v>359</v>
      </c>
      <c r="H170" s="171"/>
      <c r="I170" s="171"/>
      <c r="J170" s="172"/>
      <c r="K170" s="380" t="s">
        <v>360</v>
      </c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2"/>
      <c r="Z170" s="381" t="s">
        <v>132</v>
      </c>
      <c r="AA170" s="172"/>
      <c r="AB170" s="360"/>
      <c r="AC170" s="171"/>
      <c r="AD170" s="171"/>
      <c r="AE170" s="172"/>
      <c r="AF170" s="361"/>
      <c r="AG170" s="171"/>
      <c r="AH170" s="171"/>
      <c r="AI170" s="171"/>
      <c r="AJ170" s="172"/>
      <c r="AK170" s="362">
        <f t="shared" si="18"/>
        <v>0</v>
      </c>
      <c r="AL170" s="171"/>
      <c r="AM170" s="171"/>
      <c r="AN170" s="171"/>
      <c r="AO170" s="171"/>
      <c r="AP170" s="171"/>
      <c r="AQ170" s="172"/>
      <c r="AR170" s="353">
        <f t="shared" si="17"/>
        <v>0</v>
      </c>
      <c r="AS170" s="172"/>
      <c r="AT170" s="344" t="s">
        <v>361</v>
      </c>
      <c r="AU170" s="171"/>
      <c r="AV170" s="171"/>
      <c r="AW170" s="171"/>
      <c r="AX170" s="171"/>
      <c r="AY170" s="171"/>
      <c r="AZ170" s="171"/>
      <c r="BA170" s="171"/>
      <c r="BB170" s="171"/>
      <c r="BC170" s="171"/>
      <c r="BD170" s="171"/>
      <c r="BE170" s="171"/>
      <c r="BF170" s="171"/>
      <c r="BG170" s="171"/>
      <c r="BH170" s="171"/>
      <c r="BI170" s="171"/>
      <c r="BJ170" s="171"/>
      <c r="BK170" s="171"/>
      <c r="BL170" s="171"/>
      <c r="BM170" s="171"/>
      <c r="BN170" s="171"/>
      <c r="BO170" s="171"/>
      <c r="BP170" s="171"/>
      <c r="BQ170" s="171"/>
      <c r="BR170" s="172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</row>
    <row r="171" spans="1:95" ht="10.5" hidden="1" customHeight="1" x14ac:dyDescent="0.2">
      <c r="A171" s="75"/>
      <c r="B171" s="2"/>
      <c r="C171" s="90"/>
      <c r="D171" s="2"/>
      <c r="E171" s="75"/>
      <c r="F171" s="62"/>
      <c r="G171" s="352" t="s">
        <v>362</v>
      </c>
      <c r="H171" s="171"/>
      <c r="I171" s="171"/>
      <c r="J171" s="172"/>
      <c r="K171" s="382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2"/>
      <c r="Z171" s="359"/>
      <c r="AA171" s="172"/>
      <c r="AB171" s="360"/>
      <c r="AC171" s="171"/>
      <c r="AD171" s="171"/>
      <c r="AE171" s="172"/>
      <c r="AF171" s="361"/>
      <c r="AG171" s="171"/>
      <c r="AH171" s="171"/>
      <c r="AI171" s="171"/>
      <c r="AJ171" s="172"/>
      <c r="AK171" s="362">
        <f t="shared" si="18"/>
        <v>0</v>
      </c>
      <c r="AL171" s="171"/>
      <c r="AM171" s="171"/>
      <c r="AN171" s="171"/>
      <c r="AO171" s="171"/>
      <c r="AP171" s="171"/>
      <c r="AQ171" s="172"/>
      <c r="AR171" s="353">
        <f t="shared" si="17"/>
        <v>0</v>
      </c>
      <c r="AS171" s="172"/>
      <c r="AT171" s="344" t="s">
        <v>363</v>
      </c>
      <c r="AU171" s="171"/>
      <c r="AV171" s="171"/>
      <c r="AW171" s="171"/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  <c r="BR171" s="172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</row>
    <row r="172" spans="1:95" ht="21.75" customHeight="1" x14ac:dyDescent="0.2">
      <c r="A172" s="70"/>
      <c r="B172" s="71"/>
      <c r="C172" s="71">
        <f>C165+1</f>
        <v>26</v>
      </c>
      <c r="D172" s="71" t="s">
        <v>251</v>
      </c>
      <c r="E172" s="72" t="s">
        <v>252</v>
      </c>
      <c r="F172" s="73"/>
      <c r="G172" s="348" t="s">
        <v>364</v>
      </c>
      <c r="H172" s="171"/>
      <c r="I172" s="171"/>
      <c r="J172" s="172"/>
      <c r="K172" s="365" t="s">
        <v>365</v>
      </c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  <c r="AH172" s="171"/>
      <c r="AI172" s="171"/>
      <c r="AJ172" s="172"/>
      <c r="AK172" s="356">
        <f>MAX(0.000000001,SUM(AK173:AQ176))</f>
        <v>1.0000000000000001E-9</v>
      </c>
      <c r="AL172" s="171"/>
      <c r="AM172" s="171"/>
      <c r="AN172" s="171"/>
      <c r="AO172" s="171"/>
      <c r="AP172" s="171"/>
      <c r="AQ172" s="172"/>
      <c r="AR172" s="356">
        <f>ROUND(AK172/$AK$293,6)*100</f>
        <v>9.9999999999999991E-5</v>
      </c>
      <c r="AS172" s="172"/>
      <c r="AT172" s="357" t="s">
        <v>198</v>
      </c>
      <c r="AU172" s="171"/>
      <c r="AV172" s="171"/>
      <c r="AW172" s="171"/>
      <c r="AX172" s="171"/>
      <c r="AY172" s="171"/>
      <c r="AZ172" s="171"/>
      <c r="BA172" s="171"/>
      <c r="BB172" s="171"/>
      <c r="BC172" s="171"/>
      <c r="BD172" s="171"/>
      <c r="BE172" s="171"/>
      <c r="BF172" s="171"/>
      <c r="BG172" s="171"/>
      <c r="BH172" s="171"/>
      <c r="BI172" s="171"/>
      <c r="BJ172" s="171"/>
      <c r="BK172" s="171"/>
      <c r="BL172" s="171"/>
      <c r="BM172" s="171"/>
      <c r="BN172" s="171"/>
      <c r="BO172" s="171"/>
      <c r="BP172" s="171"/>
      <c r="BQ172" s="171"/>
      <c r="BR172" s="172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</row>
    <row r="173" spans="1:95" ht="30.75" customHeight="1" x14ac:dyDescent="0.2">
      <c r="A173" s="75"/>
      <c r="B173" s="282"/>
      <c r="C173" s="350"/>
      <c r="D173" s="282"/>
      <c r="E173" s="75"/>
      <c r="F173" s="75"/>
      <c r="G173" s="349">
        <v>87894</v>
      </c>
      <c r="H173" s="171"/>
      <c r="I173" s="171"/>
      <c r="J173" s="172"/>
      <c r="K173" s="366" t="s">
        <v>366</v>
      </c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2"/>
      <c r="Z173" s="367" t="s">
        <v>132</v>
      </c>
      <c r="AA173" s="172"/>
      <c r="AB173" s="368">
        <v>653.79999999999995</v>
      </c>
      <c r="AC173" s="171"/>
      <c r="AD173" s="171"/>
      <c r="AE173" s="172"/>
      <c r="AF173" s="363"/>
      <c r="AG173" s="171"/>
      <c r="AH173" s="171"/>
      <c r="AI173" s="171"/>
      <c r="AJ173" s="172"/>
      <c r="AK173" s="342">
        <f t="shared" ref="AK173:AK176" si="19">AB173*AF173</f>
        <v>0</v>
      </c>
      <c r="AL173" s="171"/>
      <c r="AM173" s="171"/>
      <c r="AN173" s="171"/>
      <c r="AO173" s="171"/>
      <c r="AP173" s="171"/>
      <c r="AQ173" s="172"/>
      <c r="AR173" s="343">
        <f t="shared" ref="AR173:AR176" si="20">ROUND(AK173/$AK$172,6)*100</f>
        <v>0</v>
      </c>
      <c r="AS173" s="172"/>
      <c r="AT173" s="364" t="s">
        <v>367</v>
      </c>
      <c r="AU173" s="171"/>
      <c r="AV173" s="171"/>
      <c r="AW173" s="171"/>
      <c r="AX173" s="171"/>
      <c r="AY173" s="171"/>
      <c r="AZ173" s="171"/>
      <c r="BA173" s="171"/>
      <c r="BB173" s="171"/>
      <c r="BC173" s="171"/>
      <c r="BD173" s="171"/>
      <c r="BE173" s="171"/>
      <c r="BF173" s="171"/>
      <c r="BG173" s="171"/>
      <c r="BH173" s="171"/>
      <c r="BI173" s="171"/>
      <c r="BJ173" s="171"/>
      <c r="BK173" s="171"/>
      <c r="BL173" s="171"/>
      <c r="BM173" s="171"/>
      <c r="BN173" s="171"/>
      <c r="BO173" s="171"/>
      <c r="BP173" s="171"/>
      <c r="BQ173" s="171"/>
      <c r="BR173" s="172"/>
      <c r="BS173" s="75"/>
      <c r="BT173" s="75"/>
      <c r="BU173" s="75"/>
      <c r="BV173" s="75"/>
      <c r="BW173" s="91"/>
      <c r="BX173" s="91"/>
      <c r="BY173" s="91"/>
      <c r="BZ173" s="91"/>
      <c r="CA173" s="91"/>
      <c r="CB173" s="91"/>
      <c r="CC173" s="91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</row>
    <row r="174" spans="1:95" ht="32.25" customHeight="1" x14ac:dyDescent="0.2">
      <c r="A174" s="75"/>
      <c r="B174" s="163"/>
      <c r="C174" s="163"/>
      <c r="D174" s="163"/>
      <c r="E174" s="75"/>
      <c r="F174" s="75"/>
      <c r="G174" s="349">
        <v>87527</v>
      </c>
      <c r="H174" s="171"/>
      <c r="I174" s="171"/>
      <c r="J174" s="172"/>
      <c r="K174" s="366" t="s">
        <v>368</v>
      </c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2"/>
      <c r="Z174" s="367" t="s">
        <v>132</v>
      </c>
      <c r="AA174" s="172"/>
      <c r="AB174" s="368">
        <v>180</v>
      </c>
      <c r="AC174" s="171"/>
      <c r="AD174" s="171"/>
      <c r="AE174" s="172"/>
      <c r="AF174" s="363"/>
      <c r="AG174" s="171"/>
      <c r="AH174" s="171"/>
      <c r="AI174" s="171"/>
      <c r="AJ174" s="172"/>
      <c r="AK174" s="342">
        <f t="shared" si="19"/>
        <v>0</v>
      </c>
      <c r="AL174" s="171"/>
      <c r="AM174" s="171"/>
      <c r="AN174" s="171"/>
      <c r="AO174" s="171"/>
      <c r="AP174" s="171"/>
      <c r="AQ174" s="172"/>
      <c r="AR174" s="343">
        <f t="shared" si="20"/>
        <v>0</v>
      </c>
      <c r="AS174" s="172"/>
      <c r="AT174" s="364" t="s">
        <v>369</v>
      </c>
      <c r="AU174" s="171"/>
      <c r="AV174" s="171"/>
      <c r="AW174" s="171"/>
      <c r="AX174" s="171"/>
      <c r="AY174" s="171"/>
      <c r="AZ174" s="171"/>
      <c r="BA174" s="171"/>
      <c r="BB174" s="171"/>
      <c r="BC174" s="171"/>
      <c r="BD174" s="171"/>
      <c r="BE174" s="171"/>
      <c r="BF174" s="171"/>
      <c r="BG174" s="171"/>
      <c r="BH174" s="171"/>
      <c r="BI174" s="171"/>
      <c r="BJ174" s="171"/>
      <c r="BK174" s="171"/>
      <c r="BL174" s="171"/>
      <c r="BM174" s="171"/>
      <c r="BN174" s="171"/>
      <c r="BO174" s="171"/>
      <c r="BP174" s="171"/>
      <c r="BQ174" s="171"/>
      <c r="BR174" s="172"/>
      <c r="BS174" s="75"/>
      <c r="BT174" s="75"/>
      <c r="BU174" s="75"/>
      <c r="BV174" s="91"/>
      <c r="BW174" s="91"/>
      <c r="BX174" s="91"/>
      <c r="BY174" s="91"/>
      <c r="BZ174" s="91"/>
      <c r="CA174" s="91"/>
      <c r="CB174" s="91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</row>
    <row r="175" spans="1:95" ht="28.5" customHeight="1" x14ac:dyDescent="0.2">
      <c r="A175" s="75"/>
      <c r="B175" s="163"/>
      <c r="C175" s="163"/>
      <c r="D175" s="163"/>
      <c r="E175" s="75"/>
      <c r="F175" s="75"/>
      <c r="G175" s="349">
        <v>87529</v>
      </c>
      <c r="H175" s="171"/>
      <c r="I175" s="171"/>
      <c r="J175" s="172"/>
      <c r="K175" s="366" t="s">
        <v>370</v>
      </c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2"/>
      <c r="Z175" s="367" t="s">
        <v>132</v>
      </c>
      <c r="AA175" s="172"/>
      <c r="AB175" s="360">
        <v>468.4</v>
      </c>
      <c r="AC175" s="171"/>
      <c r="AD175" s="171"/>
      <c r="AE175" s="172"/>
      <c r="AF175" s="363"/>
      <c r="AG175" s="171"/>
      <c r="AH175" s="171"/>
      <c r="AI175" s="171"/>
      <c r="AJ175" s="172"/>
      <c r="AK175" s="342">
        <f t="shared" si="19"/>
        <v>0</v>
      </c>
      <c r="AL175" s="171"/>
      <c r="AM175" s="171"/>
      <c r="AN175" s="171"/>
      <c r="AO175" s="171"/>
      <c r="AP175" s="171"/>
      <c r="AQ175" s="172"/>
      <c r="AR175" s="343">
        <f t="shared" si="20"/>
        <v>0</v>
      </c>
      <c r="AS175" s="172"/>
      <c r="AT175" s="364" t="s">
        <v>371</v>
      </c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/>
      <c r="BP175" s="171"/>
      <c r="BQ175" s="171"/>
      <c r="BR175" s="172"/>
      <c r="BS175" s="75"/>
      <c r="BT175" s="75"/>
      <c r="BU175" s="75"/>
      <c r="BV175" s="75"/>
      <c r="BW175" s="354">
        <f>MAX(SUMIF($E$116:$E$292,"*",$AK$116:$AQ$292),0.001)</f>
        <v>1E-3</v>
      </c>
      <c r="BX175" s="171"/>
      <c r="BY175" s="171"/>
      <c r="BZ175" s="171"/>
      <c r="CA175" s="171"/>
      <c r="CB175" s="171"/>
      <c r="CC175" s="172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</row>
    <row r="176" spans="1:95" ht="23.25" customHeight="1" x14ac:dyDescent="0.2">
      <c r="A176" s="75"/>
      <c r="B176" s="163"/>
      <c r="C176" s="163"/>
      <c r="D176" s="163"/>
      <c r="E176" s="75"/>
      <c r="F176" s="75"/>
      <c r="G176" s="349">
        <v>87267</v>
      </c>
      <c r="H176" s="171"/>
      <c r="I176" s="171"/>
      <c r="J176" s="172"/>
      <c r="K176" s="366" t="s">
        <v>372</v>
      </c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2"/>
      <c r="Z176" s="367" t="s">
        <v>132</v>
      </c>
      <c r="AA176" s="172"/>
      <c r="AB176" s="368">
        <v>180</v>
      </c>
      <c r="AC176" s="171"/>
      <c r="AD176" s="171"/>
      <c r="AE176" s="172"/>
      <c r="AF176" s="363"/>
      <c r="AG176" s="171"/>
      <c r="AH176" s="171"/>
      <c r="AI176" s="171"/>
      <c r="AJ176" s="172"/>
      <c r="AK176" s="342">
        <f t="shared" si="19"/>
        <v>0</v>
      </c>
      <c r="AL176" s="171"/>
      <c r="AM176" s="171"/>
      <c r="AN176" s="171"/>
      <c r="AO176" s="171"/>
      <c r="AP176" s="171"/>
      <c r="AQ176" s="172"/>
      <c r="AR176" s="343">
        <f t="shared" si="20"/>
        <v>0</v>
      </c>
      <c r="AS176" s="172"/>
      <c r="AT176" s="364" t="s">
        <v>373</v>
      </c>
      <c r="AU176" s="171"/>
      <c r="AV176" s="171"/>
      <c r="AW176" s="171"/>
      <c r="AX176" s="171"/>
      <c r="AY176" s="171"/>
      <c r="AZ176" s="171"/>
      <c r="BA176" s="171"/>
      <c r="BB176" s="171"/>
      <c r="BC176" s="171"/>
      <c r="BD176" s="171"/>
      <c r="BE176" s="171"/>
      <c r="BF176" s="171"/>
      <c r="BG176" s="171"/>
      <c r="BH176" s="171"/>
      <c r="BI176" s="171"/>
      <c r="BJ176" s="171"/>
      <c r="BK176" s="171"/>
      <c r="BL176" s="171"/>
      <c r="BM176" s="171"/>
      <c r="BN176" s="171"/>
      <c r="BO176" s="171"/>
      <c r="BP176" s="171"/>
      <c r="BQ176" s="171"/>
      <c r="BR176" s="172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</row>
    <row r="177" spans="1:95" ht="21.75" customHeight="1" x14ac:dyDescent="0.2">
      <c r="A177" s="70"/>
      <c r="B177" s="77"/>
      <c r="C177" s="71">
        <f>C172+1</f>
        <v>27</v>
      </c>
      <c r="D177" s="71" t="s">
        <v>251</v>
      </c>
      <c r="E177" s="72" t="s">
        <v>252</v>
      </c>
      <c r="F177" s="73"/>
      <c r="G177" s="348" t="s">
        <v>374</v>
      </c>
      <c r="H177" s="171"/>
      <c r="I177" s="171"/>
      <c r="J177" s="172"/>
      <c r="K177" s="365" t="s">
        <v>375</v>
      </c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  <c r="AH177" s="171"/>
      <c r="AI177" s="171"/>
      <c r="AJ177" s="172"/>
      <c r="AK177" s="356">
        <f>MAX(0.000000001,SUM(AK178:AQ178))</f>
        <v>1.0000000000000001E-9</v>
      </c>
      <c r="AL177" s="171"/>
      <c r="AM177" s="171"/>
      <c r="AN177" s="171"/>
      <c r="AO177" s="171"/>
      <c r="AP177" s="171"/>
      <c r="AQ177" s="172"/>
      <c r="AR177" s="356">
        <f>ROUND(AK177/$AK$293,6)*100</f>
        <v>9.9999999999999991E-5</v>
      </c>
      <c r="AS177" s="172"/>
      <c r="AT177" s="357" t="s">
        <v>198</v>
      </c>
      <c r="AU177" s="171"/>
      <c r="AV177" s="171"/>
      <c r="AW177" s="171"/>
      <c r="AX177" s="171"/>
      <c r="AY177" s="171"/>
      <c r="AZ177" s="171"/>
      <c r="BA177" s="171"/>
      <c r="BB177" s="171"/>
      <c r="BC177" s="171"/>
      <c r="BD177" s="171"/>
      <c r="BE177" s="171"/>
      <c r="BF177" s="171"/>
      <c r="BG177" s="171"/>
      <c r="BH177" s="171"/>
      <c r="BI177" s="171"/>
      <c r="BJ177" s="171"/>
      <c r="BK177" s="171"/>
      <c r="BL177" s="171"/>
      <c r="BM177" s="171"/>
      <c r="BN177" s="171"/>
      <c r="BO177" s="171"/>
      <c r="BP177" s="171"/>
      <c r="BQ177" s="171"/>
      <c r="BR177" s="172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  <c r="CM177" s="74"/>
      <c r="CN177" s="74"/>
      <c r="CO177" s="74"/>
      <c r="CP177" s="74"/>
      <c r="CQ177" s="74"/>
    </row>
    <row r="178" spans="1:95" ht="23.25" customHeight="1" x14ac:dyDescent="0.2">
      <c r="A178" s="75"/>
      <c r="B178" s="57"/>
      <c r="C178" s="78"/>
      <c r="D178" s="57"/>
      <c r="E178" s="75"/>
      <c r="F178" s="75"/>
      <c r="G178" s="349">
        <v>87412</v>
      </c>
      <c r="H178" s="171"/>
      <c r="I178" s="171"/>
      <c r="J178" s="172"/>
      <c r="K178" s="366" t="s">
        <v>376</v>
      </c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2"/>
      <c r="Z178" s="367" t="s">
        <v>132</v>
      </c>
      <c r="AA178" s="172"/>
      <c r="AB178" s="368">
        <v>115</v>
      </c>
      <c r="AC178" s="171"/>
      <c r="AD178" s="171"/>
      <c r="AE178" s="172"/>
      <c r="AF178" s="363"/>
      <c r="AG178" s="171"/>
      <c r="AH178" s="171"/>
      <c r="AI178" s="171"/>
      <c r="AJ178" s="172"/>
      <c r="AK178" s="342">
        <f>AB178*AF178</f>
        <v>0</v>
      </c>
      <c r="AL178" s="171"/>
      <c r="AM178" s="171"/>
      <c r="AN178" s="171"/>
      <c r="AO178" s="171"/>
      <c r="AP178" s="171"/>
      <c r="AQ178" s="172"/>
      <c r="AR178" s="343">
        <f>ROUND(AK178/$AK$177,6)*100</f>
        <v>0</v>
      </c>
      <c r="AS178" s="172"/>
      <c r="AT178" s="364" t="s">
        <v>377</v>
      </c>
      <c r="AU178" s="171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  <c r="BF178" s="171"/>
      <c r="BG178" s="171"/>
      <c r="BH178" s="171"/>
      <c r="BI178" s="171"/>
      <c r="BJ178" s="171"/>
      <c r="BK178" s="171"/>
      <c r="BL178" s="171"/>
      <c r="BM178" s="171"/>
      <c r="BN178" s="171"/>
      <c r="BO178" s="171"/>
      <c r="BP178" s="171"/>
      <c r="BQ178" s="171"/>
      <c r="BR178" s="172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</row>
    <row r="179" spans="1:95" ht="10.5" customHeight="1" x14ac:dyDescent="0.2">
      <c r="A179" s="70"/>
      <c r="B179" s="77"/>
      <c r="C179" s="71">
        <f>C177+1</f>
        <v>28</v>
      </c>
      <c r="D179" s="71" t="s">
        <v>251</v>
      </c>
      <c r="E179" s="72" t="s">
        <v>252</v>
      </c>
      <c r="F179" s="74"/>
      <c r="G179" s="348" t="s">
        <v>378</v>
      </c>
      <c r="H179" s="171"/>
      <c r="I179" s="171"/>
      <c r="J179" s="172"/>
      <c r="K179" s="355" t="s">
        <v>379</v>
      </c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  <c r="AH179" s="171"/>
      <c r="AI179" s="171"/>
      <c r="AJ179" s="172"/>
      <c r="AK179" s="356">
        <f>MAX(0.000000001,SUM(AK180:AQ181))</f>
        <v>1.0000000000000001E-9</v>
      </c>
      <c r="AL179" s="171"/>
      <c r="AM179" s="171"/>
      <c r="AN179" s="171"/>
      <c r="AO179" s="171"/>
      <c r="AP179" s="171"/>
      <c r="AQ179" s="172"/>
      <c r="AR179" s="356">
        <f>ROUND(AK179/$AK$293,6)*100</f>
        <v>9.9999999999999991E-5</v>
      </c>
      <c r="AS179" s="172"/>
      <c r="AT179" s="357" t="s">
        <v>198</v>
      </c>
      <c r="AU179" s="171"/>
      <c r="AV179" s="171"/>
      <c r="AW179" s="171"/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  <c r="BI179" s="171"/>
      <c r="BJ179" s="171"/>
      <c r="BK179" s="171"/>
      <c r="BL179" s="171"/>
      <c r="BM179" s="171"/>
      <c r="BN179" s="171"/>
      <c r="BO179" s="171"/>
      <c r="BP179" s="171"/>
      <c r="BQ179" s="171"/>
      <c r="BR179" s="172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  <c r="CM179" s="74"/>
      <c r="CN179" s="74"/>
      <c r="CO179" s="74"/>
      <c r="CP179" s="74"/>
      <c r="CQ179" s="74"/>
    </row>
    <row r="180" spans="1:95" ht="30.75" customHeight="1" x14ac:dyDescent="0.2">
      <c r="A180" s="75"/>
      <c r="B180" s="350"/>
      <c r="C180" s="350"/>
      <c r="D180" s="282"/>
      <c r="E180" s="75"/>
      <c r="F180" s="75"/>
      <c r="G180" s="349">
        <v>87894</v>
      </c>
      <c r="H180" s="171"/>
      <c r="I180" s="171"/>
      <c r="J180" s="172"/>
      <c r="K180" s="366" t="s">
        <v>366</v>
      </c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2"/>
      <c r="Z180" s="367" t="s">
        <v>132</v>
      </c>
      <c r="AA180" s="172"/>
      <c r="AB180" s="368">
        <v>178.1</v>
      </c>
      <c r="AC180" s="171"/>
      <c r="AD180" s="171"/>
      <c r="AE180" s="172"/>
      <c r="AF180" s="363"/>
      <c r="AG180" s="171"/>
      <c r="AH180" s="171"/>
      <c r="AI180" s="171"/>
      <c r="AJ180" s="172"/>
      <c r="AK180" s="342">
        <f t="shared" ref="AK180:AK181" si="21">AB180*AF180</f>
        <v>0</v>
      </c>
      <c r="AL180" s="171"/>
      <c r="AM180" s="171"/>
      <c r="AN180" s="171"/>
      <c r="AO180" s="171"/>
      <c r="AP180" s="171"/>
      <c r="AQ180" s="172"/>
      <c r="AR180" s="343">
        <f t="shared" ref="AR180:AR181" si="22">ROUND(AK180/$AK$172,6)*100</f>
        <v>0</v>
      </c>
      <c r="AS180" s="172"/>
      <c r="AT180" s="364" t="s">
        <v>367</v>
      </c>
      <c r="AU180" s="171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  <c r="BI180" s="171"/>
      <c r="BJ180" s="171"/>
      <c r="BK180" s="171"/>
      <c r="BL180" s="171"/>
      <c r="BM180" s="171"/>
      <c r="BN180" s="171"/>
      <c r="BO180" s="171"/>
      <c r="BP180" s="171"/>
      <c r="BQ180" s="171"/>
      <c r="BR180" s="172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</row>
    <row r="181" spans="1:95" ht="27.75" customHeight="1" x14ac:dyDescent="0.2">
      <c r="A181" s="75"/>
      <c r="B181" s="163"/>
      <c r="C181" s="163"/>
      <c r="D181" s="163"/>
      <c r="E181" s="75"/>
      <c r="F181" s="75"/>
      <c r="G181" s="349">
        <v>87529</v>
      </c>
      <c r="H181" s="171"/>
      <c r="I181" s="171"/>
      <c r="J181" s="172"/>
      <c r="K181" s="366" t="s">
        <v>370</v>
      </c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2"/>
      <c r="Z181" s="367" t="s">
        <v>132</v>
      </c>
      <c r="AA181" s="172"/>
      <c r="AB181" s="368">
        <v>178.1</v>
      </c>
      <c r="AC181" s="171"/>
      <c r="AD181" s="171"/>
      <c r="AE181" s="172"/>
      <c r="AF181" s="363"/>
      <c r="AG181" s="171"/>
      <c r="AH181" s="171"/>
      <c r="AI181" s="171"/>
      <c r="AJ181" s="172"/>
      <c r="AK181" s="342">
        <f t="shared" si="21"/>
        <v>0</v>
      </c>
      <c r="AL181" s="171"/>
      <c r="AM181" s="171"/>
      <c r="AN181" s="171"/>
      <c r="AO181" s="171"/>
      <c r="AP181" s="171"/>
      <c r="AQ181" s="172"/>
      <c r="AR181" s="343">
        <f t="shared" si="22"/>
        <v>0</v>
      </c>
      <c r="AS181" s="172"/>
      <c r="AT181" s="364" t="s">
        <v>371</v>
      </c>
      <c r="AU181" s="171"/>
      <c r="AV181" s="171"/>
      <c r="AW181" s="171"/>
      <c r="AX181" s="171"/>
      <c r="AY181" s="171"/>
      <c r="AZ181" s="171"/>
      <c r="BA181" s="171"/>
      <c r="BB181" s="171"/>
      <c r="BC181" s="171"/>
      <c r="BD181" s="171"/>
      <c r="BE181" s="171"/>
      <c r="BF181" s="171"/>
      <c r="BG181" s="171"/>
      <c r="BH181" s="171"/>
      <c r="BI181" s="171"/>
      <c r="BJ181" s="171"/>
      <c r="BK181" s="171"/>
      <c r="BL181" s="171"/>
      <c r="BM181" s="171"/>
      <c r="BN181" s="171"/>
      <c r="BO181" s="171"/>
      <c r="BP181" s="171"/>
      <c r="BQ181" s="171"/>
      <c r="BR181" s="172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  <c r="CM181" s="75"/>
      <c r="CN181" s="75"/>
      <c r="CO181" s="75"/>
      <c r="CP181" s="75"/>
      <c r="CQ181" s="75"/>
    </row>
    <row r="182" spans="1:95" ht="10.5" customHeight="1" x14ac:dyDescent="0.2">
      <c r="A182" s="70"/>
      <c r="B182" s="77"/>
      <c r="C182" s="71">
        <f>C179+1</f>
        <v>29</v>
      </c>
      <c r="D182" s="71" t="s">
        <v>251</v>
      </c>
      <c r="E182" s="72" t="s">
        <v>252</v>
      </c>
      <c r="F182" s="74"/>
      <c r="G182" s="348" t="s">
        <v>380</v>
      </c>
      <c r="H182" s="171"/>
      <c r="I182" s="171"/>
      <c r="J182" s="172"/>
      <c r="K182" s="355" t="s">
        <v>381</v>
      </c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  <c r="AF182" s="171"/>
      <c r="AG182" s="171"/>
      <c r="AH182" s="171"/>
      <c r="AI182" s="171"/>
      <c r="AJ182" s="172"/>
      <c r="AK182" s="356">
        <f>MAX(0.000000001,SUM(AK183:AQ186))</f>
        <v>1.0000000000000001E-9</v>
      </c>
      <c r="AL182" s="171"/>
      <c r="AM182" s="171"/>
      <c r="AN182" s="171"/>
      <c r="AO182" s="171"/>
      <c r="AP182" s="171"/>
      <c r="AQ182" s="172"/>
      <c r="AR182" s="356">
        <f>ROUND(AK182/$AK$293,6)*100</f>
        <v>9.9999999999999991E-5</v>
      </c>
      <c r="AS182" s="172"/>
      <c r="AT182" s="357" t="s">
        <v>198</v>
      </c>
      <c r="AU182" s="171"/>
      <c r="AV182" s="171"/>
      <c r="AW182" s="171"/>
      <c r="AX182" s="171"/>
      <c r="AY182" s="171"/>
      <c r="AZ182" s="171"/>
      <c r="BA182" s="171"/>
      <c r="BB182" s="171"/>
      <c r="BC182" s="171"/>
      <c r="BD182" s="171"/>
      <c r="BE182" s="171"/>
      <c r="BF182" s="171"/>
      <c r="BG182" s="171"/>
      <c r="BH182" s="171"/>
      <c r="BI182" s="171"/>
      <c r="BJ182" s="171"/>
      <c r="BK182" s="171"/>
      <c r="BL182" s="171"/>
      <c r="BM182" s="171"/>
      <c r="BN182" s="171"/>
      <c r="BO182" s="171"/>
      <c r="BP182" s="171"/>
      <c r="BQ182" s="171"/>
      <c r="BR182" s="172"/>
      <c r="BS182" s="84"/>
      <c r="BT182" s="84"/>
      <c r="BU182" s="84"/>
      <c r="BV182" s="8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</row>
    <row r="183" spans="1:95" ht="10.5" customHeight="1" x14ac:dyDescent="0.2">
      <c r="A183" s="75"/>
      <c r="B183" s="350"/>
      <c r="C183" s="282"/>
      <c r="D183" s="282"/>
      <c r="E183" s="75"/>
      <c r="F183" s="75"/>
      <c r="G183" s="349">
        <v>88495</v>
      </c>
      <c r="H183" s="171"/>
      <c r="I183" s="171"/>
      <c r="J183" s="172"/>
      <c r="K183" s="366" t="s">
        <v>382</v>
      </c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2"/>
      <c r="Z183" s="367" t="s">
        <v>132</v>
      </c>
      <c r="AA183" s="172"/>
      <c r="AB183" s="368">
        <v>468.4</v>
      </c>
      <c r="AC183" s="171"/>
      <c r="AD183" s="171"/>
      <c r="AE183" s="172"/>
      <c r="AF183" s="363"/>
      <c r="AG183" s="171"/>
      <c r="AH183" s="171"/>
      <c r="AI183" s="171"/>
      <c r="AJ183" s="172"/>
      <c r="AK183" s="342">
        <f t="shared" ref="AK183:AK186" si="23">AB183*AF183</f>
        <v>0</v>
      </c>
      <c r="AL183" s="171"/>
      <c r="AM183" s="171"/>
      <c r="AN183" s="171"/>
      <c r="AO183" s="171"/>
      <c r="AP183" s="171"/>
      <c r="AQ183" s="172"/>
      <c r="AR183" s="343">
        <f t="shared" ref="AR183:AR186" si="24">ROUND(AK183/$AK$182,6)*100</f>
        <v>0</v>
      </c>
      <c r="AS183" s="172"/>
      <c r="AT183" s="364" t="s">
        <v>383</v>
      </c>
      <c r="AU183" s="171"/>
      <c r="AV183" s="171"/>
      <c r="AW183" s="171"/>
      <c r="AX183" s="171"/>
      <c r="AY183" s="171"/>
      <c r="AZ183" s="171"/>
      <c r="BA183" s="171"/>
      <c r="BB183" s="171"/>
      <c r="BC183" s="171"/>
      <c r="BD183" s="171"/>
      <c r="BE183" s="171"/>
      <c r="BF183" s="171"/>
      <c r="BG183" s="171"/>
      <c r="BH183" s="171"/>
      <c r="BI183" s="171"/>
      <c r="BJ183" s="171"/>
      <c r="BK183" s="171"/>
      <c r="BL183" s="171"/>
      <c r="BM183" s="171"/>
      <c r="BN183" s="171"/>
      <c r="BO183" s="171"/>
      <c r="BP183" s="171"/>
      <c r="BQ183" s="171"/>
      <c r="BR183" s="172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75"/>
    </row>
    <row r="184" spans="1:95" ht="18" customHeight="1" x14ac:dyDescent="0.2">
      <c r="A184" s="75"/>
      <c r="B184" s="163"/>
      <c r="C184" s="163"/>
      <c r="D184" s="163"/>
      <c r="E184" s="75"/>
      <c r="F184" s="75"/>
      <c r="G184" s="349">
        <v>95622</v>
      </c>
      <c r="H184" s="171"/>
      <c r="I184" s="171"/>
      <c r="J184" s="172"/>
      <c r="K184" s="366" t="s">
        <v>384</v>
      </c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2"/>
      <c r="Z184" s="367" t="s">
        <v>132</v>
      </c>
      <c r="AA184" s="172"/>
      <c r="AB184" s="368">
        <v>468.4</v>
      </c>
      <c r="AC184" s="171"/>
      <c r="AD184" s="171"/>
      <c r="AE184" s="172"/>
      <c r="AF184" s="363"/>
      <c r="AG184" s="171"/>
      <c r="AH184" s="171"/>
      <c r="AI184" s="171"/>
      <c r="AJ184" s="172"/>
      <c r="AK184" s="342">
        <f t="shared" si="23"/>
        <v>0</v>
      </c>
      <c r="AL184" s="171"/>
      <c r="AM184" s="171"/>
      <c r="AN184" s="171"/>
      <c r="AO184" s="171"/>
      <c r="AP184" s="171"/>
      <c r="AQ184" s="172"/>
      <c r="AR184" s="343">
        <f t="shared" si="24"/>
        <v>0</v>
      </c>
      <c r="AS184" s="172"/>
      <c r="AT184" s="364" t="s">
        <v>385</v>
      </c>
      <c r="AU184" s="171"/>
      <c r="AV184" s="171"/>
      <c r="AW184" s="171"/>
      <c r="AX184" s="171"/>
      <c r="AY184" s="171"/>
      <c r="AZ184" s="171"/>
      <c r="BA184" s="171"/>
      <c r="BB184" s="171"/>
      <c r="BC184" s="171"/>
      <c r="BD184" s="171"/>
      <c r="BE184" s="171"/>
      <c r="BF184" s="171"/>
      <c r="BG184" s="171"/>
      <c r="BH184" s="171"/>
      <c r="BI184" s="171"/>
      <c r="BJ184" s="171"/>
      <c r="BK184" s="171"/>
      <c r="BL184" s="171"/>
      <c r="BM184" s="171"/>
      <c r="BN184" s="171"/>
      <c r="BO184" s="171"/>
      <c r="BP184" s="171"/>
      <c r="BQ184" s="171"/>
      <c r="BR184" s="172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</row>
    <row r="185" spans="1:95" ht="21" customHeight="1" x14ac:dyDescent="0.2">
      <c r="A185" s="75"/>
      <c r="B185" s="163"/>
      <c r="C185" s="163"/>
      <c r="D185" s="163"/>
      <c r="E185" s="75"/>
      <c r="F185" s="75"/>
      <c r="G185" s="349">
        <v>88416</v>
      </c>
      <c r="H185" s="171"/>
      <c r="I185" s="171"/>
      <c r="J185" s="172"/>
      <c r="K185" s="366" t="s">
        <v>386</v>
      </c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2"/>
      <c r="Z185" s="367" t="s">
        <v>132</v>
      </c>
      <c r="AA185" s="172"/>
      <c r="AB185" s="368">
        <v>180</v>
      </c>
      <c r="AC185" s="171"/>
      <c r="AD185" s="171"/>
      <c r="AE185" s="172"/>
      <c r="AF185" s="363"/>
      <c r="AG185" s="171"/>
      <c r="AH185" s="171"/>
      <c r="AI185" s="171"/>
      <c r="AJ185" s="172"/>
      <c r="AK185" s="342">
        <f t="shared" si="23"/>
        <v>0</v>
      </c>
      <c r="AL185" s="171"/>
      <c r="AM185" s="171"/>
      <c r="AN185" s="171"/>
      <c r="AO185" s="171"/>
      <c r="AP185" s="171"/>
      <c r="AQ185" s="172"/>
      <c r="AR185" s="343">
        <f t="shared" si="24"/>
        <v>0</v>
      </c>
      <c r="AS185" s="172"/>
      <c r="AT185" s="364" t="s">
        <v>387</v>
      </c>
      <c r="AU185" s="171"/>
      <c r="AV185" s="171"/>
      <c r="AW185" s="171"/>
      <c r="AX185" s="171"/>
      <c r="AY185" s="171"/>
      <c r="AZ185" s="171"/>
      <c r="BA185" s="171"/>
      <c r="BB185" s="171"/>
      <c r="BC185" s="171"/>
      <c r="BD185" s="171"/>
      <c r="BE185" s="171"/>
      <c r="BF185" s="171"/>
      <c r="BG185" s="171"/>
      <c r="BH185" s="171"/>
      <c r="BI185" s="171"/>
      <c r="BJ185" s="171"/>
      <c r="BK185" s="171"/>
      <c r="BL185" s="171"/>
      <c r="BM185" s="171"/>
      <c r="BN185" s="171"/>
      <c r="BO185" s="171"/>
      <c r="BP185" s="171"/>
      <c r="BQ185" s="171"/>
      <c r="BR185" s="172"/>
      <c r="BS185" s="75"/>
      <c r="BT185" s="75"/>
      <c r="BU185" s="75"/>
      <c r="BV185" s="75"/>
      <c r="BW185" s="354">
        <f>MAX(SUMIF($E$116:$E$292,"*",$AK$116:$AQ$292),0.001)</f>
        <v>1E-3</v>
      </c>
      <c r="BX185" s="171"/>
      <c r="BY185" s="171"/>
      <c r="BZ185" s="171"/>
      <c r="CA185" s="171"/>
      <c r="CB185" s="171"/>
      <c r="CC185" s="172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</row>
    <row r="186" spans="1:95" ht="18" customHeight="1" x14ac:dyDescent="0.2">
      <c r="A186" s="85"/>
      <c r="B186" s="163"/>
      <c r="C186" s="163"/>
      <c r="D186" s="163"/>
      <c r="E186" s="85"/>
      <c r="F186" s="85"/>
      <c r="G186" s="351">
        <v>102213</v>
      </c>
      <c r="H186" s="171"/>
      <c r="I186" s="171"/>
      <c r="J186" s="172"/>
      <c r="K186" s="358" t="s">
        <v>388</v>
      </c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2"/>
      <c r="Z186" s="359" t="s">
        <v>132</v>
      </c>
      <c r="AA186" s="172"/>
      <c r="AB186" s="360">
        <v>210</v>
      </c>
      <c r="AC186" s="171"/>
      <c r="AD186" s="171"/>
      <c r="AE186" s="172"/>
      <c r="AF186" s="361"/>
      <c r="AG186" s="171"/>
      <c r="AH186" s="171"/>
      <c r="AI186" s="171"/>
      <c r="AJ186" s="172"/>
      <c r="AK186" s="362">
        <f t="shared" si="23"/>
        <v>0</v>
      </c>
      <c r="AL186" s="171"/>
      <c r="AM186" s="171"/>
      <c r="AN186" s="171"/>
      <c r="AO186" s="171"/>
      <c r="AP186" s="171"/>
      <c r="AQ186" s="172"/>
      <c r="AR186" s="353">
        <f t="shared" si="24"/>
        <v>0</v>
      </c>
      <c r="AS186" s="172"/>
      <c r="AT186" s="344" t="s">
        <v>389</v>
      </c>
      <c r="AU186" s="171"/>
      <c r="AV186" s="171"/>
      <c r="AW186" s="171"/>
      <c r="AX186" s="171"/>
      <c r="AY186" s="171"/>
      <c r="AZ186" s="171"/>
      <c r="BA186" s="171"/>
      <c r="BB186" s="171"/>
      <c r="BC186" s="171"/>
      <c r="BD186" s="171"/>
      <c r="BE186" s="171"/>
      <c r="BF186" s="171"/>
      <c r="BG186" s="171"/>
      <c r="BH186" s="171"/>
      <c r="BI186" s="171"/>
      <c r="BJ186" s="171"/>
      <c r="BK186" s="171"/>
      <c r="BL186" s="171"/>
      <c r="BM186" s="171"/>
      <c r="BN186" s="171"/>
      <c r="BO186" s="171"/>
      <c r="BP186" s="171"/>
      <c r="BQ186" s="171"/>
      <c r="BR186" s="172"/>
      <c r="BS186" s="85"/>
      <c r="BT186" s="85"/>
      <c r="BU186" s="85"/>
      <c r="BV186" s="85"/>
      <c r="BW186" s="92"/>
      <c r="BX186" s="92"/>
      <c r="BY186" s="92"/>
      <c r="BZ186" s="92"/>
      <c r="CA186" s="92"/>
      <c r="CB186" s="92"/>
      <c r="CC186" s="92"/>
      <c r="CD186" s="85"/>
      <c r="CE186" s="85"/>
      <c r="CF186" s="85"/>
      <c r="CG186" s="85"/>
      <c r="CH186" s="85"/>
      <c r="CI186" s="85"/>
      <c r="CJ186" s="85"/>
      <c r="CK186" s="85"/>
      <c r="CL186" s="85"/>
      <c r="CM186" s="85"/>
      <c r="CN186" s="85"/>
      <c r="CO186" s="85"/>
      <c r="CP186" s="85"/>
      <c r="CQ186" s="85"/>
    </row>
    <row r="187" spans="1:95" ht="10.5" customHeight="1" x14ac:dyDescent="0.2">
      <c r="A187" s="70"/>
      <c r="B187" s="71"/>
      <c r="C187" s="71">
        <f>C182+1</f>
        <v>30</v>
      </c>
      <c r="D187" s="71" t="s">
        <v>251</v>
      </c>
      <c r="E187" s="72" t="s">
        <v>252</v>
      </c>
      <c r="F187" s="74"/>
      <c r="G187" s="348" t="s">
        <v>390</v>
      </c>
      <c r="H187" s="171"/>
      <c r="I187" s="171"/>
      <c r="J187" s="172"/>
      <c r="K187" s="355" t="s">
        <v>391</v>
      </c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1"/>
      <c r="AI187" s="171"/>
      <c r="AJ187" s="172"/>
      <c r="AK187" s="356">
        <f>MAX(0.000000001,SUM(AK188:AQ190))</f>
        <v>1.0000000000000001E-9</v>
      </c>
      <c r="AL187" s="171"/>
      <c r="AM187" s="171"/>
      <c r="AN187" s="171"/>
      <c r="AO187" s="171"/>
      <c r="AP187" s="171"/>
      <c r="AQ187" s="172"/>
      <c r="AR187" s="356">
        <f>ROUND(AK187/$AK$293,6)*100</f>
        <v>9.9999999999999991E-5</v>
      </c>
      <c r="AS187" s="172"/>
      <c r="AT187" s="357" t="s">
        <v>198</v>
      </c>
      <c r="AU187" s="171"/>
      <c r="AV187" s="171"/>
      <c r="AW187" s="171"/>
      <c r="AX187" s="171"/>
      <c r="AY187" s="171"/>
      <c r="AZ187" s="171"/>
      <c r="BA187" s="171"/>
      <c r="BB187" s="171"/>
      <c r="BC187" s="171"/>
      <c r="BD187" s="171"/>
      <c r="BE187" s="171"/>
      <c r="BF187" s="171"/>
      <c r="BG187" s="171"/>
      <c r="BH187" s="171"/>
      <c r="BI187" s="171"/>
      <c r="BJ187" s="171"/>
      <c r="BK187" s="171"/>
      <c r="BL187" s="171"/>
      <c r="BM187" s="171"/>
      <c r="BN187" s="171"/>
      <c r="BO187" s="171"/>
      <c r="BP187" s="171"/>
      <c r="BQ187" s="171"/>
      <c r="BR187" s="172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</row>
    <row r="188" spans="1:95" ht="28.5" customHeight="1" x14ac:dyDescent="0.2">
      <c r="A188" s="75"/>
      <c r="B188" s="350"/>
      <c r="C188" s="282"/>
      <c r="D188" s="282"/>
      <c r="E188" s="75"/>
      <c r="F188" s="75"/>
      <c r="G188" s="349">
        <v>87690</v>
      </c>
      <c r="H188" s="171"/>
      <c r="I188" s="171"/>
      <c r="J188" s="172"/>
      <c r="K188" s="366" t="s">
        <v>392</v>
      </c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2"/>
      <c r="Z188" s="367" t="s">
        <v>132</v>
      </c>
      <c r="AA188" s="172"/>
      <c r="AB188" s="368">
        <v>177</v>
      </c>
      <c r="AC188" s="171"/>
      <c r="AD188" s="171"/>
      <c r="AE188" s="172"/>
      <c r="AF188" s="363"/>
      <c r="AG188" s="171"/>
      <c r="AH188" s="171"/>
      <c r="AI188" s="171"/>
      <c r="AJ188" s="172"/>
      <c r="AK188" s="342">
        <f t="shared" ref="AK188:AK190" si="25">AF188*AB188</f>
        <v>0</v>
      </c>
      <c r="AL188" s="171"/>
      <c r="AM188" s="171"/>
      <c r="AN188" s="171"/>
      <c r="AO188" s="171"/>
      <c r="AP188" s="171"/>
      <c r="AQ188" s="172"/>
      <c r="AR188" s="343">
        <f t="shared" ref="AR188:AR190" si="26">ROUND(AK188/$AK$187,6)*100</f>
        <v>0</v>
      </c>
      <c r="AS188" s="172"/>
      <c r="AT188" s="364" t="s">
        <v>393</v>
      </c>
      <c r="AU188" s="171"/>
      <c r="AV188" s="171"/>
      <c r="AW188" s="171"/>
      <c r="AX188" s="171"/>
      <c r="AY188" s="171"/>
      <c r="AZ188" s="171"/>
      <c r="BA188" s="171"/>
      <c r="BB188" s="171"/>
      <c r="BC188" s="171"/>
      <c r="BD188" s="171"/>
      <c r="BE188" s="171"/>
      <c r="BF188" s="171"/>
      <c r="BG188" s="171"/>
      <c r="BH188" s="171"/>
      <c r="BI188" s="171"/>
      <c r="BJ188" s="171"/>
      <c r="BK188" s="171"/>
      <c r="BL188" s="171"/>
      <c r="BM188" s="171"/>
      <c r="BN188" s="171"/>
      <c r="BO188" s="171"/>
      <c r="BP188" s="171"/>
      <c r="BQ188" s="171"/>
      <c r="BR188" s="172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</row>
    <row r="189" spans="1:95" ht="23.25" customHeight="1" x14ac:dyDescent="0.2">
      <c r="A189" s="75"/>
      <c r="B189" s="163"/>
      <c r="C189" s="163"/>
      <c r="D189" s="163"/>
      <c r="E189" s="75"/>
      <c r="F189" s="75"/>
      <c r="G189" s="349">
        <v>87262</v>
      </c>
      <c r="H189" s="171"/>
      <c r="I189" s="171"/>
      <c r="J189" s="172"/>
      <c r="K189" s="366" t="s">
        <v>394</v>
      </c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2"/>
      <c r="Z189" s="367" t="s">
        <v>132</v>
      </c>
      <c r="AA189" s="172"/>
      <c r="AB189" s="368">
        <v>177</v>
      </c>
      <c r="AC189" s="171"/>
      <c r="AD189" s="171"/>
      <c r="AE189" s="172"/>
      <c r="AF189" s="363"/>
      <c r="AG189" s="171"/>
      <c r="AH189" s="171"/>
      <c r="AI189" s="171"/>
      <c r="AJ189" s="172"/>
      <c r="AK189" s="342">
        <f t="shared" si="25"/>
        <v>0</v>
      </c>
      <c r="AL189" s="171"/>
      <c r="AM189" s="171"/>
      <c r="AN189" s="171"/>
      <c r="AO189" s="171"/>
      <c r="AP189" s="171"/>
      <c r="AQ189" s="172"/>
      <c r="AR189" s="343">
        <f t="shared" si="26"/>
        <v>0</v>
      </c>
      <c r="AS189" s="172"/>
      <c r="AT189" s="364" t="s">
        <v>395</v>
      </c>
      <c r="AU189" s="171"/>
      <c r="AV189" s="171"/>
      <c r="AW189" s="171"/>
      <c r="AX189" s="171"/>
      <c r="AY189" s="171"/>
      <c r="AZ189" s="171"/>
      <c r="BA189" s="171"/>
      <c r="BB189" s="171"/>
      <c r="BC189" s="171"/>
      <c r="BD189" s="171"/>
      <c r="BE189" s="171"/>
      <c r="BF189" s="171"/>
      <c r="BG189" s="171"/>
      <c r="BH189" s="171"/>
      <c r="BI189" s="171"/>
      <c r="BJ189" s="171"/>
      <c r="BK189" s="171"/>
      <c r="BL189" s="171"/>
      <c r="BM189" s="171"/>
      <c r="BN189" s="171"/>
      <c r="BO189" s="171"/>
      <c r="BP189" s="171"/>
      <c r="BQ189" s="171"/>
      <c r="BR189" s="172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</row>
    <row r="190" spans="1:95" ht="23.25" customHeight="1" x14ac:dyDescent="0.2">
      <c r="A190" s="75"/>
      <c r="B190" s="2"/>
      <c r="C190" s="2"/>
      <c r="D190" s="2"/>
      <c r="E190" s="75"/>
      <c r="F190" s="75"/>
      <c r="G190" s="349">
        <v>94994</v>
      </c>
      <c r="H190" s="171"/>
      <c r="I190" s="171"/>
      <c r="J190" s="172"/>
      <c r="K190" s="366" t="s">
        <v>396</v>
      </c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2"/>
      <c r="Z190" s="367" t="s">
        <v>132</v>
      </c>
      <c r="AA190" s="172"/>
      <c r="AB190" s="368">
        <v>83.24</v>
      </c>
      <c r="AC190" s="171"/>
      <c r="AD190" s="171"/>
      <c r="AE190" s="172"/>
      <c r="AF190" s="363"/>
      <c r="AG190" s="171"/>
      <c r="AH190" s="171"/>
      <c r="AI190" s="171"/>
      <c r="AJ190" s="172"/>
      <c r="AK190" s="342">
        <f t="shared" si="25"/>
        <v>0</v>
      </c>
      <c r="AL190" s="171"/>
      <c r="AM190" s="171"/>
      <c r="AN190" s="171"/>
      <c r="AO190" s="171"/>
      <c r="AP190" s="171"/>
      <c r="AQ190" s="172"/>
      <c r="AR190" s="343">
        <f t="shared" si="26"/>
        <v>0</v>
      </c>
      <c r="AS190" s="172"/>
      <c r="AT190" s="364" t="s">
        <v>397</v>
      </c>
      <c r="AU190" s="171"/>
      <c r="AV190" s="171"/>
      <c r="AW190" s="171"/>
      <c r="AX190" s="171"/>
      <c r="AY190" s="171"/>
      <c r="AZ190" s="171"/>
      <c r="BA190" s="171"/>
      <c r="BB190" s="171"/>
      <c r="BC190" s="171"/>
      <c r="BD190" s="171"/>
      <c r="BE190" s="171"/>
      <c r="BF190" s="171"/>
      <c r="BG190" s="171"/>
      <c r="BH190" s="171"/>
      <c r="BI190" s="171"/>
      <c r="BJ190" s="171"/>
      <c r="BK190" s="171"/>
      <c r="BL190" s="171"/>
      <c r="BM190" s="171"/>
      <c r="BN190" s="171"/>
      <c r="BO190" s="171"/>
      <c r="BP190" s="171"/>
      <c r="BQ190" s="171"/>
      <c r="BR190" s="172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</row>
    <row r="191" spans="1:95" ht="10.5" customHeight="1" x14ac:dyDescent="0.2">
      <c r="A191" s="70"/>
      <c r="B191" s="71"/>
      <c r="C191" s="71">
        <f>C187+1</f>
        <v>31</v>
      </c>
      <c r="D191" s="71" t="s">
        <v>251</v>
      </c>
      <c r="E191" s="72" t="s">
        <v>252</v>
      </c>
      <c r="F191" s="74"/>
      <c r="G191" s="348" t="s">
        <v>398</v>
      </c>
      <c r="H191" s="171"/>
      <c r="I191" s="171"/>
      <c r="J191" s="172"/>
      <c r="K191" s="355" t="s">
        <v>399</v>
      </c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  <c r="AH191" s="171"/>
      <c r="AI191" s="171"/>
      <c r="AJ191" s="172"/>
      <c r="AK191" s="356">
        <f>MAX(0.000000001,SUM(AK192:AQ194))</f>
        <v>1.0000000000000001E-9</v>
      </c>
      <c r="AL191" s="171"/>
      <c r="AM191" s="171"/>
      <c r="AN191" s="171"/>
      <c r="AO191" s="171"/>
      <c r="AP191" s="171"/>
      <c r="AQ191" s="172"/>
      <c r="AR191" s="356">
        <f>ROUND(AK191/$AK$293,6)*100</f>
        <v>9.9999999999999991E-5</v>
      </c>
      <c r="AS191" s="172"/>
      <c r="AT191" s="357" t="s">
        <v>198</v>
      </c>
      <c r="AU191" s="171"/>
      <c r="AV191" s="171"/>
      <c r="AW191" s="171"/>
      <c r="AX191" s="171"/>
      <c r="AY191" s="171"/>
      <c r="AZ191" s="171"/>
      <c r="BA191" s="171"/>
      <c r="BB191" s="171"/>
      <c r="BC191" s="171"/>
      <c r="BD191" s="171"/>
      <c r="BE191" s="171"/>
      <c r="BF191" s="171"/>
      <c r="BG191" s="171"/>
      <c r="BH191" s="171"/>
      <c r="BI191" s="171"/>
      <c r="BJ191" s="171"/>
      <c r="BK191" s="171"/>
      <c r="BL191" s="171"/>
      <c r="BM191" s="171"/>
      <c r="BN191" s="171"/>
      <c r="BO191" s="171"/>
      <c r="BP191" s="171"/>
      <c r="BQ191" s="171"/>
      <c r="BR191" s="172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</row>
    <row r="192" spans="1:95" ht="16.5" customHeight="1" x14ac:dyDescent="0.2">
      <c r="A192" s="75"/>
      <c r="B192" s="350"/>
      <c r="C192" s="282"/>
      <c r="D192" s="282"/>
      <c r="E192" s="75"/>
      <c r="F192" s="75"/>
      <c r="G192" s="349">
        <v>88650</v>
      </c>
      <c r="H192" s="171"/>
      <c r="I192" s="171"/>
      <c r="J192" s="172"/>
      <c r="K192" s="366" t="s">
        <v>400</v>
      </c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2"/>
      <c r="Z192" s="367" t="s">
        <v>272</v>
      </c>
      <c r="AA192" s="172"/>
      <c r="AB192" s="368">
        <v>144</v>
      </c>
      <c r="AC192" s="171"/>
      <c r="AD192" s="171"/>
      <c r="AE192" s="172"/>
      <c r="AF192" s="363"/>
      <c r="AG192" s="171"/>
      <c r="AH192" s="171"/>
      <c r="AI192" s="171"/>
      <c r="AJ192" s="172"/>
      <c r="AK192" s="342">
        <f t="shared" ref="AK192:AK194" si="27">AB192*AF192</f>
        <v>0</v>
      </c>
      <c r="AL192" s="171"/>
      <c r="AM192" s="171"/>
      <c r="AN192" s="171"/>
      <c r="AO192" s="171"/>
      <c r="AP192" s="171"/>
      <c r="AQ192" s="172"/>
      <c r="AR192" s="343">
        <f t="shared" ref="AR192:AR194" si="28">ROUND(AK192/$AK$191,6)*100</f>
        <v>0</v>
      </c>
      <c r="AS192" s="172"/>
      <c r="AT192" s="364" t="s">
        <v>401</v>
      </c>
      <c r="AU192" s="171"/>
      <c r="AV192" s="171"/>
      <c r="AW192" s="171"/>
      <c r="AX192" s="171"/>
      <c r="AY192" s="171"/>
      <c r="AZ192" s="171"/>
      <c r="BA192" s="171"/>
      <c r="BB192" s="171"/>
      <c r="BC192" s="171"/>
      <c r="BD192" s="171"/>
      <c r="BE192" s="171"/>
      <c r="BF192" s="171"/>
      <c r="BG192" s="171"/>
      <c r="BH192" s="171"/>
      <c r="BI192" s="171"/>
      <c r="BJ192" s="171"/>
      <c r="BK192" s="171"/>
      <c r="BL192" s="171"/>
      <c r="BM192" s="171"/>
      <c r="BN192" s="171"/>
      <c r="BO192" s="171"/>
      <c r="BP192" s="171"/>
      <c r="BQ192" s="171"/>
      <c r="BR192" s="172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</row>
    <row r="193" spans="1:95" ht="10.5" customHeight="1" x14ac:dyDescent="0.2">
      <c r="A193" s="75"/>
      <c r="B193" s="163"/>
      <c r="C193" s="163"/>
      <c r="D193" s="163"/>
      <c r="E193" s="75"/>
      <c r="F193" s="75"/>
      <c r="G193" s="349">
        <v>98689</v>
      </c>
      <c r="H193" s="171"/>
      <c r="I193" s="171"/>
      <c r="J193" s="172"/>
      <c r="K193" s="366" t="s">
        <v>402</v>
      </c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2"/>
      <c r="Z193" s="367" t="s">
        <v>272</v>
      </c>
      <c r="AA193" s="172"/>
      <c r="AB193" s="368">
        <v>17.7</v>
      </c>
      <c r="AC193" s="171"/>
      <c r="AD193" s="171"/>
      <c r="AE193" s="172"/>
      <c r="AF193" s="363"/>
      <c r="AG193" s="171"/>
      <c r="AH193" s="171"/>
      <c r="AI193" s="171"/>
      <c r="AJ193" s="172"/>
      <c r="AK193" s="342">
        <f t="shared" si="27"/>
        <v>0</v>
      </c>
      <c r="AL193" s="171"/>
      <c r="AM193" s="171"/>
      <c r="AN193" s="171"/>
      <c r="AO193" s="171"/>
      <c r="AP193" s="171"/>
      <c r="AQ193" s="172"/>
      <c r="AR193" s="343">
        <f t="shared" si="28"/>
        <v>0</v>
      </c>
      <c r="AS193" s="172"/>
      <c r="AT193" s="364" t="s">
        <v>403</v>
      </c>
      <c r="AU193" s="171"/>
      <c r="AV193" s="171"/>
      <c r="AW193" s="171"/>
      <c r="AX193" s="171"/>
      <c r="AY193" s="171"/>
      <c r="AZ193" s="171"/>
      <c r="BA193" s="171"/>
      <c r="BB193" s="171"/>
      <c r="BC193" s="171"/>
      <c r="BD193" s="171"/>
      <c r="BE193" s="171"/>
      <c r="BF193" s="171"/>
      <c r="BG193" s="171"/>
      <c r="BH193" s="171"/>
      <c r="BI193" s="171"/>
      <c r="BJ193" s="171"/>
      <c r="BK193" s="171"/>
      <c r="BL193" s="171"/>
      <c r="BM193" s="171"/>
      <c r="BN193" s="171"/>
      <c r="BO193" s="171"/>
      <c r="BP193" s="171"/>
      <c r="BQ193" s="171"/>
      <c r="BR193" s="172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</row>
    <row r="194" spans="1:95" ht="18.75" customHeight="1" x14ac:dyDescent="0.2">
      <c r="A194" s="75"/>
      <c r="B194" s="163"/>
      <c r="C194" s="163"/>
      <c r="D194" s="163"/>
      <c r="E194" s="75"/>
      <c r="F194" s="75"/>
      <c r="G194" s="349">
        <v>101965</v>
      </c>
      <c r="H194" s="171"/>
      <c r="I194" s="171"/>
      <c r="J194" s="172"/>
      <c r="K194" s="366" t="s">
        <v>404</v>
      </c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2"/>
      <c r="Z194" s="367" t="s">
        <v>272</v>
      </c>
      <c r="AA194" s="172"/>
      <c r="AB194" s="368">
        <v>26.25</v>
      </c>
      <c r="AC194" s="171"/>
      <c r="AD194" s="171"/>
      <c r="AE194" s="172"/>
      <c r="AF194" s="363"/>
      <c r="AG194" s="171"/>
      <c r="AH194" s="171"/>
      <c r="AI194" s="171"/>
      <c r="AJ194" s="172"/>
      <c r="AK194" s="342">
        <f t="shared" si="27"/>
        <v>0</v>
      </c>
      <c r="AL194" s="171"/>
      <c r="AM194" s="171"/>
      <c r="AN194" s="171"/>
      <c r="AO194" s="171"/>
      <c r="AP194" s="171"/>
      <c r="AQ194" s="172"/>
      <c r="AR194" s="343">
        <f t="shared" si="28"/>
        <v>0</v>
      </c>
      <c r="AS194" s="172"/>
      <c r="AT194" s="364" t="s">
        <v>405</v>
      </c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2"/>
      <c r="BS194" s="75"/>
      <c r="BT194" s="75"/>
      <c r="BU194" s="75"/>
      <c r="BV194" s="75"/>
      <c r="BW194" s="354">
        <f>MAX(SUMIF($E$116:$E$292,"*",$AK$116:$AQ$292),0.001)</f>
        <v>1E-3</v>
      </c>
      <c r="BX194" s="171"/>
      <c r="BY194" s="171"/>
      <c r="BZ194" s="171"/>
      <c r="CA194" s="171"/>
      <c r="CB194" s="171"/>
      <c r="CC194" s="172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</row>
    <row r="195" spans="1:95" ht="10.5" customHeight="1" x14ac:dyDescent="0.2">
      <c r="A195" s="70"/>
      <c r="B195" s="71"/>
      <c r="C195" s="71">
        <f>C191+1</f>
        <v>32</v>
      </c>
      <c r="D195" s="71" t="s">
        <v>251</v>
      </c>
      <c r="E195" s="72" t="s">
        <v>252</v>
      </c>
      <c r="F195" s="74"/>
      <c r="G195" s="348" t="s">
        <v>406</v>
      </c>
      <c r="H195" s="171"/>
      <c r="I195" s="171"/>
      <c r="J195" s="172"/>
      <c r="K195" s="355" t="s">
        <v>407</v>
      </c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  <c r="AI195" s="171"/>
      <c r="AJ195" s="172"/>
      <c r="AK195" s="356">
        <f>MAX(0.000000001,SUM(AK196:AQ214))</f>
        <v>1.0000000000000001E-9</v>
      </c>
      <c r="AL195" s="171"/>
      <c r="AM195" s="171"/>
      <c r="AN195" s="171"/>
      <c r="AO195" s="171"/>
      <c r="AP195" s="171"/>
      <c r="AQ195" s="172"/>
      <c r="AR195" s="356">
        <f>ROUND(AK195/$AK$293,6)*100</f>
        <v>9.9999999999999991E-5</v>
      </c>
      <c r="AS195" s="172"/>
      <c r="AT195" s="357" t="s">
        <v>198</v>
      </c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2"/>
      <c r="BS195" s="74"/>
      <c r="BT195" s="74"/>
      <c r="BU195" s="74"/>
      <c r="BV195" s="74"/>
      <c r="BW195" s="93"/>
      <c r="BX195" s="93"/>
      <c r="BY195" s="93"/>
      <c r="BZ195" s="93"/>
      <c r="CA195" s="93"/>
      <c r="CB195" s="93"/>
      <c r="CC195" s="93"/>
      <c r="CD195" s="93"/>
      <c r="CE195" s="93"/>
      <c r="CF195" s="93"/>
      <c r="CG195" s="93"/>
      <c r="CH195" s="93"/>
      <c r="CI195" s="93"/>
      <c r="CJ195" s="93"/>
      <c r="CK195" s="93"/>
      <c r="CL195" s="93"/>
      <c r="CM195" s="93"/>
      <c r="CN195" s="93"/>
      <c r="CO195" s="93"/>
      <c r="CP195" s="93"/>
      <c r="CQ195" s="93"/>
    </row>
    <row r="196" spans="1:95" ht="12.75" x14ac:dyDescent="0.2">
      <c r="A196" s="75"/>
      <c r="B196" s="282"/>
      <c r="C196" s="282"/>
      <c r="D196" s="282"/>
      <c r="E196" s="75"/>
      <c r="F196" s="75"/>
      <c r="G196" s="349">
        <v>91835</v>
      </c>
      <c r="H196" s="171"/>
      <c r="I196" s="171"/>
      <c r="J196" s="172"/>
      <c r="K196" s="366" t="s">
        <v>408</v>
      </c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2"/>
      <c r="Z196" s="367" t="s">
        <v>272</v>
      </c>
      <c r="AA196" s="172"/>
      <c r="AB196" s="368">
        <v>506.35</v>
      </c>
      <c r="AC196" s="171"/>
      <c r="AD196" s="171"/>
      <c r="AE196" s="172"/>
      <c r="AF196" s="363"/>
      <c r="AG196" s="171"/>
      <c r="AH196" s="171"/>
      <c r="AI196" s="171"/>
      <c r="AJ196" s="172"/>
      <c r="AK196" s="342">
        <f t="shared" ref="AK196:AK202" si="29">AF196*AB196</f>
        <v>0</v>
      </c>
      <c r="AL196" s="171"/>
      <c r="AM196" s="171"/>
      <c r="AN196" s="171"/>
      <c r="AO196" s="171"/>
      <c r="AP196" s="171"/>
      <c r="AQ196" s="172"/>
      <c r="AR196" s="343">
        <f t="shared" ref="AR196:AR214" si="30">ROUND(AK196/$AK$195,6)*100</f>
        <v>0</v>
      </c>
      <c r="AS196" s="172"/>
      <c r="AT196" s="364" t="s">
        <v>409</v>
      </c>
      <c r="AU196" s="171"/>
      <c r="AV196" s="171"/>
      <c r="AW196" s="171"/>
      <c r="AX196" s="171"/>
      <c r="AY196" s="171"/>
      <c r="AZ196" s="171"/>
      <c r="BA196" s="171"/>
      <c r="BB196" s="171"/>
      <c r="BC196" s="171"/>
      <c r="BD196" s="171"/>
      <c r="BE196" s="171"/>
      <c r="BF196" s="171"/>
      <c r="BG196" s="171"/>
      <c r="BH196" s="171"/>
      <c r="BI196" s="171"/>
      <c r="BJ196" s="171"/>
      <c r="BK196" s="171"/>
      <c r="BL196" s="171"/>
      <c r="BM196" s="171"/>
      <c r="BN196" s="171"/>
      <c r="BO196" s="171"/>
      <c r="BP196" s="171"/>
      <c r="BQ196" s="171"/>
      <c r="BR196" s="172"/>
      <c r="BS196" s="75"/>
      <c r="BT196" s="75"/>
      <c r="BU196" s="75"/>
      <c r="BV196" s="75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</row>
    <row r="197" spans="1:95" ht="12.75" x14ac:dyDescent="0.2">
      <c r="A197" s="75"/>
      <c r="B197" s="163"/>
      <c r="C197" s="163"/>
      <c r="D197" s="163"/>
      <c r="E197" s="75"/>
      <c r="F197" s="75"/>
      <c r="G197" s="349">
        <v>91836</v>
      </c>
      <c r="H197" s="171"/>
      <c r="I197" s="171"/>
      <c r="J197" s="172"/>
      <c r="K197" s="366" t="s">
        <v>410</v>
      </c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2"/>
      <c r="Z197" s="367" t="s">
        <v>272</v>
      </c>
      <c r="AA197" s="172"/>
      <c r="AB197" s="368">
        <v>35.32</v>
      </c>
      <c r="AC197" s="171"/>
      <c r="AD197" s="171"/>
      <c r="AE197" s="172"/>
      <c r="AF197" s="363"/>
      <c r="AG197" s="171"/>
      <c r="AH197" s="171"/>
      <c r="AI197" s="171"/>
      <c r="AJ197" s="172"/>
      <c r="AK197" s="342">
        <f t="shared" si="29"/>
        <v>0</v>
      </c>
      <c r="AL197" s="171"/>
      <c r="AM197" s="171"/>
      <c r="AN197" s="171"/>
      <c r="AO197" s="171"/>
      <c r="AP197" s="171"/>
      <c r="AQ197" s="172"/>
      <c r="AR197" s="343">
        <f t="shared" si="30"/>
        <v>0</v>
      </c>
      <c r="AS197" s="172"/>
      <c r="AT197" s="364" t="s">
        <v>411</v>
      </c>
      <c r="AU197" s="171"/>
      <c r="AV197" s="171"/>
      <c r="AW197" s="171"/>
      <c r="AX197" s="171"/>
      <c r="AY197" s="171"/>
      <c r="AZ197" s="171"/>
      <c r="BA197" s="171"/>
      <c r="BB197" s="171"/>
      <c r="BC197" s="171"/>
      <c r="BD197" s="171"/>
      <c r="BE197" s="171"/>
      <c r="BF197" s="171"/>
      <c r="BG197" s="171"/>
      <c r="BH197" s="171"/>
      <c r="BI197" s="171"/>
      <c r="BJ197" s="171"/>
      <c r="BK197" s="171"/>
      <c r="BL197" s="171"/>
      <c r="BM197" s="171"/>
      <c r="BN197" s="171"/>
      <c r="BO197" s="171"/>
      <c r="BP197" s="171"/>
      <c r="BQ197" s="171"/>
      <c r="BR197" s="172"/>
      <c r="BS197" s="75"/>
      <c r="BT197" s="75"/>
      <c r="BU197" s="75"/>
      <c r="BV197" s="75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</row>
    <row r="198" spans="1:95" ht="18" customHeight="1" x14ac:dyDescent="0.2">
      <c r="A198" s="75"/>
      <c r="B198" s="163"/>
      <c r="C198" s="163"/>
      <c r="D198" s="163"/>
      <c r="E198" s="75"/>
      <c r="F198" s="75"/>
      <c r="G198" s="349" t="s">
        <v>412</v>
      </c>
      <c r="H198" s="171"/>
      <c r="I198" s="171"/>
      <c r="J198" s="172"/>
      <c r="K198" s="366" t="s">
        <v>413</v>
      </c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2"/>
      <c r="Z198" s="367" t="s">
        <v>257</v>
      </c>
      <c r="AA198" s="172"/>
      <c r="AB198" s="368">
        <v>51</v>
      </c>
      <c r="AC198" s="171"/>
      <c r="AD198" s="171"/>
      <c r="AE198" s="172"/>
      <c r="AF198" s="363"/>
      <c r="AG198" s="171"/>
      <c r="AH198" s="171"/>
      <c r="AI198" s="171"/>
      <c r="AJ198" s="172"/>
      <c r="AK198" s="342">
        <f t="shared" si="29"/>
        <v>0</v>
      </c>
      <c r="AL198" s="171"/>
      <c r="AM198" s="171"/>
      <c r="AN198" s="171"/>
      <c r="AO198" s="171"/>
      <c r="AP198" s="171"/>
      <c r="AQ198" s="172"/>
      <c r="AR198" s="343">
        <f t="shared" si="30"/>
        <v>0</v>
      </c>
      <c r="AS198" s="172"/>
      <c r="AT198" s="364" t="s">
        <v>414</v>
      </c>
      <c r="AU198" s="171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  <c r="BF198" s="171"/>
      <c r="BG198" s="171"/>
      <c r="BH198" s="171"/>
      <c r="BI198" s="171"/>
      <c r="BJ198" s="171"/>
      <c r="BK198" s="171"/>
      <c r="BL198" s="171"/>
      <c r="BM198" s="171"/>
      <c r="BN198" s="171"/>
      <c r="BO198" s="171"/>
      <c r="BP198" s="171"/>
      <c r="BQ198" s="171"/>
      <c r="BR198" s="172"/>
      <c r="BS198" s="75"/>
      <c r="BT198" s="75"/>
      <c r="BU198" s="75"/>
      <c r="BV198" s="75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</row>
    <row r="199" spans="1:95" ht="18.75" customHeight="1" x14ac:dyDescent="0.2">
      <c r="A199" s="75"/>
      <c r="B199" s="163"/>
      <c r="C199" s="12"/>
      <c r="D199" s="12"/>
      <c r="E199" s="75"/>
      <c r="F199" s="75"/>
      <c r="G199" s="349" t="s">
        <v>415</v>
      </c>
      <c r="H199" s="171"/>
      <c r="I199" s="171"/>
      <c r="J199" s="172"/>
      <c r="K199" s="366" t="s">
        <v>416</v>
      </c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2"/>
      <c r="Z199" s="367" t="s">
        <v>257</v>
      </c>
      <c r="AA199" s="172"/>
      <c r="AB199" s="368">
        <v>1</v>
      </c>
      <c r="AC199" s="171"/>
      <c r="AD199" s="171"/>
      <c r="AE199" s="172"/>
      <c r="AF199" s="363"/>
      <c r="AG199" s="171"/>
      <c r="AH199" s="171"/>
      <c r="AI199" s="171"/>
      <c r="AJ199" s="172"/>
      <c r="AK199" s="342">
        <f t="shared" si="29"/>
        <v>0</v>
      </c>
      <c r="AL199" s="171"/>
      <c r="AM199" s="171"/>
      <c r="AN199" s="171"/>
      <c r="AO199" s="171"/>
      <c r="AP199" s="171"/>
      <c r="AQ199" s="172"/>
      <c r="AR199" s="343">
        <f t="shared" si="30"/>
        <v>0</v>
      </c>
      <c r="AS199" s="172"/>
      <c r="AT199" s="364" t="s">
        <v>417</v>
      </c>
      <c r="AU199" s="171"/>
      <c r="AV199" s="171"/>
      <c r="AW199" s="171"/>
      <c r="AX199" s="171"/>
      <c r="AY199" s="171"/>
      <c r="AZ199" s="171"/>
      <c r="BA199" s="171"/>
      <c r="BB199" s="171"/>
      <c r="BC199" s="171"/>
      <c r="BD199" s="171"/>
      <c r="BE199" s="171"/>
      <c r="BF199" s="171"/>
      <c r="BG199" s="171"/>
      <c r="BH199" s="171"/>
      <c r="BI199" s="171"/>
      <c r="BJ199" s="171"/>
      <c r="BK199" s="171"/>
      <c r="BL199" s="171"/>
      <c r="BM199" s="171"/>
      <c r="BN199" s="171"/>
      <c r="BO199" s="171"/>
      <c r="BP199" s="171"/>
      <c r="BQ199" s="171"/>
      <c r="BR199" s="172"/>
      <c r="BS199" s="75"/>
      <c r="BT199" s="75"/>
      <c r="BU199" s="75"/>
      <c r="BV199" s="75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</row>
    <row r="200" spans="1:95" ht="34.5" customHeight="1" x14ac:dyDescent="0.2">
      <c r="A200" s="75"/>
      <c r="B200" s="163"/>
      <c r="C200" s="2"/>
      <c r="D200" s="2"/>
      <c r="E200" s="75"/>
      <c r="F200" s="75"/>
      <c r="G200" s="349" t="s">
        <v>418</v>
      </c>
      <c r="H200" s="171"/>
      <c r="I200" s="171"/>
      <c r="J200" s="172"/>
      <c r="K200" s="366" t="s">
        <v>419</v>
      </c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2"/>
      <c r="Z200" s="367" t="s">
        <v>257</v>
      </c>
      <c r="AA200" s="172"/>
      <c r="AB200" s="368">
        <v>1</v>
      </c>
      <c r="AC200" s="171"/>
      <c r="AD200" s="171"/>
      <c r="AE200" s="172"/>
      <c r="AF200" s="363"/>
      <c r="AG200" s="171"/>
      <c r="AH200" s="171"/>
      <c r="AI200" s="171"/>
      <c r="AJ200" s="172"/>
      <c r="AK200" s="342">
        <f t="shared" si="29"/>
        <v>0</v>
      </c>
      <c r="AL200" s="171"/>
      <c r="AM200" s="171"/>
      <c r="AN200" s="171"/>
      <c r="AO200" s="171"/>
      <c r="AP200" s="171"/>
      <c r="AQ200" s="172"/>
      <c r="AR200" s="343">
        <f t="shared" si="30"/>
        <v>0</v>
      </c>
      <c r="AS200" s="172"/>
      <c r="AT200" s="364" t="s">
        <v>420</v>
      </c>
      <c r="AU200" s="171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/>
      <c r="BL200" s="171"/>
      <c r="BM200" s="171"/>
      <c r="BN200" s="171"/>
      <c r="BO200" s="171"/>
      <c r="BP200" s="171"/>
      <c r="BQ200" s="171"/>
      <c r="BR200" s="172"/>
      <c r="BS200" s="75"/>
      <c r="BT200" s="75"/>
      <c r="BU200" s="75"/>
      <c r="BV200" s="75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</row>
    <row r="201" spans="1:95" ht="20.25" customHeight="1" x14ac:dyDescent="0.2">
      <c r="A201" s="75"/>
      <c r="B201" s="163"/>
      <c r="C201" s="2"/>
      <c r="D201" s="2"/>
      <c r="E201" s="75"/>
      <c r="F201" s="75"/>
      <c r="G201" s="349">
        <v>91953</v>
      </c>
      <c r="H201" s="171"/>
      <c r="I201" s="171"/>
      <c r="J201" s="172"/>
      <c r="K201" s="366" t="s">
        <v>421</v>
      </c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2"/>
      <c r="Z201" s="367" t="s">
        <v>257</v>
      </c>
      <c r="AA201" s="172"/>
      <c r="AB201" s="368">
        <v>30</v>
      </c>
      <c r="AC201" s="171"/>
      <c r="AD201" s="171"/>
      <c r="AE201" s="172"/>
      <c r="AF201" s="363"/>
      <c r="AG201" s="171"/>
      <c r="AH201" s="171"/>
      <c r="AI201" s="171"/>
      <c r="AJ201" s="172"/>
      <c r="AK201" s="342">
        <f t="shared" si="29"/>
        <v>0</v>
      </c>
      <c r="AL201" s="171"/>
      <c r="AM201" s="171"/>
      <c r="AN201" s="171"/>
      <c r="AO201" s="171"/>
      <c r="AP201" s="171"/>
      <c r="AQ201" s="172"/>
      <c r="AR201" s="343">
        <f t="shared" si="30"/>
        <v>0</v>
      </c>
      <c r="AS201" s="172"/>
      <c r="AT201" s="344" t="s">
        <v>422</v>
      </c>
      <c r="AU201" s="171"/>
      <c r="AV201" s="171"/>
      <c r="AW201" s="171"/>
      <c r="AX201" s="171"/>
      <c r="AY201" s="171"/>
      <c r="AZ201" s="171"/>
      <c r="BA201" s="171"/>
      <c r="BB201" s="171"/>
      <c r="BC201" s="171"/>
      <c r="BD201" s="171"/>
      <c r="BE201" s="171"/>
      <c r="BF201" s="171"/>
      <c r="BG201" s="171"/>
      <c r="BH201" s="171"/>
      <c r="BI201" s="171"/>
      <c r="BJ201" s="171"/>
      <c r="BK201" s="171"/>
      <c r="BL201" s="171"/>
      <c r="BM201" s="171"/>
      <c r="BN201" s="171"/>
      <c r="BO201" s="171"/>
      <c r="BP201" s="171"/>
      <c r="BQ201" s="171"/>
      <c r="BR201" s="172"/>
      <c r="BS201" s="75"/>
      <c r="BT201" s="75"/>
      <c r="BU201" s="75"/>
      <c r="BV201" s="75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</row>
    <row r="202" spans="1:95" ht="18" customHeight="1" x14ac:dyDescent="0.2">
      <c r="A202" s="75"/>
      <c r="B202" s="163"/>
      <c r="C202" s="2"/>
      <c r="D202" s="2"/>
      <c r="E202" s="75"/>
      <c r="F202" s="75"/>
      <c r="G202" s="349" t="s">
        <v>423</v>
      </c>
      <c r="H202" s="171"/>
      <c r="I202" s="171"/>
      <c r="J202" s="172"/>
      <c r="K202" s="366" t="s">
        <v>424</v>
      </c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2"/>
      <c r="Z202" s="367" t="s">
        <v>257</v>
      </c>
      <c r="AA202" s="172"/>
      <c r="AB202" s="368">
        <v>1</v>
      </c>
      <c r="AC202" s="171"/>
      <c r="AD202" s="171"/>
      <c r="AE202" s="172"/>
      <c r="AF202" s="363"/>
      <c r="AG202" s="171"/>
      <c r="AH202" s="171"/>
      <c r="AI202" s="171"/>
      <c r="AJ202" s="172"/>
      <c r="AK202" s="342">
        <f t="shared" si="29"/>
        <v>0</v>
      </c>
      <c r="AL202" s="171"/>
      <c r="AM202" s="171"/>
      <c r="AN202" s="171"/>
      <c r="AO202" s="171"/>
      <c r="AP202" s="171"/>
      <c r="AQ202" s="172"/>
      <c r="AR202" s="343">
        <f t="shared" si="30"/>
        <v>0</v>
      </c>
      <c r="AS202" s="172"/>
      <c r="AT202" s="364" t="s">
        <v>425</v>
      </c>
      <c r="AU202" s="171"/>
      <c r="AV202" s="171"/>
      <c r="AW202" s="171"/>
      <c r="AX202" s="171"/>
      <c r="AY202" s="171"/>
      <c r="AZ202" s="171"/>
      <c r="BA202" s="171"/>
      <c r="BB202" s="171"/>
      <c r="BC202" s="171"/>
      <c r="BD202" s="171"/>
      <c r="BE202" s="171"/>
      <c r="BF202" s="171"/>
      <c r="BG202" s="171"/>
      <c r="BH202" s="171"/>
      <c r="BI202" s="171"/>
      <c r="BJ202" s="171"/>
      <c r="BK202" s="171"/>
      <c r="BL202" s="171"/>
      <c r="BM202" s="171"/>
      <c r="BN202" s="171"/>
      <c r="BO202" s="171"/>
      <c r="BP202" s="171"/>
      <c r="BQ202" s="171"/>
      <c r="BR202" s="172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</row>
    <row r="203" spans="1:95" ht="18.75" customHeight="1" x14ac:dyDescent="0.2">
      <c r="A203" s="75"/>
      <c r="B203" s="163"/>
      <c r="C203" s="2"/>
      <c r="D203" s="2"/>
      <c r="E203" s="75"/>
      <c r="F203" s="75"/>
      <c r="G203" s="349" t="s">
        <v>426</v>
      </c>
      <c r="H203" s="171"/>
      <c r="I203" s="171"/>
      <c r="J203" s="172"/>
      <c r="K203" s="366" t="s">
        <v>427</v>
      </c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2"/>
      <c r="Z203" s="367" t="s">
        <v>257</v>
      </c>
      <c r="AA203" s="172"/>
      <c r="AB203" s="368">
        <v>118</v>
      </c>
      <c r="AC203" s="171"/>
      <c r="AD203" s="171"/>
      <c r="AE203" s="172"/>
      <c r="AF203" s="363"/>
      <c r="AG203" s="171"/>
      <c r="AH203" s="171"/>
      <c r="AI203" s="171"/>
      <c r="AJ203" s="172"/>
      <c r="AK203" s="342">
        <f t="shared" ref="AK203:AK214" si="31">AB203*AF203</f>
        <v>0</v>
      </c>
      <c r="AL203" s="171"/>
      <c r="AM203" s="171"/>
      <c r="AN203" s="171"/>
      <c r="AO203" s="171"/>
      <c r="AP203" s="171"/>
      <c r="AQ203" s="172"/>
      <c r="AR203" s="343">
        <f t="shared" si="30"/>
        <v>0</v>
      </c>
      <c r="AS203" s="172"/>
      <c r="AT203" s="364" t="s">
        <v>428</v>
      </c>
      <c r="AU203" s="171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  <c r="BF203" s="171"/>
      <c r="BG203" s="171"/>
      <c r="BH203" s="171"/>
      <c r="BI203" s="171"/>
      <c r="BJ203" s="171"/>
      <c r="BK203" s="171"/>
      <c r="BL203" s="171"/>
      <c r="BM203" s="171"/>
      <c r="BN203" s="171"/>
      <c r="BO203" s="171"/>
      <c r="BP203" s="171"/>
      <c r="BQ203" s="171"/>
      <c r="BR203" s="172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</row>
    <row r="204" spans="1:95" ht="16.5" customHeight="1" x14ac:dyDescent="0.2">
      <c r="A204" s="75"/>
      <c r="B204" s="2"/>
      <c r="C204" s="2"/>
      <c r="D204" s="2"/>
      <c r="E204" s="75"/>
      <c r="F204" s="75"/>
      <c r="G204" s="349">
        <v>100860</v>
      </c>
      <c r="H204" s="171"/>
      <c r="I204" s="171"/>
      <c r="J204" s="172"/>
      <c r="K204" s="407" t="s">
        <v>429</v>
      </c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2"/>
      <c r="Z204" s="367" t="s">
        <v>257</v>
      </c>
      <c r="AA204" s="172"/>
      <c r="AB204" s="368">
        <v>1</v>
      </c>
      <c r="AC204" s="171"/>
      <c r="AD204" s="171"/>
      <c r="AE204" s="172"/>
      <c r="AF204" s="363"/>
      <c r="AG204" s="171"/>
      <c r="AH204" s="171"/>
      <c r="AI204" s="171"/>
      <c r="AJ204" s="172"/>
      <c r="AK204" s="342">
        <f t="shared" si="31"/>
        <v>0</v>
      </c>
      <c r="AL204" s="171"/>
      <c r="AM204" s="171"/>
      <c r="AN204" s="171"/>
      <c r="AO204" s="171"/>
      <c r="AP204" s="171"/>
      <c r="AQ204" s="172"/>
      <c r="AR204" s="343">
        <f t="shared" si="30"/>
        <v>0</v>
      </c>
      <c r="AS204" s="172"/>
      <c r="AT204" s="344" t="s">
        <v>430</v>
      </c>
      <c r="AU204" s="171"/>
      <c r="AV204" s="171"/>
      <c r="AW204" s="171"/>
      <c r="AX204" s="171"/>
      <c r="AY204" s="171"/>
      <c r="AZ204" s="171"/>
      <c r="BA204" s="171"/>
      <c r="BB204" s="171"/>
      <c r="BC204" s="171"/>
      <c r="BD204" s="171"/>
      <c r="BE204" s="171"/>
      <c r="BF204" s="171"/>
      <c r="BG204" s="171"/>
      <c r="BH204" s="171"/>
      <c r="BI204" s="171"/>
      <c r="BJ204" s="171"/>
      <c r="BK204" s="171"/>
      <c r="BL204" s="171"/>
      <c r="BM204" s="171"/>
      <c r="BN204" s="171"/>
      <c r="BO204" s="171"/>
      <c r="BP204" s="171"/>
      <c r="BQ204" s="171"/>
      <c r="BR204" s="172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</row>
    <row r="205" spans="1:95" ht="23.25" customHeight="1" x14ac:dyDescent="0.2">
      <c r="A205" s="75"/>
      <c r="B205" s="2"/>
      <c r="C205" s="2"/>
      <c r="D205" s="2"/>
      <c r="E205" s="75"/>
      <c r="F205" s="75"/>
      <c r="G205" s="349" t="s">
        <v>431</v>
      </c>
      <c r="H205" s="171"/>
      <c r="I205" s="171"/>
      <c r="J205" s="172"/>
      <c r="K205" s="407" t="s">
        <v>432</v>
      </c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2"/>
      <c r="Z205" s="367" t="s">
        <v>272</v>
      </c>
      <c r="AA205" s="172"/>
      <c r="AB205" s="368">
        <v>100</v>
      </c>
      <c r="AC205" s="171"/>
      <c r="AD205" s="171"/>
      <c r="AE205" s="172"/>
      <c r="AF205" s="368"/>
      <c r="AG205" s="171"/>
      <c r="AH205" s="171"/>
      <c r="AI205" s="171"/>
      <c r="AJ205" s="172"/>
      <c r="AK205" s="342">
        <f t="shared" si="31"/>
        <v>0</v>
      </c>
      <c r="AL205" s="171"/>
      <c r="AM205" s="171"/>
      <c r="AN205" s="171"/>
      <c r="AO205" s="171"/>
      <c r="AP205" s="171"/>
      <c r="AQ205" s="172"/>
      <c r="AR205" s="343">
        <f t="shared" si="30"/>
        <v>0</v>
      </c>
      <c r="AS205" s="172"/>
      <c r="AT205" s="344" t="s">
        <v>433</v>
      </c>
      <c r="AU205" s="171"/>
      <c r="AV205" s="171"/>
      <c r="AW205" s="171"/>
      <c r="AX205" s="171"/>
      <c r="AY205" s="171"/>
      <c r="AZ205" s="171"/>
      <c r="BA205" s="171"/>
      <c r="BB205" s="171"/>
      <c r="BC205" s="171"/>
      <c r="BD205" s="171"/>
      <c r="BE205" s="171"/>
      <c r="BF205" s="171"/>
      <c r="BG205" s="171"/>
      <c r="BH205" s="171"/>
      <c r="BI205" s="171"/>
      <c r="BJ205" s="171"/>
      <c r="BK205" s="171"/>
      <c r="BL205" s="171"/>
      <c r="BM205" s="171"/>
      <c r="BN205" s="171"/>
      <c r="BO205" s="171"/>
      <c r="BP205" s="171"/>
      <c r="BQ205" s="171"/>
      <c r="BR205" s="172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</row>
    <row r="206" spans="1:95" ht="10.5" customHeight="1" x14ac:dyDescent="0.2">
      <c r="A206" s="75"/>
      <c r="B206" s="2"/>
      <c r="C206" s="2"/>
      <c r="D206" s="2"/>
      <c r="E206" s="75"/>
      <c r="F206" s="75"/>
      <c r="G206" s="349" t="s">
        <v>434</v>
      </c>
      <c r="H206" s="171"/>
      <c r="I206" s="171"/>
      <c r="J206" s="172"/>
      <c r="K206" s="407" t="s">
        <v>435</v>
      </c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2"/>
      <c r="Z206" s="367" t="s">
        <v>257</v>
      </c>
      <c r="AA206" s="172"/>
      <c r="AB206" s="368">
        <v>23</v>
      </c>
      <c r="AC206" s="171"/>
      <c r="AD206" s="171"/>
      <c r="AE206" s="172"/>
      <c r="AF206" s="368"/>
      <c r="AG206" s="171"/>
      <c r="AH206" s="171"/>
      <c r="AI206" s="171"/>
      <c r="AJ206" s="172"/>
      <c r="AK206" s="342">
        <f t="shared" si="31"/>
        <v>0</v>
      </c>
      <c r="AL206" s="171"/>
      <c r="AM206" s="171"/>
      <c r="AN206" s="171"/>
      <c r="AO206" s="171"/>
      <c r="AP206" s="171"/>
      <c r="AQ206" s="172"/>
      <c r="AR206" s="343">
        <f t="shared" si="30"/>
        <v>0</v>
      </c>
      <c r="AS206" s="172"/>
      <c r="AT206" s="344" t="s">
        <v>436</v>
      </c>
      <c r="AU206" s="171"/>
      <c r="AV206" s="171"/>
      <c r="AW206" s="171"/>
      <c r="AX206" s="171"/>
      <c r="AY206" s="171"/>
      <c r="AZ206" s="171"/>
      <c r="BA206" s="171"/>
      <c r="BB206" s="171"/>
      <c r="BC206" s="171"/>
      <c r="BD206" s="171"/>
      <c r="BE206" s="171"/>
      <c r="BF206" s="171"/>
      <c r="BG206" s="171"/>
      <c r="BH206" s="171"/>
      <c r="BI206" s="171"/>
      <c r="BJ206" s="171"/>
      <c r="BK206" s="171"/>
      <c r="BL206" s="171"/>
      <c r="BM206" s="171"/>
      <c r="BN206" s="171"/>
      <c r="BO206" s="171"/>
      <c r="BP206" s="171"/>
      <c r="BQ206" s="171"/>
      <c r="BR206" s="172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</row>
    <row r="207" spans="1:95" ht="19.5" customHeight="1" x14ac:dyDescent="0.2">
      <c r="A207" s="75"/>
      <c r="B207" s="2"/>
      <c r="C207" s="2"/>
      <c r="D207" s="2"/>
      <c r="E207" s="75"/>
      <c r="F207" s="75"/>
      <c r="G207" s="349" t="s">
        <v>437</v>
      </c>
      <c r="H207" s="171"/>
      <c r="I207" s="171"/>
      <c r="J207" s="172"/>
      <c r="K207" s="407" t="s">
        <v>438</v>
      </c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2"/>
      <c r="Z207" s="367" t="s">
        <v>257</v>
      </c>
      <c r="AA207" s="172"/>
      <c r="AB207" s="368">
        <v>1</v>
      </c>
      <c r="AC207" s="171"/>
      <c r="AD207" s="171"/>
      <c r="AE207" s="172"/>
      <c r="AF207" s="368"/>
      <c r="AG207" s="171"/>
      <c r="AH207" s="171"/>
      <c r="AI207" s="171"/>
      <c r="AJ207" s="172"/>
      <c r="AK207" s="342">
        <f t="shared" si="31"/>
        <v>0</v>
      </c>
      <c r="AL207" s="171"/>
      <c r="AM207" s="171"/>
      <c r="AN207" s="171"/>
      <c r="AO207" s="171"/>
      <c r="AP207" s="171"/>
      <c r="AQ207" s="172"/>
      <c r="AR207" s="343">
        <f t="shared" si="30"/>
        <v>0</v>
      </c>
      <c r="AS207" s="172"/>
      <c r="AT207" s="344" t="s">
        <v>439</v>
      </c>
      <c r="AU207" s="171"/>
      <c r="AV207" s="171"/>
      <c r="AW207" s="171"/>
      <c r="AX207" s="171"/>
      <c r="AY207" s="171"/>
      <c r="AZ207" s="171"/>
      <c r="BA207" s="171"/>
      <c r="BB207" s="171"/>
      <c r="BC207" s="171"/>
      <c r="BD207" s="171"/>
      <c r="BE207" s="171"/>
      <c r="BF207" s="171"/>
      <c r="BG207" s="171"/>
      <c r="BH207" s="171"/>
      <c r="BI207" s="171"/>
      <c r="BJ207" s="171"/>
      <c r="BK207" s="171"/>
      <c r="BL207" s="171"/>
      <c r="BM207" s="171"/>
      <c r="BN207" s="171"/>
      <c r="BO207" s="171"/>
      <c r="BP207" s="171"/>
      <c r="BQ207" s="171"/>
      <c r="BR207" s="172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</row>
    <row r="208" spans="1:95" ht="19.5" customHeight="1" x14ac:dyDescent="0.2">
      <c r="A208" s="75"/>
      <c r="B208" s="2"/>
      <c r="C208" s="2"/>
      <c r="D208" s="2"/>
      <c r="E208" s="75"/>
      <c r="F208" s="75"/>
      <c r="G208" s="349" t="s">
        <v>440</v>
      </c>
      <c r="H208" s="171"/>
      <c r="I208" s="171"/>
      <c r="J208" s="172"/>
      <c r="K208" s="407" t="s">
        <v>441</v>
      </c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2"/>
      <c r="Z208" s="367" t="s">
        <v>257</v>
      </c>
      <c r="AA208" s="172"/>
      <c r="AB208" s="368">
        <v>23</v>
      </c>
      <c r="AC208" s="171"/>
      <c r="AD208" s="171"/>
      <c r="AE208" s="172"/>
      <c r="AF208" s="368"/>
      <c r="AG208" s="171"/>
      <c r="AH208" s="171"/>
      <c r="AI208" s="171"/>
      <c r="AJ208" s="172"/>
      <c r="AK208" s="342">
        <f t="shared" si="31"/>
        <v>0</v>
      </c>
      <c r="AL208" s="171"/>
      <c r="AM208" s="171"/>
      <c r="AN208" s="171"/>
      <c r="AO208" s="171"/>
      <c r="AP208" s="171"/>
      <c r="AQ208" s="172"/>
      <c r="AR208" s="343">
        <f t="shared" si="30"/>
        <v>0</v>
      </c>
      <c r="AS208" s="172"/>
      <c r="AT208" s="344" t="s">
        <v>442</v>
      </c>
      <c r="AU208" s="171"/>
      <c r="AV208" s="171"/>
      <c r="AW208" s="171"/>
      <c r="AX208" s="171"/>
      <c r="AY208" s="171"/>
      <c r="AZ208" s="171"/>
      <c r="BA208" s="171"/>
      <c r="BB208" s="171"/>
      <c r="BC208" s="171"/>
      <c r="BD208" s="171"/>
      <c r="BE208" s="171"/>
      <c r="BF208" s="171"/>
      <c r="BG208" s="171"/>
      <c r="BH208" s="171"/>
      <c r="BI208" s="171"/>
      <c r="BJ208" s="171"/>
      <c r="BK208" s="171"/>
      <c r="BL208" s="171"/>
      <c r="BM208" s="171"/>
      <c r="BN208" s="171"/>
      <c r="BO208" s="171"/>
      <c r="BP208" s="171"/>
      <c r="BQ208" s="171"/>
      <c r="BR208" s="172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</row>
    <row r="209" spans="1:95" ht="20.25" customHeight="1" x14ac:dyDescent="0.2">
      <c r="A209" s="75"/>
      <c r="B209" s="2"/>
      <c r="C209" s="2"/>
      <c r="D209" s="2"/>
      <c r="E209" s="75"/>
      <c r="F209" s="75"/>
      <c r="G209" s="349" t="s">
        <v>431</v>
      </c>
      <c r="H209" s="171"/>
      <c r="I209" s="171"/>
      <c r="J209" s="172"/>
      <c r="K209" s="407" t="s">
        <v>443</v>
      </c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2"/>
      <c r="Z209" s="367" t="s">
        <v>272</v>
      </c>
      <c r="AA209" s="172"/>
      <c r="AB209" s="368">
        <v>300</v>
      </c>
      <c r="AC209" s="171"/>
      <c r="AD209" s="171"/>
      <c r="AE209" s="172"/>
      <c r="AF209" s="368"/>
      <c r="AG209" s="171"/>
      <c r="AH209" s="171"/>
      <c r="AI209" s="171"/>
      <c r="AJ209" s="172"/>
      <c r="AK209" s="342">
        <f t="shared" si="31"/>
        <v>0</v>
      </c>
      <c r="AL209" s="171"/>
      <c r="AM209" s="171"/>
      <c r="AN209" s="171"/>
      <c r="AO209" s="171"/>
      <c r="AP209" s="171"/>
      <c r="AQ209" s="172"/>
      <c r="AR209" s="343">
        <f t="shared" si="30"/>
        <v>0</v>
      </c>
      <c r="AS209" s="172"/>
      <c r="AT209" s="344" t="s">
        <v>444</v>
      </c>
      <c r="AU209" s="171"/>
      <c r="AV209" s="171"/>
      <c r="AW209" s="171"/>
      <c r="AX209" s="171"/>
      <c r="AY209" s="171"/>
      <c r="AZ209" s="171"/>
      <c r="BA209" s="171"/>
      <c r="BB209" s="171"/>
      <c r="BC209" s="171"/>
      <c r="BD209" s="171"/>
      <c r="BE209" s="171"/>
      <c r="BF209" s="171"/>
      <c r="BG209" s="171"/>
      <c r="BH209" s="171"/>
      <c r="BI209" s="171"/>
      <c r="BJ209" s="171"/>
      <c r="BK209" s="171"/>
      <c r="BL209" s="171"/>
      <c r="BM209" s="171"/>
      <c r="BN209" s="171"/>
      <c r="BO209" s="171"/>
      <c r="BP209" s="171"/>
      <c r="BQ209" s="171"/>
      <c r="BR209" s="172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</row>
    <row r="210" spans="1:95" ht="19.5" customHeight="1" x14ac:dyDescent="0.2">
      <c r="A210" s="75"/>
      <c r="B210" s="2"/>
      <c r="C210" s="2"/>
      <c r="D210" s="2"/>
      <c r="E210" s="75"/>
      <c r="F210" s="75"/>
      <c r="G210" s="349" t="s">
        <v>445</v>
      </c>
      <c r="H210" s="171"/>
      <c r="I210" s="171"/>
      <c r="J210" s="172"/>
      <c r="K210" s="407" t="s">
        <v>446</v>
      </c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2"/>
      <c r="Z210" s="367" t="s">
        <v>272</v>
      </c>
      <c r="AA210" s="172"/>
      <c r="AB210" s="368">
        <v>60</v>
      </c>
      <c r="AC210" s="171"/>
      <c r="AD210" s="171"/>
      <c r="AE210" s="172"/>
      <c r="AF210" s="368"/>
      <c r="AG210" s="171"/>
      <c r="AH210" s="171"/>
      <c r="AI210" s="171"/>
      <c r="AJ210" s="172"/>
      <c r="AK210" s="342">
        <f t="shared" si="31"/>
        <v>0</v>
      </c>
      <c r="AL210" s="171"/>
      <c r="AM210" s="171"/>
      <c r="AN210" s="171"/>
      <c r="AO210" s="171"/>
      <c r="AP210" s="171"/>
      <c r="AQ210" s="172"/>
      <c r="AR210" s="343">
        <f t="shared" si="30"/>
        <v>0</v>
      </c>
      <c r="AS210" s="172"/>
      <c r="AT210" s="344" t="s">
        <v>447</v>
      </c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  <c r="BR210" s="172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</row>
    <row r="211" spans="1:95" ht="21" customHeight="1" x14ac:dyDescent="0.2">
      <c r="A211" s="75"/>
      <c r="B211" s="2"/>
      <c r="C211" s="2"/>
      <c r="D211" s="2"/>
      <c r="E211" s="75"/>
      <c r="F211" s="75"/>
      <c r="G211" s="349" t="s">
        <v>448</v>
      </c>
      <c r="H211" s="171"/>
      <c r="I211" s="171"/>
      <c r="J211" s="172"/>
      <c r="K211" s="407" t="s">
        <v>449</v>
      </c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2"/>
      <c r="Z211" s="367" t="s">
        <v>272</v>
      </c>
      <c r="AA211" s="172"/>
      <c r="AB211" s="368">
        <v>500</v>
      </c>
      <c r="AC211" s="171"/>
      <c r="AD211" s="171"/>
      <c r="AE211" s="172"/>
      <c r="AF211" s="368"/>
      <c r="AG211" s="171"/>
      <c r="AH211" s="171"/>
      <c r="AI211" s="171"/>
      <c r="AJ211" s="172"/>
      <c r="AK211" s="342">
        <f t="shared" si="31"/>
        <v>0</v>
      </c>
      <c r="AL211" s="171"/>
      <c r="AM211" s="171"/>
      <c r="AN211" s="171"/>
      <c r="AO211" s="171"/>
      <c r="AP211" s="171"/>
      <c r="AQ211" s="172"/>
      <c r="AR211" s="343">
        <f t="shared" si="30"/>
        <v>0</v>
      </c>
      <c r="AS211" s="172"/>
      <c r="AT211" s="344" t="s">
        <v>450</v>
      </c>
      <c r="AU211" s="171"/>
      <c r="AV211" s="171"/>
      <c r="AW211" s="171"/>
      <c r="AX211" s="171"/>
      <c r="AY211" s="171"/>
      <c r="AZ211" s="171"/>
      <c r="BA211" s="171"/>
      <c r="BB211" s="171"/>
      <c r="BC211" s="171"/>
      <c r="BD211" s="171"/>
      <c r="BE211" s="171"/>
      <c r="BF211" s="171"/>
      <c r="BG211" s="171"/>
      <c r="BH211" s="171"/>
      <c r="BI211" s="171"/>
      <c r="BJ211" s="171"/>
      <c r="BK211" s="171"/>
      <c r="BL211" s="171"/>
      <c r="BM211" s="171"/>
      <c r="BN211" s="171"/>
      <c r="BO211" s="171"/>
      <c r="BP211" s="171"/>
      <c r="BQ211" s="171"/>
      <c r="BR211" s="172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</row>
    <row r="212" spans="1:95" ht="20.25" customHeight="1" x14ac:dyDescent="0.2">
      <c r="A212" s="75"/>
      <c r="B212" s="2"/>
      <c r="C212" s="2"/>
      <c r="D212" s="2"/>
      <c r="E212" s="75"/>
      <c r="F212" s="75"/>
      <c r="G212" s="349" t="s">
        <v>451</v>
      </c>
      <c r="H212" s="171"/>
      <c r="I212" s="171"/>
      <c r="J212" s="172"/>
      <c r="K212" s="407" t="s">
        <v>452</v>
      </c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2"/>
      <c r="Z212" s="367" t="s">
        <v>272</v>
      </c>
      <c r="AA212" s="172"/>
      <c r="AB212" s="368">
        <v>50</v>
      </c>
      <c r="AC212" s="171"/>
      <c r="AD212" s="171"/>
      <c r="AE212" s="172"/>
      <c r="AF212" s="368"/>
      <c r="AG212" s="171"/>
      <c r="AH212" s="171"/>
      <c r="AI212" s="171"/>
      <c r="AJ212" s="172"/>
      <c r="AK212" s="342">
        <f t="shared" si="31"/>
        <v>0</v>
      </c>
      <c r="AL212" s="171"/>
      <c r="AM212" s="171"/>
      <c r="AN212" s="171"/>
      <c r="AO212" s="171"/>
      <c r="AP212" s="171"/>
      <c r="AQ212" s="172"/>
      <c r="AR212" s="343">
        <f t="shared" si="30"/>
        <v>0</v>
      </c>
      <c r="AS212" s="172"/>
      <c r="AT212" s="344" t="s">
        <v>453</v>
      </c>
      <c r="AU212" s="171"/>
      <c r="AV212" s="171"/>
      <c r="AW212" s="171"/>
      <c r="AX212" s="171"/>
      <c r="AY212" s="171"/>
      <c r="AZ212" s="171"/>
      <c r="BA212" s="171"/>
      <c r="BB212" s="171"/>
      <c r="BC212" s="171"/>
      <c r="BD212" s="171"/>
      <c r="BE212" s="171"/>
      <c r="BF212" s="171"/>
      <c r="BG212" s="171"/>
      <c r="BH212" s="171"/>
      <c r="BI212" s="171"/>
      <c r="BJ212" s="171"/>
      <c r="BK212" s="171"/>
      <c r="BL212" s="171"/>
      <c r="BM212" s="171"/>
      <c r="BN212" s="171"/>
      <c r="BO212" s="171"/>
      <c r="BP212" s="171"/>
      <c r="BQ212" s="171"/>
      <c r="BR212" s="172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</row>
    <row r="213" spans="1:95" ht="20.25" customHeight="1" x14ac:dyDescent="0.2">
      <c r="A213" s="75"/>
      <c r="B213" s="2"/>
      <c r="C213" s="2"/>
      <c r="D213" s="2"/>
      <c r="E213" s="75"/>
      <c r="F213" s="75"/>
      <c r="G213" s="349">
        <v>88247</v>
      </c>
      <c r="H213" s="171"/>
      <c r="I213" s="171"/>
      <c r="J213" s="172"/>
      <c r="K213" s="407" t="s">
        <v>454</v>
      </c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2"/>
      <c r="Z213" s="367" t="s">
        <v>455</v>
      </c>
      <c r="AA213" s="172"/>
      <c r="AB213" s="368">
        <v>20.37</v>
      </c>
      <c r="AC213" s="171"/>
      <c r="AD213" s="171"/>
      <c r="AE213" s="172"/>
      <c r="AF213" s="368"/>
      <c r="AG213" s="171"/>
      <c r="AH213" s="171"/>
      <c r="AI213" s="171"/>
      <c r="AJ213" s="172"/>
      <c r="AK213" s="342">
        <f t="shared" si="31"/>
        <v>0</v>
      </c>
      <c r="AL213" s="171"/>
      <c r="AM213" s="171"/>
      <c r="AN213" s="171"/>
      <c r="AO213" s="171"/>
      <c r="AP213" s="171"/>
      <c r="AQ213" s="172"/>
      <c r="AR213" s="343">
        <f t="shared" si="30"/>
        <v>0</v>
      </c>
      <c r="AS213" s="172"/>
      <c r="AT213" s="344" t="s">
        <v>456</v>
      </c>
      <c r="AU213" s="171"/>
      <c r="AV213" s="171"/>
      <c r="AW213" s="171"/>
      <c r="AX213" s="171"/>
      <c r="AY213" s="171"/>
      <c r="AZ213" s="171"/>
      <c r="BA213" s="171"/>
      <c r="BB213" s="171"/>
      <c r="BC213" s="171"/>
      <c r="BD213" s="171"/>
      <c r="BE213" s="171"/>
      <c r="BF213" s="171"/>
      <c r="BG213" s="171"/>
      <c r="BH213" s="171"/>
      <c r="BI213" s="171"/>
      <c r="BJ213" s="171"/>
      <c r="BK213" s="171"/>
      <c r="BL213" s="171"/>
      <c r="BM213" s="171"/>
      <c r="BN213" s="171"/>
      <c r="BO213" s="171"/>
      <c r="BP213" s="171"/>
      <c r="BQ213" s="171"/>
      <c r="BR213" s="172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</row>
    <row r="214" spans="1:95" ht="20.25" customHeight="1" x14ac:dyDescent="0.2">
      <c r="A214" s="75"/>
      <c r="B214" s="2"/>
      <c r="C214" s="2"/>
      <c r="D214" s="2"/>
      <c r="E214" s="75"/>
      <c r="F214" s="75"/>
      <c r="G214" s="349">
        <v>88264</v>
      </c>
      <c r="H214" s="171"/>
      <c r="I214" s="171"/>
      <c r="J214" s="172"/>
      <c r="K214" s="407" t="s">
        <v>457</v>
      </c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2"/>
      <c r="Z214" s="367" t="s">
        <v>455</v>
      </c>
      <c r="AA214" s="172"/>
      <c r="AB214" s="368">
        <v>25.42</v>
      </c>
      <c r="AC214" s="171"/>
      <c r="AD214" s="171"/>
      <c r="AE214" s="172"/>
      <c r="AF214" s="368"/>
      <c r="AG214" s="171"/>
      <c r="AH214" s="171"/>
      <c r="AI214" s="171"/>
      <c r="AJ214" s="172"/>
      <c r="AK214" s="342">
        <f t="shared" si="31"/>
        <v>0</v>
      </c>
      <c r="AL214" s="171"/>
      <c r="AM214" s="171"/>
      <c r="AN214" s="171"/>
      <c r="AO214" s="171"/>
      <c r="AP214" s="171"/>
      <c r="AQ214" s="172"/>
      <c r="AR214" s="343">
        <f t="shared" si="30"/>
        <v>0</v>
      </c>
      <c r="AS214" s="172"/>
      <c r="AT214" s="344" t="s">
        <v>458</v>
      </c>
      <c r="AU214" s="171"/>
      <c r="AV214" s="171"/>
      <c r="AW214" s="171"/>
      <c r="AX214" s="171"/>
      <c r="AY214" s="171"/>
      <c r="AZ214" s="171"/>
      <c r="BA214" s="171"/>
      <c r="BB214" s="171"/>
      <c r="BC214" s="171"/>
      <c r="BD214" s="171"/>
      <c r="BE214" s="171"/>
      <c r="BF214" s="171"/>
      <c r="BG214" s="171"/>
      <c r="BH214" s="171"/>
      <c r="BI214" s="171"/>
      <c r="BJ214" s="171"/>
      <c r="BK214" s="171"/>
      <c r="BL214" s="171"/>
      <c r="BM214" s="171"/>
      <c r="BN214" s="171"/>
      <c r="BO214" s="171"/>
      <c r="BP214" s="171"/>
      <c r="BQ214" s="171"/>
      <c r="BR214" s="172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</row>
    <row r="215" spans="1:95" ht="10.5" customHeight="1" x14ac:dyDescent="0.2">
      <c r="A215" s="70"/>
      <c r="B215" s="71"/>
      <c r="C215" s="71">
        <f>C195+1</f>
        <v>33</v>
      </c>
      <c r="D215" s="71" t="s">
        <v>251</v>
      </c>
      <c r="E215" s="72" t="s">
        <v>252</v>
      </c>
      <c r="F215" s="74"/>
      <c r="G215" s="348" t="s">
        <v>459</v>
      </c>
      <c r="H215" s="171"/>
      <c r="I215" s="171"/>
      <c r="J215" s="172"/>
      <c r="K215" s="355" t="s">
        <v>460</v>
      </c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  <c r="AF215" s="171"/>
      <c r="AG215" s="171"/>
      <c r="AH215" s="171"/>
      <c r="AI215" s="171"/>
      <c r="AJ215" s="172"/>
      <c r="AK215" s="356">
        <f>SUM(AK216:AQ275)</f>
        <v>0</v>
      </c>
      <c r="AL215" s="171"/>
      <c r="AM215" s="171"/>
      <c r="AN215" s="171"/>
      <c r="AO215" s="171"/>
      <c r="AP215" s="171"/>
      <c r="AQ215" s="172"/>
      <c r="AR215" s="356">
        <f>ROUND(AK215/$AK$293,6)*100</f>
        <v>0</v>
      </c>
      <c r="AS215" s="172"/>
      <c r="AT215" s="357" t="s">
        <v>198</v>
      </c>
      <c r="AU215" s="171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  <c r="BF215" s="171"/>
      <c r="BG215" s="171"/>
      <c r="BH215" s="171"/>
      <c r="BI215" s="171"/>
      <c r="BJ215" s="171"/>
      <c r="BK215" s="171"/>
      <c r="BL215" s="171"/>
      <c r="BM215" s="171"/>
      <c r="BN215" s="171"/>
      <c r="BO215" s="171"/>
      <c r="BP215" s="171"/>
      <c r="BQ215" s="171"/>
      <c r="BR215" s="172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</row>
    <row r="216" spans="1:95" ht="21.75" customHeight="1" x14ac:dyDescent="0.2">
      <c r="A216" s="85"/>
      <c r="B216" s="376"/>
      <c r="C216" s="376"/>
      <c r="D216" s="376"/>
      <c r="E216" s="85"/>
      <c r="F216" s="85"/>
      <c r="G216" s="351">
        <v>102611</v>
      </c>
      <c r="H216" s="171"/>
      <c r="I216" s="171"/>
      <c r="J216" s="172"/>
      <c r="K216" s="358" t="s">
        <v>461</v>
      </c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2"/>
      <c r="Z216" s="359" t="s">
        <v>257</v>
      </c>
      <c r="AA216" s="172"/>
      <c r="AB216" s="360">
        <v>1</v>
      </c>
      <c r="AC216" s="171"/>
      <c r="AD216" s="171"/>
      <c r="AE216" s="172"/>
      <c r="AF216" s="361"/>
      <c r="AG216" s="171"/>
      <c r="AH216" s="171"/>
      <c r="AI216" s="171"/>
      <c r="AJ216" s="172"/>
      <c r="AK216" s="362">
        <f t="shared" ref="AK216:AK217" si="32">AF216*AB216</f>
        <v>0</v>
      </c>
      <c r="AL216" s="171"/>
      <c r="AM216" s="171"/>
      <c r="AN216" s="171"/>
      <c r="AO216" s="171"/>
      <c r="AP216" s="171"/>
      <c r="AQ216" s="172"/>
      <c r="AR216" s="353" t="e">
        <f t="shared" ref="AR216:AR275" si="33">ROUND(AK216/$AK$215,6)*100</f>
        <v>#DIV/0!</v>
      </c>
      <c r="AS216" s="172"/>
      <c r="AT216" s="344" t="s">
        <v>462</v>
      </c>
      <c r="AU216" s="171"/>
      <c r="AV216" s="171"/>
      <c r="AW216" s="171"/>
      <c r="AX216" s="171"/>
      <c r="AY216" s="171"/>
      <c r="AZ216" s="171"/>
      <c r="BA216" s="171"/>
      <c r="BB216" s="171"/>
      <c r="BC216" s="171"/>
      <c r="BD216" s="171"/>
      <c r="BE216" s="171"/>
      <c r="BF216" s="171"/>
      <c r="BG216" s="171"/>
      <c r="BH216" s="171"/>
      <c r="BI216" s="171"/>
      <c r="BJ216" s="171"/>
      <c r="BK216" s="171"/>
      <c r="BL216" s="171"/>
      <c r="BM216" s="171"/>
      <c r="BN216" s="171"/>
      <c r="BO216" s="171"/>
      <c r="BP216" s="171"/>
      <c r="BQ216" s="171"/>
      <c r="BR216" s="172"/>
      <c r="BS216" s="85"/>
      <c r="BT216" s="85"/>
      <c r="BU216" s="85"/>
      <c r="BV216" s="85"/>
      <c r="BW216" s="85"/>
      <c r="BX216" s="85"/>
      <c r="BY216" s="85"/>
      <c r="BZ216" s="85"/>
      <c r="CA216" s="85"/>
      <c r="CB216" s="85"/>
      <c r="CC216" s="85"/>
      <c r="CD216" s="85"/>
      <c r="CE216" s="85"/>
      <c r="CF216" s="85"/>
      <c r="CG216" s="85"/>
      <c r="CH216" s="85"/>
      <c r="CI216" s="85"/>
      <c r="CJ216" s="85"/>
      <c r="CK216" s="85"/>
      <c r="CL216" s="85"/>
      <c r="CM216" s="85"/>
      <c r="CN216" s="85"/>
      <c r="CO216" s="85"/>
      <c r="CP216" s="85"/>
      <c r="CQ216" s="85"/>
    </row>
    <row r="217" spans="1:95" ht="21.75" customHeight="1" x14ac:dyDescent="0.2">
      <c r="A217" s="85"/>
      <c r="B217" s="377"/>
      <c r="C217" s="378"/>
      <c r="D217" s="378"/>
      <c r="E217" s="85"/>
      <c r="F217" s="85"/>
      <c r="G217" s="351" t="s">
        <v>463</v>
      </c>
      <c r="H217" s="171"/>
      <c r="I217" s="171"/>
      <c r="J217" s="172"/>
      <c r="K217" s="358" t="s">
        <v>464</v>
      </c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2"/>
      <c r="Z217" s="359" t="s">
        <v>257</v>
      </c>
      <c r="AA217" s="172"/>
      <c r="AB217" s="360">
        <v>3</v>
      </c>
      <c r="AC217" s="171"/>
      <c r="AD217" s="171"/>
      <c r="AE217" s="172"/>
      <c r="AF217" s="361"/>
      <c r="AG217" s="171"/>
      <c r="AH217" s="171"/>
      <c r="AI217" s="171"/>
      <c r="AJ217" s="172"/>
      <c r="AK217" s="362">
        <f t="shared" si="32"/>
        <v>0</v>
      </c>
      <c r="AL217" s="171"/>
      <c r="AM217" s="171"/>
      <c r="AN217" s="171"/>
      <c r="AO217" s="171"/>
      <c r="AP217" s="171"/>
      <c r="AQ217" s="172"/>
      <c r="AR217" s="353" t="e">
        <f t="shared" si="33"/>
        <v>#DIV/0!</v>
      </c>
      <c r="AS217" s="172"/>
      <c r="AT217" s="344" t="s">
        <v>465</v>
      </c>
      <c r="AU217" s="171"/>
      <c r="AV217" s="171"/>
      <c r="AW217" s="171"/>
      <c r="AX217" s="171"/>
      <c r="AY217" s="171"/>
      <c r="AZ217" s="171"/>
      <c r="BA217" s="171"/>
      <c r="BB217" s="171"/>
      <c r="BC217" s="171"/>
      <c r="BD217" s="171"/>
      <c r="BE217" s="171"/>
      <c r="BF217" s="171"/>
      <c r="BG217" s="171"/>
      <c r="BH217" s="171"/>
      <c r="BI217" s="171"/>
      <c r="BJ217" s="171"/>
      <c r="BK217" s="171"/>
      <c r="BL217" s="171"/>
      <c r="BM217" s="171"/>
      <c r="BN217" s="171"/>
      <c r="BO217" s="171"/>
      <c r="BP217" s="171"/>
      <c r="BQ217" s="171"/>
      <c r="BR217" s="172"/>
      <c r="BS217" s="85"/>
      <c r="BT217" s="85"/>
      <c r="BU217" s="85"/>
      <c r="BV217" s="85"/>
      <c r="BW217" s="85"/>
      <c r="BX217" s="85"/>
      <c r="BY217" s="85"/>
      <c r="BZ217" s="85"/>
      <c r="CA217" s="85"/>
      <c r="CB217" s="85"/>
      <c r="CC217" s="85"/>
      <c r="CD217" s="85"/>
      <c r="CE217" s="85"/>
      <c r="CF217" s="85"/>
      <c r="CG217" s="85"/>
      <c r="CH217" s="85"/>
      <c r="CI217" s="85"/>
      <c r="CJ217" s="85"/>
      <c r="CK217" s="85"/>
      <c r="CL217" s="85"/>
      <c r="CM217" s="85"/>
      <c r="CN217" s="85"/>
      <c r="CO217" s="85"/>
      <c r="CP217" s="85"/>
      <c r="CQ217" s="85"/>
    </row>
    <row r="218" spans="1:95" ht="21.75" customHeight="1" x14ac:dyDescent="0.2">
      <c r="A218" s="85"/>
      <c r="B218" s="378"/>
      <c r="C218" s="92"/>
      <c r="D218" s="92"/>
      <c r="E218" s="85"/>
      <c r="F218" s="85"/>
      <c r="G218" s="351">
        <v>95637</v>
      </c>
      <c r="H218" s="171"/>
      <c r="I218" s="171"/>
      <c r="J218" s="172"/>
      <c r="K218" s="408" t="s">
        <v>466</v>
      </c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2"/>
      <c r="Z218" s="409" t="s">
        <v>257</v>
      </c>
      <c r="AA218" s="172"/>
      <c r="AB218" s="360">
        <v>1</v>
      </c>
      <c r="AC218" s="171"/>
      <c r="AD218" s="171"/>
      <c r="AE218" s="172"/>
      <c r="AF218" s="361"/>
      <c r="AG218" s="171"/>
      <c r="AH218" s="171"/>
      <c r="AI218" s="171"/>
      <c r="AJ218" s="172"/>
      <c r="AK218" s="362">
        <f t="shared" ref="AK218:AK275" si="34">AB218*AF218</f>
        <v>0</v>
      </c>
      <c r="AL218" s="171"/>
      <c r="AM218" s="171"/>
      <c r="AN218" s="171"/>
      <c r="AO218" s="171"/>
      <c r="AP218" s="171"/>
      <c r="AQ218" s="172"/>
      <c r="AR218" s="353" t="e">
        <f t="shared" si="33"/>
        <v>#DIV/0!</v>
      </c>
      <c r="AS218" s="172"/>
      <c r="AT218" s="344" t="s">
        <v>467</v>
      </c>
      <c r="AU218" s="171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/>
      <c r="BO218" s="171"/>
      <c r="BP218" s="171"/>
      <c r="BQ218" s="171"/>
      <c r="BR218" s="172"/>
      <c r="BS218" s="85"/>
      <c r="BT218" s="85"/>
      <c r="BU218" s="85"/>
      <c r="BV218" s="85"/>
      <c r="BW218" s="85"/>
      <c r="BX218" s="85"/>
      <c r="BY218" s="85"/>
      <c r="BZ218" s="85"/>
      <c r="CA218" s="85"/>
      <c r="CB218" s="85"/>
      <c r="CC218" s="85"/>
      <c r="CD218" s="85"/>
      <c r="CE218" s="85"/>
      <c r="CF218" s="85"/>
      <c r="CG218" s="85"/>
      <c r="CH218" s="85"/>
      <c r="CI218" s="85"/>
      <c r="CJ218" s="85"/>
      <c r="CK218" s="85"/>
      <c r="CL218" s="85"/>
      <c r="CM218" s="85"/>
      <c r="CN218" s="85"/>
      <c r="CO218" s="85"/>
      <c r="CP218" s="85"/>
      <c r="CQ218" s="85"/>
    </row>
    <row r="219" spans="1:95" ht="21.75" customHeight="1" x14ac:dyDescent="0.2">
      <c r="A219" s="85"/>
      <c r="B219" s="86"/>
      <c r="C219" s="86"/>
      <c r="D219" s="86"/>
      <c r="E219" s="85"/>
      <c r="F219" s="85"/>
      <c r="G219" s="351" t="s">
        <v>468</v>
      </c>
      <c r="H219" s="171"/>
      <c r="I219" s="171"/>
      <c r="J219" s="172"/>
      <c r="K219" s="382" t="s">
        <v>469</v>
      </c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2"/>
      <c r="Z219" s="359" t="s">
        <v>257</v>
      </c>
      <c r="AA219" s="172"/>
      <c r="AB219" s="360">
        <v>9</v>
      </c>
      <c r="AC219" s="171"/>
      <c r="AD219" s="171"/>
      <c r="AE219" s="172"/>
      <c r="AF219" s="360"/>
      <c r="AG219" s="171"/>
      <c r="AH219" s="171"/>
      <c r="AI219" s="171"/>
      <c r="AJ219" s="172"/>
      <c r="AK219" s="362">
        <f t="shared" si="34"/>
        <v>0</v>
      </c>
      <c r="AL219" s="171"/>
      <c r="AM219" s="171"/>
      <c r="AN219" s="171"/>
      <c r="AO219" s="171"/>
      <c r="AP219" s="171"/>
      <c r="AQ219" s="172"/>
      <c r="AR219" s="353" t="e">
        <f t="shared" si="33"/>
        <v>#DIV/0!</v>
      </c>
      <c r="AS219" s="172"/>
      <c r="AT219" s="344" t="s">
        <v>470</v>
      </c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2"/>
      <c r="BS219" s="85"/>
      <c r="BT219" s="85"/>
      <c r="BU219" s="85"/>
      <c r="BV219" s="85"/>
      <c r="BW219" s="85"/>
      <c r="BX219" s="85"/>
      <c r="BY219" s="85"/>
      <c r="BZ219" s="85"/>
      <c r="CA219" s="85"/>
      <c r="CB219" s="85"/>
      <c r="CC219" s="85"/>
      <c r="CD219" s="85"/>
      <c r="CE219" s="85"/>
      <c r="CF219" s="85"/>
      <c r="CG219" s="85"/>
      <c r="CH219" s="85"/>
      <c r="CI219" s="94"/>
      <c r="CJ219" s="85"/>
      <c r="CK219" s="85"/>
      <c r="CL219" s="85"/>
      <c r="CM219" s="85"/>
      <c r="CN219" s="85"/>
      <c r="CO219" s="85"/>
      <c r="CP219" s="85"/>
      <c r="CQ219" s="85"/>
    </row>
    <row r="220" spans="1:95" ht="21.75" customHeight="1" x14ac:dyDescent="0.2">
      <c r="A220" s="85"/>
      <c r="B220" s="86"/>
      <c r="C220" s="86"/>
      <c r="D220" s="86"/>
      <c r="E220" s="85"/>
      <c r="F220" s="85"/>
      <c r="G220" s="351" t="s">
        <v>471</v>
      </c>
      <c r="H220" s="171"/>
      <c r="I220" s="171"/>
      <c r="J220" s="172"/>
      <c r="K220" s="382" t="s">
        <v>472</v>
      </c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2"/>
      <c r="Z220" s="359" t="s">
        <v>272</v>
      </c>
      <c r="AA220" s="172"/>
      <c r="AB220" s="360">
        <v>19</v>
      </c>
      <c r="AC220" s="171"/>
      <c r="AD220" s="171"/>
      <c r="AE220" s="172"/>
      <c r="AF220" s="360"/>
      <c r="AG220" s="171"/>
      <c r="AH220" s="171"/>
      <c r="AI220" s="171"/>
      <c r="AJ220" s="172"/>
      <c r="AK220" s="362">
        <f t="shared" si="34"/>
        <v>0</v>
      </c>
      <c r="AL220" s="171"/>
      <c r="AM220" s="171"/>
      <c r="AN220" s="171"/>
      <c r="AO220" s="171"/>
      <c r="AP220" s="171"/>
      <c r="AQ220" s="172"/>
      <c r="AR220" s="353" t="e">
        <f t="shared" si="33"/>
        <v>#DIV/0!</v>
      </c>
      <c r="AS220" s="172"/>
      <c r="AT220" s="344" t="s">
        <v>473</v>
      </c>
      <c r="AU220" s="171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/>
      <c r="BO220" s="171"/>
      <c r="BP220" s="171"/>
      <c r="BQ220" s="171"/>
      <c r="BR220" s="172"/>
      <c r="BS220" s="85"/>
      <c r="BT220" s="85"/>
      <c r="BU220" s="85"/>
      <c r="BV220" s="85"/>
      <c r="BW220" s="85"/>
      <c r="BX220" s="85"/>
      <c r="BY220" s="85"/>
      <c r="BZ220" s="85"/>
      <c r="CA220" s="85"/>
      <c r="CB220" s="85"/>
      <c r="CC220" s="85"/>
      <c r="CD220" s="85"/>
      <c r="CE220" s="85"/>
      <c r="CF220" s="85"/>
      <c r="CG220" s="85"/>
      <c r="CH220" s="85"/>
      <c r="CI220" s="94"/>
      <c r="CJ220" s="85"/>
      <c r="CK220" s="85"/>
      <c r="CL220" s="85"/>
      <c r="CM220" s="85"/>
      <c r="CN220" s="85"/>
      <c r="CO220" s="85"/>
      <c r="CP220" s="85"/>
      <c r="CQ220" s="85"/>
    </row>
    <row r="221" spans="1:95" ht="21.75" customHeight="1" x14ac:dyDescent="0.2">
      <c r="A221" s="85"/>
      <c r="B221" s="86"/>
      <c r="C221" s="86"/>
      <c r="D221" s="86"/>
      <c r="E221" s="85"/>
      <c r="F221" s="85"/>
      <c r="G221" s="351" t="s">
        <v>474</v>
      </c>
      <c r="H221" s="171"/>
      <c r="I221" s="171"/>
      <c r="J221" s="172"/>
      <c r="K221" s="382" t="s">
        <v>475</v>
      </c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2"/>
      <c r="Z221" s="359" t="s">
        <v>272</v>
      </c>
      <c r="AA221" s="172"/>
      <c r="AB221" s="360">
        <v>62</v>
      </c>
      <c r="AC221" s="171"/>
      <c r="AD221" s="171"/>
      <c r="AE221" s="172"/>
      <c r="AF221" s="360"/>
      <c r="AG221" s="171"/>
      <c r="AH221" s="171"/>
      <c r="AI221" s="171"/>
      <c r="AJ221" s="172"/>
      <c r="AK221" s="362">
        <f t="shared" si="34"/>
        <v>0</v>
      </c>
      <c r="AL221" s="171"/>
      <c r="AM221" s="171"/>
      <c r="AN221" s="171"/>
      <c r="AO221" s="171"/>
      <c r="AP221" s="171"/>
      <c r="AQ221" s="172"/>
      <c r="AR221" s="353" t="e">
        <f t="shared" si="33"/>
        <v>#DIV/0!</v>
      </c>
      <c r="AS221" s="172"/>
      <c r="AT221" s="344" t="s">
        <v>476</v>
      </c>
      <c r="AU221" s="171"/>
      <c r="AV221" s="171"/>
      <c r="AW221" s="171"/>
      <c r="AX221" s="171"/>
      <c r="AY221" s="171"/>
      <c r="AZ221" s="171"/>
      <c r="BA221" s="171"/>
      <c r="BB221" s="171"/>
      <c r="BC221" s="171"/>
      <c r="BD221" s="171"/>
      <c r="BE221" s="171"/>
      <c r="BF221" s="171"/>
      <c r="BG221" s="171"/>
      <c r="BH221" s="171"/>
      <c r="BI221" s="171"/>
      <c r="BJ221" s="171"/>
      <c r="BK221" s="171"/>
      <c r="BL221" s="171"/>
      <c r="BM221" s="171"/>
      <c r="BN221" s="171"/>
      <c r="BO221" s="171"/>
      <c r="BP221" s="171"/>
      <c r="BQ221" s="171"/>
      <c r="BR221" s="172"/>
      <c r="BS221" s="85"/>
      <c r="BT221" s="85"/>
      <c r="BU221" s="85"/>
      <c r="BV221" s="85"/>
      <c r="BW221" s="85"/>
      <c r="BX221" s="85"/>
      <c r="BY221" s="85"/>
      <c r="BZ221" s="85"/>
      <c r="CA221" s="85"/>
      <c r="CB221" s="85"/>
      <c r="CC221" s="85"/>
      <c r="CD221" s="85"/>
      <c r="CE221" s="85"/>
      <c r="CF221" s="85"/>
      <c r="CG221" s="85"/>
      <c r="CH221" s="85"/>
      <c r="CI221" s="94"/>
      <c r="CJ221" s="85"/>
      <c r="CK221" s="85"/>
      <c r="CL221" s="85"/>
      <c r="CM221" s="85"/>
      <c r="CN221" s="85"/>
      <c r="CO221" s="85"/>
      <c r="CP221" s="85"/>
      <c r="CQ221" s="85"/>
    </row>
    <row r="222" spans="1:95" ht="21.75" customHeight="1" x14ac:dyDescent="0.2">
      <c r="A222" s="85"/>
      <c r="B222" s="88"/>
      <c r="C222" s="87"/>
      <c r="D222" s="87"/>
      <c r="E222" s="85"/>
      <c r="F222" s="85"/>
      <c r="G222" s="351" t="s">
        <v>477</v>
      </c>
      <c r="H222" s="171"/>
      <c r="I222" s="171"/>
      <c r="J222" s="172"/>
      <c r="K222" s="382" t="s">
        <v>478</v>
      </c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2"/>
      <c r="Z222" s="359" t="s">
        <v>272</v>
      </c>
      <c r="AA222" s="172"/>
      <c r="AB222" s="360">
        <v>3.7</v>
      </c>
      <c r="AC222" s="171"/>
      <c r="AD222" s="171"/>
      <c r="AE222" s="172"/>
      <c r="AF222" s="360"/>
      <c r="AG222" s="171"/>
      <c r="AH222" s="171"/>
      <c r="AI222" s="171"/>
      <c r="AJ222" s="172"/>
      <c r="AK222" s="362">
        <f t="shared" si="34"/>
        <v>0</v>
      </c>
      <c r="AL222" s="171"/>
      <c r="AM222" s="171"/>
      <c r="AN222" s="171"/>
      <c r="AO222" s="171"/>
      <c r="AP222" s="171"/>
      <c r="AQ222" s="172"/>
      <c r="AR222" s="353" t="e">
        <f t="shared" si="33"/>
        <v>#DIV/0!</v>
      </c>
      <c r="AS222" s="172"/>
      <c r="AT222" s="344" t="s">
        <v>479</v>
      </c>
      <c r="AU222" s="171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  <c r="BF222" s="171"/>
      <c r="BG222" s="171"/>
      <c r="BH222" s="171"/>
      <c r="BI222" s="171"/>
      <c r="BJ222" s="171"/>
      <c r="BK222" s="171"/>
      <c r="BL222" s="171"/>
      <c r="BM222" s="171"/>
      <c r="BN222" s="171"/>
      <c r="BO222" s="171"/>
      <c r="BP222" s="171"/>
      <c r="BQ222" s="171"/>
      <c r="BR222" s="172"/>
      <c r="BS222" s="85"/>
      <c r="BT222" s="85"/>
      <c r="BU222" s="85"/>
      <c r="BV222" s="85"/>
      <c r="BW222" s="85"/>
      <c r="BX222" s="85"/>
      <c r="BY222" s="85"/>
      <c r="BZ222" s="85"/>
      <c r="CA222" s="85"/>
      <c r="CB222" s="85"/>
      <c r="CC222" s="85"/>
      <c r="CD222" s="85"/>
      <c r="CE222" s="85"/>
      <c r="CF222" s="85"/>
      <c r="CG222" s="85"/>
      <c r="CH222" s="85"/>
      <c r="CI222" s="85"/>
      <c r="CJ222" s="85"/>
      <c r="CK222" s="85"/>
      <c r="CL222" s="85"/>
      <c r="CM222" s="85"/>
      <c r="CN222" s="85"/>
      <c r="CO222" s="85"/>
      <c r="CP222" s="85"/>
      <c r="CQ222" s="85"/>
    </row>
    <row r="223" spans="1:95" ht="21.75" customHeight="1" x14ac:dyDescent="0.2">
      <c r="A223" s="85"/>
      <c r="B223" s="88"/>
      <c r="C223" s="87"/>
      <c r="D223" s="87"/>
      <c r="E223" s="85"/>
      <c r="F223" s="85"/>
      <c r="G223" s="351" t="s">
        <v>480</v>
      </c>
      <c r="H223" s="171"/>
      <c r="I223" s="171"/>
      <c r="J223" s="172"/>
      <c r="K223" s="358" t="s">
        <v>481</v>
      </c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2"/>
      <c r="Z223" s="359" t="s">
        <v>272</v>
      </c>
      <c r="AA223" s="172"/>
      <c r="AB223" s="360">
        <f>32+34.5</f>
        <v>66.5</v>
      </c>
      <c r="AC223" s="171"/>
      <c r="AD223" s="171"/>
      <c r="AE223" s="172"/>
      <c r="AF223" s="360"/>
      <c r="AG223" s="171"/>
      <c r="AH223" s="171"/>
      <c r="AI223" s="171"/>
      <c r="AJ223" s="172"/>
      <c r="AK223" s="362">
        <f t="shared" si="34"/>
        <v>0</v>
      </c>
      <c r="AL223" s="171"/>
      <c r="AM223" s="171"/>
      <c r="AN223" s="171"/>
      <c r="AO223" s="171"/>
      <c r="AP223" s="171"/>
      <c r="AQ223" s="172"/>
      <c r="AR223" s="353" t="e">
        <f t="shared" si="33"/>
        <v>#DIV/0!</v>
      </c>
      <c r="AS223" s="172"/>
      <c r="AT223" s="344" t="s">
        <v>482</v>
      </c>
      <c r="AU223" s="171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  <c r="BF223" s="171"/>
      <c r="BG223" s="171"/>
      <c r="BH223" s="171"/>
      <c r="BI223" s="171"/>
      <c r="BJ223" s="171"/>
      <c r="BK223" s="171"/>
      <c r="BL223" s="171"/>
      <c r="BM223" s="171"/>
      <c r="BN223" s="171"/>
      <c r="BO223" s="171"/>
      <c r="BP223" s="171"/>
      <c r="BQ223" s="171"/>
      <c r="BR223" s="172"/>
      <c r="BS223" s="85"/>
      <c r="BT223" s="85"/>
      <c r="BU223" s="85"/>
      <c r="BV223" s="85"/>
      <c r="BW223" s="85"/>
      <c r="BX223" s="85"/>
      <c r="BY223" s="85"/>
      <c r="BZ223" s="85"/>
      <c r="CA223" s="85"/>
      <c r="CB223" s="85"/>
      <c r="CC223" s="85"/>
      <c r="CD223" s="85"/>
      <c r="CE223" s="85"/>
      <c r="CF223" s="85"/>
      <c r="CG223" s="85"/>
      <c r="CH223" s="85"/>
      <c r="CI223" s="85"/>
      <c r="CJ223" s="85"/>
      <c r="CK223" s="85"/>
      <c r="CL223" s="85"/>
      <c r="CM223" s="85"/>
      <c r="CN223" s="85"/>
      <c r="CO223" s="85"/>
      <c r="CP223" s="85"/>
      <c r="CQ223" s="85"/>
    </row>
    <row r="224" spans="1:95" ht="15.75" customHeight="1" x14ac:dyDescent="0.2">
      <c r="A224" s="85"/>
      <c r="B224" s="88"/>
      <c r="C224" s="87"/>
      <c r="D224" s="87"/>
      <c r="E224" s="85"/>
      <c r="F224" s="85"/>
      <c r="G224" s="345">
        <v>96</v>
      </c>
      <c r="H224" s="346"/>
      <c r="I224" s="346"/>
      <c r="J224" s="347"/>
      <c r="K224" s="358" t="s">
        <v>483</v>
      </c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2"/>
      <c r="Z224" s="359" t="s">
        <v>484</v>
      </c>
      <c r="AA224" s="172"/>
      <c r="AB224" s="360">
        <v>14</v>
      </c>
      <c r="AC224" s="171"/>
      <c r="AD224" s="171"/>
      <c r="AE224" s="172"/>
      <c r="AF224" s="360"/>
      <c r="AG224" s="171"/>
      <c r="AH224" s="171"/>
      <c r="AI224" s="171"/>
      <c r="AJ224" s="172"/>
      <c r="AK224" s="362">
        <f t="shared" si="34"/>
        <v>0</v>
      </c>
      <c r="AL224" s="171"/>
      <c r="AM224" s="171"/>
      <c r="AN224" s="171"/>
      <c r="AO224" s="171"/>
      <c r="AP224" s="171"/>
      <c r="AQ224" s="172"/>
      <c r="AR224" s="353" t="e">
        <f t="shared" si="33"/>
        <v>#DIV/0!</v>
      </c>
      <c r="AS224" s="172"/>
      <c r="AT224" s="344" t="s">
        <v>485</v>
      </c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  <c r="BF224" s="171"/>
      <c r="BG224" s="171"/>
      <c r="BH224" s="171"/>
      <c r="BI224" s="171"/>
      <c r="BJ224" s="171"/>
      <c r="BK224" s="171"/>
      <c r="BL224" s="171"/>
      <c r="BM224" s="171"/>
      <c r="BN224" s="171"/>
      <c r="BO224" s="171"/>
      <c r="BP224" s="171"/>
      <c r="BQ224" s="171"/>
      <c r="BR224" s="172"/>
      <c r="BS224" s="85"/>
      <c r="BT224" s="85"/>
      <c r="BU224" s="85"/>
      <c r="BV224" s="85"/>
      <c r="BW224" s="85"/>
      <c r="BX224" s="85"/>
      <c r="BY224" s="85"/>
      <c r="BZ224" s="85"/>
      <c r="CA224" s="85"/>
      <c r="CB224" s="85"/>
      <c r="CC224" s="85"/>
      <c r="CD224" s="85"/>
      <c r="CE224" s="85"/>
      <c r="CF224" s="85"/>
      <c r="CG224" s="85"/>
      <c r="CH224" s="85"/>
      <c r="CI224" s="85"/>
      <c r="CJ224" s="85"/>
      <c r="CK224" s="85"/>
      <c r="CL224" s="85"/>
      <c r="CM224" s="85"/>
      <c r="CN224" s="85"/>
      <c r="CO224" s="85"/>
      <c r="CP224" s="85"/>
      <c r="CQ224" s="85"/>
    </row>
    <row r="225" spans="1:95" ht="15.75" customHeight="1" x14ac:dyDescent="0.2">
      <c r="A225" s="85"/>
      <c r="B225" s="88"/>
      <c r="C225" s="87"/>
      <c r="D225" s="87"/>
      <c r="E225" s="85"/>
      <c r="F225" s="85"/>
      <c r="G225" s="345">
        <v>99</v>
      </c>
      <c r="H225" s="346"/>
      <c r="I225" s="346"/>
      <c r="J225" s="347"/>
      <c r="K225" s="358" t="s">
        <v>486</v>
      </c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2"/>
      <c r="Z225" s="359" t="s">
        <v>484</v>
      </c>
      <c r="AA225" s="172"/>
      <c r="AB225" s="360">
        <v>9</v>
      </c>
      <c r="AC225" s="171"/>
      <c r="AD225" s="171"/>
      <c r="AE225" s="172"/>
      <c r="AF225" s="360"/>
      <c r="AG225" s="171"/>
      <c r="AH225" s="171"/>
      <c r="AI225" s="171"/>
      <c r="AJ225" s="172"/>
      <c r="AK225" s="362">
        <f t="shared" si="34"/>
        <v>0</v>
      </c>
      <c r="AL225" s="171"/>
      <c r="AM225" s="171"/>
      <c r="AN225" s="171"/>
      <c r="AO225" s="171"/>
      <c r="AP225" s="171"/>
      <c r="AQ225" s="172"/>
      <c r="AR225" s="353" t="e">
        <f t="shared" si="33"/>
        <v>#DIV/0!</v>
      </c>
      <c r="AS225" s="172"/>
      <c r="AT225" s="344" t="s">
        <v>487</v>
      </c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  <c r="BR225" s="172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5"/>
      <c r="CO225" s="85"/>
      <c r="CP225" s="85"/>
      <c r="CQ225" s="85"/>
    </row>
    <row r="226" spans="1:95" ht="15.75" customHeight="1" x14ac:dyDescent="0.2">
      <c r="A226" s="85"/>
      <c r="B226" s="88"/>
      <c r="C226" s="87"/>
      <c r="D226" s="87"/>
      <c r="E226" s="85"/>
      <c r="F226" s="85"/>
      <c r="G226" s="345">
        <v>319</v>
      </c>
      <c r="H226" s="346"/>
      <c r="I226" s="346"/>
      <c r="J226" s="347"/>
      <c r="K226" s="358" t="s">
        <v>488</v>
      </c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2"/>
      <c r="Z226" s="359" t="s">
        <v>489</v>
      </c>
      <c r="AA226" s="172"/>
      <c r="AB226" s="360">
        <v>3</v>
      </c>
      <c r="AC226" s="171"/>
      <c r="AD226" s="171"/>
      <c r="AE226" s="172"/>
      <c r="AF226" s="360"/>
      <c r="AG226" s="171"/>
      <c r="AH226" s="171"/>
      <c r="AI226" s="171"/>
      <c r="AJ226" s="172"/>
      <c r="AK226" s="362">
        <f t="shared" si="34"/>
        <v>0</v>
      </c>
      <c r="AL226" s="171"/>
      <c r="AM226" s="171"/>
      <c r="AN226" s="171"/>
      <c r="AO226" s="171"/>
      <c r="AP226" s="171"/>
      <c r="AQ226" s="172"/>
      <c r="AR226" s="353" t="e">
        <f t="shared" si="33"/>
        <v>#DIV/0!</v>
      </c>
      <c r="AS226" s="172"/>
      <c r="AT226" s="344" t="s">
        <v>490</v>
      </c>
      <c r="AU226" s="171"/>
      <c r="AV226" s="171"/>
      <c r="AW226" s="171"/>
      <c r="AX226" s="171"/>
      <c r="AY226" s="171"/>
      <c r="AZ226" s="171"/>
      <c r="BA226" s="171"/>
      <c r="BB226" s="171"/>
      <c r="BC226" s="171"/>
      <c r="BD226" s="171"/>
      <c r="BE226" s="171"/>
      <c r="BF226" s="171"/>
      <c r="BG226" s="171"/>
      <c r="BH226" s="171"/>
      <c r="BI226" s="171"/>
      <c r="BJ226" s="171"/>
      <c r="BK226" s="171"/>
      <c r="BL226" s="171"/>
      <c r="BM226" s="171"/>
      <c r="BN226" s="171"/>
      <c r="BO226" s="171"/>
      <c r="BP226" s="171"/>
      <c r="BQ226" s="171"/>
      <c r="BR226" s="172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5"/>
      <c r="CO226" s="85"/>
      <c r="CP226" s="85"/>
      <c r="CQ226" s="85"/>
    </row>
    <row r="227" spans="1:95" ht="15.75" customHeight="1" x14ac:dyDescent="0.2">
      <c r="A227" s="85"/>
      <c r="B227" s="88"/>
      <c r="C227" s="87"/>
      <c r="D227" s="87"/>
      <c r="E227" s="85"/>
      <c r="F227" s="85"/>
      <c r="G227" s="345">
        <v>44019</v>
      </c>
      <c r="H227" s="346"/>
      <c r="I227" s="346"/>
      <c r="J227" s="347"/>
      <c r="K227" s="358" t="s">
        <v>491</v>
      </c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2"/>
      <c r="Z227" s="359" t="s">
        <v>484</v>
      </c>
      <c r="AA227" s="172"/>
      <c r="AB227" s="360">
        <v>3</v>
      </c>
      <c r="AC227" s="171"/>
      <c r="AD227" s="171"/>
      <c r="AE227" s="172"/>
      <c r="AF227" s="360"/>
      <c r="AG227" s="171"/>
      <c r="AH227" s="171"/>
      <c r="AI227" s="171"/>
      <c r="AJ227" s="172"/>
      <c r="AK227" s="362">
        <f t="shared" si="34"/>
        <v>0</v>
      </c>
      <c r="AL227" s="171"/>
      <c r="AM227" s="171"/>
      <c r="AN227" s="171"/>
      <c r="AO227" s="171"/>
      <c r="AP227" s="171"/>
      <c r="AQ227" s="172"/>
      <c r="AR227" s="353" t="e">
        <f t="shared" si="33"/>
        <v>#DIV/0!</v>
      </c>
      <c r="AS227" s="172"/>
      <c r="AT227" s="344" t="s">
        <v>492</v>
      </c>
      <c r="AU227" s="171"/>
      <c r="AV227" s="171"/>
      <c r="AW227" s="171"/>
      <c r="AX227" s="171"/>
      <c r="AY227" s="171"/>
      <c r="AZ227" s="171"/>
      <c r="BA227" s="171"/>
      <c r="BB227" s="171"/>
      <c r="BC227" s="171"/>
      <c r="BD227" s="171"/>
      <c r="BE227" s="171"/>
      <c r="BF227" s="171"/>
      <c r="BG227" s="171"/>
      <c r="BH227" s="171"/>
      <c r="BI227" s="171"/>
      <c r="BJ227" s="171"/>
      <c r="BK227" s="171"/>
      <c r="BL227" s="171"/>
      <c r="BM227" s="171"/>
      <c r="BN227" s="171"/>
      <c r="BO227" s="171"/>
      <c r="BP227" s="171"/>
      <c r="BQ227" s="171"/>
      <c r="BR227" s="172"/>
      <c r="BS227" s="85"/>
      <c r="BT227" s="85"/>
      <c r="BU227" s="85"/>
      <c r="BV227" s="85"/>
      <c r="BW227" s="85"/>
      <c r="BX227" s="85"/>
      <c r="BY227" s="85"/>
      <c r="BZ227" s="85"/>
      <c r="CA227" s="85"/>
      <c r="CB227" s="85"/>
      <c r="CC227" s="85"/>
      <c r="CD227" s="85"/>
      <c r="CE227" s="85"/>
      <c r="CF227" s="85"/>
      <c r="CG227" s="85"/>
      <c r="CH227" s="85"/>
      <c r="CI227" s="85"/>
      <c r="CJ227" s="85"/>
      <c r="CK227" s="85"/>
      <c r="CL227" s="85"/>
      <c r="CM227" s="85"/>
      <c r="CN227" s="85"/>
      <c r="CO227" s="85"/>
      <c r="CP227" s="85"/>
      <c r="CQ227" s="85"/>
    </row>
    <row r="228" spans="1:95" ht="15.75" customHeight="1" x14ac:dyDescent="0.2">
      <c r="A228" s="85"/>
      <c r="B228" s="88"/>
      <c r="C228" s="87"/>
      <c r="D228" s="87"/>
      <c r="E228" s="85"/>
      <c r="F228" s="85"/>
      <c r="G228" s="345">
        <v>10235</v>
      </c>
      <c r="H228" s="346"/>
      <c r="I228" s="346"/>
      <c r="J228" s="347"/>
      <c r="K228" s="358" t="s">
        <v>493</v>
      </c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2"/>
      <c r="Z228" s="359" t="s">
        <v>484</v>
      </c>
      <c r="AA228" s="172"/>
      <c r="AB228" s="360">
        <v>3</v>
      </c>
      <c r="AC228" s="171"/>
      <c r="AD228" s="171"/>
      <c r="AE228" s="172"/>
      <c r="AF228" s="360"/>
      <c r="AG228" s="171"/>
      <c r="AH228" s="171"/>
      <c r="AI228" s="171"/>
      <c r="AJ228" s="172"/>
      <c r="AK228" s="362">
        <f t="shared" si="34"/>
        <v>0</v>
      </c>
      <c r="AL228" s="171"/>
      <c r="AM228" s="171"/>
      <c r="AN228" s="171"/>
      <c r="AO228" s="171"/>
      <c r="AP228" s="171"/>
      <c r="AQ228" s="172"/>
      <c r="AR228" s="353" t="e">
        <f t="shared" si="33"/>
        <v>#DIV/0!</v>
      </c>
      <c r="AS228" s="172"/>
      <c r="AT228" s="344" t="s">
        <v>494</v>
      </c>
      <c r="AU228" s="171"/>
      <c r="AV228" s="171"/>
      <c r="AW228" s="171"/>
      <c r="AX228" s="171"/>
      <c r="AY228" s="171"/>
      <c r="AZ228" s="171"/>
      <c r="BA228" s="171"/>
      <c r="BB228" s="171"/>
      <c r="BC228" s="171"/>
      <c r="BD228" s="171"/>
      <c r="BE228" s="171"/>
      <c r="BF228" s="171"/>
      <c r="BG228" s="171"/>
      <c r="BH228" s="171"/>
      <c r="BI228" s="171"/>
      <c r="BJ228" s="171"/>
      <c r="BK228" s="171"/>
      <c r="BL228" s="171"/>
      <c r="BM228" s="171"/>
      <c r="BN228" s="171"/>
      <c r="BO228" s="171"/>
      <c r="BP228" s="171"/>
      <c r="BQ228" s="171"/>
      <c r="BR228" s="172"/>
      <c r="BS228" s="85"/>
      <c r="BT228" s="85"/>
      <c r="BU228" s="85"/>
      <c r="BV228" s="85"/>
      <c r="BW228" s="85"/>
      <c r="BX228" s="85"/>
      <c r="BY228" s="85"/>
      <c r="BZ228" s="85"/>
      <c r="CA228" s="85"/>
      <c r="CB228" s="85"/>
      <c r="CC228" s="85"/>
      <c r="CD228" s="85"/>
      <c r="CE228" s="85"/>
      <c r="CF228" s="85"/>
      <c r="CG228" s="85"/>
      <c r="CH228" s="85"/>
      <c r="CI228" s="85"/>
      <c r="CJ228" s="85"/>
      <c r="CK228" s="85"/>
      <c r="CL228" s="85"/>
      <c r="CM228" s="85"/>
      <c r="CN228" s="85"/>
      <c r="CO228" s="85"/>
      <c r="CP228" s="85"/>
      <c r="CQ228" s="85"/>
    </row>
    <row r="229" spans="1:95" ht="15.75" customHeight="1" x14ac:dyDescent="0.2">
      <c r="A229" s="85"/>
      <c r="B229" s="88"/>
      <c r="C229" s="87"/>
      <c r="D229" s="87"/>
      <c r="E229" s="85"/>
      <c r="F229" s="85"/>
      <c r="G229" s="345">
        <v>819</v>
      </c>
      <c r="H229" s="346"/>
      <c r="I229" s="346"/>
      <c r="J229" s="347"/>
      <c r="K229" s="358" t="s">
        <v>495</v>
      </c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2"/>
      <c r="Z229" s="359" t="s">
        <v>484</v>
      </c>
      <c r="AA229" s="172"/>
      <c r="AB229" s="360">
        <v>1</v>
      </c>
      <c r="AC229" s="171"/>
      <c r="AD229" s="171"/>
      <c r="AE229" s="172"/>
      <c r="AF229" s="360"/>
      <c r="AG229" s="171"/>
      <c r="AH229" s="171"/>
      <c r="AI229" s="171"/>
      <c r="AJ229" s="172"/>
      <c r="AK229" s="362">
        <f t="shared" si="34"/>
        <v>0</v>
      </c>
      <c r="AL229" s="171"/>
      <c r="AM229" s="171"/>
      <c r="AN229" s="171"/>
      <c r="AO229" s="171"/>
      <c r="AP229" s="171"/>
      <c r="AQ229" s="172"/>
      <c r="AR229" s="353" t="e">
        <f t="shared" si="33"/>
        <v>#DIV/0!</v>
      </c>
      <c r="AS229" s="172"/>
      <c r="AT229" s="344" t="s">
        <v>496</v>
      </c>
      <c r="AU229" s="171"/>
      <c r="AV229" s="171"/>
      <c r="AW229" s="171"/>
      <c r="AX229" s="171"/>
      <c r="AY229" s="171"/>
      <c r="AZ229" s="171"/>
      <c r="BA229" s="171"/>
      <c r="BB229" s="171"/>
      <c r="BC229" s="171"/>
      <c r="BD229" s="171"/>
      <c r="BE229" s="171"/>
      <c r="BF229" s="171"/>
      <c r="BG229" s="171"/>
      <c r="BH229" s="171"/>
      <c r="BI229" s="171"/>
      <c r="BJ229" s="171"/>
      <c r="BK229" s="171"/>
      <c r="BL229" s="171"/>
      <c r="BM229" s="171"/>
      <c r="BN229" s="171"/>
      <c r="BO229" s="171"/>
      <c r="BP229" s="171"/>
      <c r="BQ229" s="171"/>
      <c r="BR229" s="172"/>
      <c r="BS229" s="85"/>
      <c r="BT229" s="85"/>
      <c r="BU229" s="85"/>
      <c r="BV229" s="85"/>
      <c r="BW229" s="85"/>
      <c r="BX229" s="85"/>
      <c r="BY229" s="85"/>
      <c r="BZ229" s="85"/>
      <c r="CA229" s="85"/>
      <c r="CB229" s="85"/>
      <c r="CC229" s="85"/>
      <c r="CD229" s="85"/>
      <c r="CE229" s="85"/>
      <c r="CF229" s="85"/>
      <c r="CG229" s="85"/>
      <c r="CH229" s="85"/>
      <c r="CI229" s="85"/>
      <c r="CJ229" s="85"/>
      <c r="CK229" s="85"/>
      <c r="CL229" s="85"/>
      <c r="CM229" s="85"/>
      <c r="CN229" s="85"/>
      <c r="CO229" s="85"/>
      <c r="CP229" s="85"/>
      <c r="CQ229" s="85"/>
    </row>
    <row r="230" spans="1:95" ht="15.75" customHeight="1" x14ac:dyDescent="0.2">
      <c r="A230" s="85"/>
      <c r="B230" s="88"/>
      <c r="C230" s="87"/>
      <c r="D230" s="87"/>
      <c r="E230" s="85"/>
      <c r="F230" s="85"/>
      <c r="G230" s="345">
        <v>813</v>
      </c>
      <c r="H230" s="346"/>
      <c r="I230" s="346"/>
      <c r="J230" s="347"/>
      <c r="K230" s="358" t="s">
        <v>497</v>
      </c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2"/>
      <c r="Z230" s="359" t="s">
        <v>484</v>
      </c>
      <c r="AA230" s="172"/>
      <c r="AB230" s="360">
        <v>1</v>
      </c>
      <c r="AC230" s="171"/>
      <c r="AD230" s="171"/>
      <c r="AE230" s="172"/>
      <c r="AF230" s="360"/>
      <c r="AG230" s="171"/>
      <c r="AH230" s="171"/>
      <c r="AI230" s="171"/>
      <c r="AJ230" s="172"/>
      <c r="AK230" s="362">
        <f t="shared" si="34"/>
        <v>0</v>
      </c>
      <c r="AL230" s="171"/>
      <c r="AM230" s="171"/>
      <c r="AN230" s="171"/>
      <c r="AO230" s="171"/>
      <c r="AP230" s="171"/>
      <c r="AQ230" s="172"/>
      <c r="AR230" s="353" t="e">
        <f t="shared" si="33"/>
        <v>#DIV/0!</v>
      </c>
      <c r="AS230" s="172"/>
      <c r="AT230" s="344" t="s">
        <v>498</v>
      </c>
      <c r="AU230" s="171"/>
      <c r="AV230" s="171"/>
      <c r="AW230" s="171"/>
      <c r="AX230" s="171"/>
      <c r="AY230" s="171"/>
      <c r="AZ230" s="171"/>
      <c r="BA230" s="171"/>
      <c r="BB230" s="171"/>
      <c r="BC230" s="171"/>
      <c r="BD230" s="171"/>
      <c r="BE230" s="171"/>
      <c r="BF230" s="171"/>
      <c r="BG230" s="171"/>
      <c r="BH230" s="171"/>
      <c r="BI230" s="171"/>
      <c r="BJ230" s="171"/>
      <c r="BK230" s="171"/>
      <c r="BL230" s="171"/>
      <c r="BM230" s="171"/>
      <c r="BN230" s="171"/>
      <c r="BO230" s="171"/>
      <c r="BP230" s="171"/>
      <c r="BQ230" s="171"/>
      <c r="BR230" s="172"/>
      <c r="BS230" s="85"/>
      <c r="BT230" s="85"/>
      <c r="BU230" s="85"/>
      <c r="BV230" s="85"/>
      <c r="BW230" s="85"/>
      <c r="BX230" s="85"/>
      <c r="BY230" s="85"/>
      <c r="BZ230" s="85"/>
      <c r="CA230" s="85"/>
      <c r="CB230" s="85"/>
      <c r="CC230" s="85"/>
      <c r="CD230" s="85"/>
      <c r="CE230" s="85"/>
      <c r="CF230" s="85"/>
      <c r="CG230" s="85"/>
      <c r="CH230" s="85"/>
      <c r="CI230" s="85"/>
      <c r="CJ230" s="85"/>
      <c r="CK230" s="85"/>
      <c r="CL230" s="85"/>
      <c r="CM230" s="85"/>
      <c r="CN230" s="85"/>
      <c r="CO230" s="85"/>
      <c r="CP230" s="85"/>
      <c r="CQ230" s="85"/>
    </row>
    <row r="231" spans="1:95" ht="15.75" customHeight="1" x14ac:dyDescent="0.2">
      <c r="A231" s="85"/>
      <c r="B231" s="88"/>
      <c r="C231" s="87"/>
      <c r="D231" s="87"/>
      <c r="E231" s="85"/>
      <c r="F231" s="85"/>
      <c r="G231" s="345">
        <v>1419</v>
      </c>
      <c r="H231" s="346"/>
      <c r="I231" s="346"/>
      <c r="J231" s="347"/>
      <c r="K231" s="358" t="s">
        <v>499</v>
      </c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2"/>
      <c r="Z231" s="359" t="s">
        <v>484</v>
      </c>
      <c r="AA231" s="172"/>
      <c r="AB231" s="360">
        <v>1</v>
      </c>
      <c r="AC231" s="171"/>
      <c r="AD231" s="171"/>
      <c r="AE231" s="172"/>
      <c r="AF231" s="360"/>
      <c r="AG231" s="171"/>
      <c r="AH231" s="171"/>
      <c r="AI231" s="171"/>
      <c r="AJ231" s="172"/>
      <c r="AK231" s="362">
        <f t="shared" si="34"/>
        <v>0</v>
      </c>
      <c r="AL231" s="171"/>
      <c r="AM231" s="171"/>
      <c r="AN231" s="171"/>
      <c r="AO231" s="171"/>
      <c r="AP231" s="171"/>
      <c r="AQ231" s="172"/>
      <c r="AR231" s="353" t="e">
        <f t="shared" si="33"/>
        <v>#DIV/0!</v>
      </c>
      <c r="AS231" s="172"/>
      <c r="AT231" s="344" t="s">
        <v>500</v>
      </c>
      <c r="AU231" s="171"/>
      <c r="AV231" s="171"/>
      <c r="AW231" s="171"/>
      <c r="AX231" s="171"/>
      <c r="AY231" s="171"/>
      <c r="AZ231" s="171"/>
      <c r="BA231" s="171"/>
      <c r="BB231" s="171"/>
      <c r="BC231" s="171"/>
      <c r="BD231" s="171"/>
      <c r="BE231" s="171"/>
      <c r="BF231" s="171"/>
      <c r="BG231" s="171"/>
      <c r="BH231" s="171"/>
      <c r="BI231" s="171"/>
      <c r="BJ231" s="171"/>
      <c r="BK231" s="171"/>
      <c r="BL231" s="171"/>
      <c r="BM231" s="171"/>
      <c r="BN231" s="171"/>
      <c r="BO231" s="171"/>
      <c r="BP231" s="171"/>
      <c r="BQ231" s="171"/>
      <c r="BR231" s="172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</row>
    <row r="232" spans="1:95" ht="15.75" customHeight="1" x14ac:dyDescent="0.2">
      <c r="A232" s="85"/>
      <c r="B232" s="88"/>
      <c r="C232" s="87"/>
      <c r="D232" s="87"/>
      <c r="E232" s="85"/>
      <c r="F232" s="85"/>
      <c r="G232" s="345">
        <v>1863</v>
      </c>
      <c r="H232" s="346"/>
      <c r="I232" s="346"/>
      <c r="J232" s="347"/>
      <c r="K232" s="358" t="s">
        <v>501</v>
      </c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2"/>
      <c r="Z232" s="359" t="s">
        <v>484</v>
      </c>
      <c r="AA232" s="172"/>
      <c r="AB232" s="360">
        <v>3</v>
      </c>
      <c r="AC232" s="171"/>
      <c r="AD232" s="171"/>
      <c r="AE232" s="172"/>
      <c r="AF232" s="360"/>
      <c r="AG232" s="171"/>
      <c r="AH232" s="171"/>
      <c r="AI232" s="171"/>
      <c r="AJ232" s="172"/>
      <c r="AK232" s="362">
        <f t="shared" si="34"/>
        <v>0</v>
      </c>
      <c r="AL232" s="171"/>
      <c r="AM232" s="171"/>
      <c r="AN232" s="171"/>
      <c r="AO232" s="171"/>
      <c r="AP232" s="171"/>
      <c r="AQ232" s="172"/>
      <c r="AR232" s="353" t="e">
        <f t="shared" si="33"/>
        <v>#DIV/0!</v>
      </c>
      <c r="AS232" s="172"/>
      <c r="AT232" s="344" t="s">
        <v>502</v>
      </c>
      <c r="AU232" s="171"/>
      <c r="AV232" s="171"/>
      <c r="AW232" s="171"/>
      <c r="AX232" s="171"/>
      <c r="AY232" s="171"/>
      <c r="AZ232" s="171"/>
      <c r="BA232" s="171"/>
      <c r="BB232" s="171"/>
      <c r="BC232" s="171"/>
      <c r="BD232" s="171"/>
      <c r="BE232" s="171"/>
      <c r="BF232" s="171"/>
      <c r="BG232" s="171"/>
      <c r="BH232" s="171"/>
      <c r="BI232" s="171"/>
      <c r="BJ232" s="171"/>
      <c r="BK232" s="171"/>
      <c r="BL232" s="171"/>
      <c r="BM232" s="171"/>
      <c r="BN232" s="171"/>
      <c r="BO232" s="171"/>
      <c r="BP232" s="171"/>
      <c r="BQ232" s="171"/>
      <c r="BR232" s="172"/>
      <c r="BS232" s="85"/>
      <c r="BT232" s="85"/>
      <c r="BU232" s="85"/>
      <c r="BV232" s="85"/>
      <c r="BW232" s="85"/>
      <c r="BX232" s="85"/>
      <c r="BY232" s="85"/>
      <c r="BZ232" s="85"/>
      <c r="CA232" s="85"/>
      <c r="CB232" s="85"/>
      <c r="CC232" s="85"/>
      <c r="CD232" s="85"/>
      <c r="CE232" s="85"/>
      <c r="CF232" s="85"/>
      <c r="CG232" s="85"/>
      <c r="CH232" s="85"/>
      <c r="CI232" s="85"/>
      <c r="CJ232" s="85"/>
      <c r="CK232" s="85"/>
      <c r="CL232" s="85"/>
      <c r="CM232" s="85"/>
      <c r="CN232" s="85"/>
      <c r="CO232" s="85"/>
      <c r="CP232" s="85"/>
      <c r="CQ232" s="85"/>
    </row>
    <row r="233" spans="1:95" ht="15.75" customHeight="1" x14ac:dyDescent="0.2">
      <c r="A233" s="85"/>
      <c r="B233" s="88"/>
      <c r="C233" s="87"/>
      <c r="D233" s="87"/>
      <c r="E233" s="85"/>
      <c r="F233" s="85"/>
      <c r="G233" s="345" t="s">
        <v>503</v>
      </c>
      <c r="H233" s="346"/>
      <c r="I233" s="346"/>
      <c r="J233" s="347"/>
      <c r="K233" s="358" t="s">
        <v>504</v>
      </c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2"/>
      <c r="Z233" s="359" t="s">
        <v>484</v>
      </c>
      <c r="AA233" s="172"/>
      <c r="AB233" s="360">
        <v>10</v>
      </c>
      <c r="AC233" s="171"/>
      <c r="AD233" s="171"/>
      <c r="AE233" s="172"/>
      <c r="AF233" s="360"/>
      <c r="AG233" s="171"/>
      <c r="AH233" s="171"/>
      <c r="AI233" s="171"/>
      <c r="AJ233" s="172"/>
      <c r="AK233" s="362">
        <f t="shared" si="34"/>
        <v>0</v>
      </c>
      <c r="AL233" s="171"/>
      <c r="AM233" s="171"/>
      <c r="AN233" s="171"/>
      <c r="AO233" s="171"/>
      <c r="AP233" s="171"/>
      <c r="AQ233" s="172"/>
      <c r="AR233" s="353" t="e">
        <f t="shared" si="33"/>
        <v>#DIV/0!</v>
      </c>
      <c r="AS233" s="172"/>
      <c r="AT233" s="344" t="s">
        <v>505</v>
      </c>
      <c r="AU233" s="171"/>
      <c r="AV233" s="171"/>
      <c r="AW233" s="171"/>
      <c r="AX233" s="171"/>
      <c r="AY233" s="171"/>
      <c r="AZ233" s="171"/>
      <c r="BA233" s="171"/>
      <c r="BB233" s="171"/>
      <c r="BC233" s="171"/>
      <c r="BD233" s="171"/>
      <c r="BE233" s="171"/>
      <c r="BF233" s="171"/>
      <c r="BG233" s="171"/>
      <c r="BH233" s="171"/>
      <c r="BI233" s="171"/>
      <c r="BJ233" s="171"/>
      <c r="BK233" s="171"/>
      <c r="BL233" s="171"/>
      <c r="BM233" s="171"/>
      <c r="BN233" s="171"/>
      <c r="BO233" s="171"/>
      <c r="BP233" s="171"/>
      <c r="BQ233" s="171"/>
      <c r="BR233" s="172"/>
      <c r="BS233" s="85"/>
      <c r="BT233" s="85"/>
      <c r="BU233" s="85"/>
      <c r="BV233" s="85"/>
      <c r="BW233" s="85"/>
      <c r="BX233" s="85"/>
      <c r="BY233" s="85"/>
      <c r="BZ233" s="85"/>
      <c r="CA233" s="85"/>
      <c r="CB233" s="85"/>
      <c r="CC233" s="85"/>
      <c r="CD233" s="85"/>
      <c r="CE233" s="85"/>
      <c r="CF233" s="85"/>
      <c r="CG233" s="85"/>
      <c r="CH233" s="85"/>
      <c r="CI233" s="85"/>
      <c r="CJ233" s="85"/>
      <c r="CK233" s="85"/>
      <c r="CL233" s="85"/>
      <c r="CM233" s="85"/>
      <c r="CN233" s="85"/>
      <c r="CO233" s="85"/>
      <c r="CP233" s="85"/>
      <c r="CQ233" s="85"/>
    </row>
    <row r="234" spans="1:95" ht="15.75" customHeight="1" x14ac:dyDescent="0.2">
      <c r="A234" s="85"/>
      <c r="B234" s="88"/>
      <c r="C234" s="87"/>
      <c r="D234" s="87"/>
      <c r="E234" s="85"/>
      <c r="F234" s="85"/>
      <c r="G234" s="345">
        <v>38423</v>
      </c>
      <c r="H234" s="346"/>
      <c r="I234" s="346"/>
      <c r="J234" s="347"/>
      <c r="K234" s="358" t="s">
        <v>506</v>
      </c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2"/>
      <c r="Z234" s="359" t="s">
        <v>484</v>
      </c>
      <c r="AA234" s="172"/>
      <c r="AB234" s="360">
        <v>1</v>
      </c>
      <c r="AC234" s="171"/>
      <c r="AD234" s="171"/>
      <c r="AE234" s="172"/>
      <c r="AF234" s="360"/>
      <c r="AG234" s="171"/>
      <c r="AH234" s="171"/>
      <c r="AI234" s="171"/>
      <c r="AJ234" s="172"/>
      <c r="AK234" s="362">
        <f t="shared" si="34"/>
        <v>0</v>
      </c>
      <c r="AL234" s="171"/>
      <c r="AM234" s="171"/>
      <c r="AN234" s="171"/>
      <c r="AO234" s="171"/>
      <c r="AP234" s="171"/>
      <c r="AQ234" s="172"/>
      <c r="AR234" s="353" t="e">
        <f t="shared" si="33"/>
        <v>#DIV/0!</v>
      </c>
      <c r="AS234" s="172"/>
      <c r="AT234" s="344" t="s">
        <v>507</v>
      </c>
      <c r="AU234" s="171"/>
      <c r="AV234" s="171"/>
      <c r="AW234" s="171"/>
      <c r="AX234" s="171"/>
      <c r="AY234" s="171"/>
      <c r="AZ234" s="171"/>
      <c r="BA234" s="171"/>
      <c r="BB234" s="171"/>
      <c r="BC234" s="171"/>
      <c r="BD234" s="171"/>
      <c r="BE234" s="171"/>
      <c r="BF234" s="171"/>
      <c r="BG234" s="171"/>
      <c r="BH234" s="171"/>
      <c r="BI234" s="171"/>
      <c r="BJ234" s="171"/>
      <c r="BK234" s="171"/>
      <c r="BL234" s="171"/>
      <c r="BM234" s="171"/>
      <c r="BN234" s="171"/>
      <c r="BO234" s="171"/>
      <c r="BP234" s="171"/>
      <c r="BQ234" s="171"/>
      <c r="BR234" s="172"/>
      <c r="BS234" s="85"/>
      <c r="BT234" s="85"/>
      <c r="BU234" s="85"/>
      <c r="BV234" s="85"/>
      <c r="BW234" s="85"/>
      <c r="BX234" s="85"/>
      <c r="BY234" s="85"/>
      <c r="BZ234" s="85"/>
      <c r="CA234" s="85"/>
      <c r="CB234" s="85"/>
      <c r="CC234" s="85"/>
      <c r="CD234" s="85"/>
      <c r="CE234" s="85"/>
      <c r="CF234" s="85"/>
      <c r="CG234" s="85"/>
      <c r="CH234" s="85"/>
      <c r="CI234" s="85"/>
      <c r="CJ234" s="85"/>
      <c r="CK234" s="85"/>
      <c r="CL234" s="85"/>
      <c r="CM234" s="85"/>
      <c r="CN234" s="85"/>
      <c r="CO234" s="85"/>
      <c r="CP234" s="85"/>
      <c r="CQ234" s="85"/>
    </row>
    <row r="235" spans="1:95" ht="15.75" customHeight="1" x14ac:dyDescent="0.2">
      <c r="A235" s="85"/>
      <c r="B235" s="88"/>
      <c r="C235" s="87"/>
      <c r="D235" s="87"/>
      <c r="E235" s="85"/>
      <c r="F235" s="85"/>
      <c r="G235" s="345">
        <v>34637</v>
      </c>
      <c r="H235" s="346"/>
      <c r="I235" s="346"/>
      <c r="J235" s="347"/>
      <c r="K235" s="358" t="s">
        <v>508</v>
      </c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2"/>
      <c r="Z235" s="359" t="s">
        <v>484</v>
      </c>
      <c r="AA235" s="172"/>
      <c r="AB235" s="360">
        <v>2</v>
      </c>
      <c r="AC235" s="171"/>
      <c r="AD235" s="171"/>
      <c r="AE235" s="172"/>
      <c r="AF235" s="360"/>
      <c r="AG235" s="171"/>
      <c r="AH235" s="171"/>
      <c r="AI235" s="171"/>
      <c r="AJ235" s="172"/>
      <c r="AK235" s="362">
        <f t="shared" si="34"/>
        <v>0</v>
      </c>
      <c r="AL235" s="171"/>
      <c r="AM235" s="171"/>
      <c r="AN235" s="171"/>
      <c r="AO235" s="171"/>
      <c r="AP235" s="171"/>
      <c r="AQ235" s="172"/>
      <c r="AR235" s="353" t="e">
        <f t="shared" si="33"/>
        <v>#DIV/0!</v>
      </c>
      <c r="AS235" s="172"/>
      <c r="AT235" s="344" t="s">
        <v>509</v>
      </c>
      <c r="AU235" s="171"/>
      <c r="AV235" s="171"/>
      <c r="AW235" s="171"/>
      <c r="AX235" s="171"/>
      <c r="AY235" s="171"/>
      <c r="AZ235" s="171"/>
      <c r="BA235" s="171"/>
      <c r="BB235" s="171"/>
      <c r="BC235" s="171"/>
      <c r="BD235" s="171"/>
      <c r="BE235" s="171"/>
      <c r="BF235" s="171"/>
      <c r="BG235" s="171"/>
      <c r="BH235" s="171"/>
      <c r="BI235" s="171"/>
      <c r="BJ235" s="171"/>
      <c r="BK235" s="171"/>
      <c r="BL235" s="171"/>
      <c r="BM235" s="171"/>
      <c r="BN235" s="171"/>
      <c r="BO235" s="171"/>
      <c r="BP235" s="171"/>
      <c r="BQ235" s="171"/>
      <c r="BR235" s="172"/>
      <c r="BS235" s="85"/>
      <c r="BT235" s="85"/>
      <c r="BU235" s="85"/>
      <c r="BV235" s="85"/>
      <c r="BW235" s="85"/>
      <c r="BX235" s="85"/>
      <c r="BY235" s="85"/>
      <c r="BZ235" s="85"/>
      <c r="CA235" s="85"/>
      <c r="CB235" s="85"/>
      <c r="CC235" s="85"/>
      <c r="CD235" s="85"/>
      <c r="CE235" s="85"/>
      <c r="CF235" s="85"/>
      <c r="CG235" s="85"/>
      <c r="CH235" s="85"/>
      <c r="CI235" s="85"/>
      <c r="CJ235" s="85"/>
      <c r="CK235" s="85"/>
      <c r="CL235" s="85"/>
      <c r="CM235" s="85"/>
      <c r="CN235" s="85"/>
      <c r="CO235" s="85"/>
      <c r="CP235" s="85"/>
      <c r="CQ235" s="85"/>
    </row>
    <row r="236" spans="1:95" ht="15.75" customHeight="1" x14ac:dyDescent="0.2">
      <c r="A236" s="85"/>
      <c r="B236" s="88"/>
      <c r="C236" s="87"/>
      <c r="D236" s="87"/>
      <c r="E236" s="85"/>
      <c r="F236" s="85"/>
      <c r="G236" s="345">
        <v>35277</v>
      </c>
      <c r="H236" s="346"/>
      <c r="I236" s="346"/>
      <c r="J236" s="347"/>
      <c r="K236" s="358" t="s">
        <v>510</v>
      </c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2"/>
      <c r="Z236" s="359" t="s">
        <v>484</v>
      </c>
      <c r="AA236" s="172"/>
      <c r="AB236" s="360">
        <v>1</v>
      </c>
      <c r="AC236" s="171"/>
      <c r="AD236" s="171"/>
      <c r="AE236" s="172"/>
      <c r="AF236" s="360"/>
      <c r="AG236" s="171"/>
      <c r="AH236" s="171"/>
      <c r="AI236" s="171"/>
      <c r="AJ236" s="172"/>
      <c r="AK236" s="362">
        <f t="shared" si="34"/>
        <v>0</v>
      </c>
      <c r="AL236" s="171"/>
      <c r="AM236" s="171"/>
      <c r="AN236" s="171"/>
      <c r="AO236" s="171"/>
      <c r="AP236" s="171"/>
      <c r="AQ236" s="172"/>
      <c r="AR236" s="353" t="e">
        <f t="shared" si="33"/>
        <v>#DIV/0!</v>
      </c>
      <c r="AS236" s="172"/>
      <c r="AT236" s="344" t="s">
        <v>511</v>
      </c>
      <c r="AU236" s="171"/>
      <c r="AV236" s="171"/>
      <c r="AW236" s="171"/>
      <c r="AX236" s="171"/>
      <c r="AY236" s="171"/>
      <c r="AZ236" s="171"/>
      <c r="BA236" s="171"/>
      <c r="BB236" s="171"/>
      <c r="BC236" s="171"/>
      <c r="BD236" s="171"/>
      <c r="BE236" s="171"/>
      <c r="BF236" s="171"/>
      <c r="BG236" s="171"/>
      <c r="BH236" s="171"/>
      <c r="BI236" s="171"/>
      <c r="BJ236" s="171"/>
      <c r="BK236" s="171"/>
      <c r="BL236" s="171"/>
      <c r="BM236" s="171"/>
      <c r="BN236" s="171"/>
      <c r="BO236" s="171"/>
      <c r="BP236" s="171"/>
      <c r="BQ236" s="171"/>
      <c r="BR236" s="172"/>
      <c r="BS236" s="85"/>
      <c r="BT236" s="85"/>
      <c r="BU236" s="85"/>
      <c r="BV236" s="85"/>
      <c r="BW236" s="85"/>
      <c r="BX236" s="85"/>
      <c r="BY236" s="85"/>
      <c r="BZ236" s="85"/>
      <c r="CA236" s="85"/>
      <c r="CB236" s="85"/>
      <c r="CC236" s="85"/>
      <c r="CD236" s="85"/>
      <c r="CE236" s="85"/>
      <c r="CF236" s="85"/>
      <c r="CG236" s="85"/>
      <c r="CH236" s="85"/>
      <c r="CI236" s="85"/>
      <c r="CJ236" s="85"/>
      <c r="CK236" s="85"/>
      <c r="CL236" s="85"/>
      <c r="CM236" s="85"/>
      <c r="CN236" s="85"/>
      <c r="CO236" s="85"/>
      <c r="CP236" s="85"/>
      <c r="CQ236" s="85"/>
    </row>
    <row r="237" spans="1:95" ht="15.75" customHeight="1" x14ac:dyDescent="0.2">
      <c r="A237" s="85"/>
      <c r="B237" s="88"/>
      <c r="C237" s="87"/>
      <c r="D237" s="87"/>
      <c r="E237" s="85"/>
      <c r="F237" s="85"/>
      <c r="G237" s="345" t="s">
        <v>512</v>
      </c>
      <c r="H237" s="346"/>
      <c r="I237" s="346"/>
      <c r="J237" s="347"/>
      <c r="K237" s="358" t="s">
        <v>513</v>
      </c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2"/>
      <c r="Z237" s="359" t="s">
        <v>484</v>
      </c>
      <c r="AA237" s="172"/>
      <c r="AB237" s="360">
        <v>7</v>
      </c>
      <c r="AC237" s="171"/>
      <c r="AD237" s="171"/>
      <c r="AE237" s="172"/>
      <c r="AF237" s="360"/>
      <c r="AG237" s="171"/>
      <c r="AH237" s="171"/>
      <c r="AI237" s="171"/>
      <c r="AJ237" s="172"/>
      <c r="AK237" s="362">
        <f t="shared" si="34"/>
        <v>0</v>
      </c>
      <c r="AL237" s="171"/>
      <c r="AM237" s="171"/>
      <c r="AN237" s="171"/>
      <c r="AO237" s="171"/>
      <c r="AP237" s="171"/>
      <c r="AQ237" s="172"/>
      <c r="AR237" s="353" t="e">
        <f t="shared" si="33"/>
        <v>#DIV/0!</v>
      </c>
      <c r="AS237" s="172"/>
      <c r="AT237" s="344" t="s">
        <v>505</v>
      </c>
      <c r="AU237" s="171"/>
      <c r="AV237" s="171"/>
      <c r="AW237" s="171"/>
      <c r="AX237" s="171"/>
      <c r="AY237" s="171"/>
      <c r="AZ237" s="171"/>
      <c r="BA237" s="171"/>
      <c r="BB237" s="171"/>
      <c r="BC237" s="171"/>
      <c r="BD237" s="171"/>
      <c r="BE237" s="171"/>
      <c r="BF237" s="171"/>
      <c r="BG237" s="171"/>
      <c r="BH237" s="171"/>
      <c r="BI237" s="171"/>
      <c r="BJ237" s="171"/>
      <c r="BK237" s="171"/>
      <c r="BL237" s="171"/>
      <c r="BM237" s="171"/>
      <c r="BN237" s="171"/>
      <c r="BO237" s="171"/>
      <c r="BP237" s="171"/>
      <c r="BQ237" s="171"/>
      <c r="BR237" s="172"/>
      <c r="BS237" s="85"/>
      <c r="BT237" s="85"/>
      <c r="BU237" s="85"/>
      <c r="BV237" s="85"/>
      <c r="BW237" s="85"/>
      <c r="BX237" s="85"/>
      <c r="BY237" s="85"/>
      <c r="BZ237" s="85"/>
      <c r="CA237" s="85"/>
      <c r="CB237" s="85"/>
      <c r="CC237" s="85"/>
      <c r="CD237" s="85"/>
      <c r="CE237" s="85"/>
      <c r="CF237" s="85"/>
      <c r="CG237" s="85"/>
      <c r="CH237" s="85"/>
      <c r="CI237" s="85"/>
      <c r="CJ237" s="85"/>
      <c r="CK237" s="85"/>
      <c r="CL237" s="85"/>
      <c r="CM237" s="85"/>
      <c r="CN237" s="85"/>
      <c r="CO237" s="85"/>
      <c r="CP237" s="85"/>
      <c r="CQ237" s="85"/>
    </row>
    <row r="238" spans="1:95" ht="15.75" customHeight="1" x14ac:dyDescent="0.2">
      <c r="A238" s="85"/>
      <c r="B238" s="88"/>
      <c r="C238" s="87"/>
      <c r="D238" s="87"/>
      <c r="E238" s="85"/>
      <c r="F238" s="85"/>
      <c r="G238" s="345" t="s">
        <v>514</v>
      </c>
      <c r="H238" s="346"/>
      <c r="I238" s="346"/>
      <c r="J238" s="347"/>
      <c r="K238" s="358" t="s">
        <v>515</v>
      </c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2"/>
      <c r="Z238" s="359" t="s">
        <v>484</v>
      </c>
      <c r="AA238" s="172"/>
      <c r="AB238" s="360">
        <v>1</v>
      </c>
      <c r="AC238" s="171"/>
      <c r="AD238" s="171"/>
      <c r="AE238" s="172"/>
      <c r="AF238" s="360"/>
      <c r="AG238" s="171"/>
      <c r="AH238" s="171"/>
      <c r="AI238" s="171"/>
      <c r="AJ238" s="172"/>
      <c r="AK238" s="362">
        <f t="shared" si="34"/>
        <v>0</v>
      </c>
      <c r="AL238" s="171"/>
      <c r="AM238" s="171"/>
      <c r="AN238" s="171"/>
      <c r="AO238" s="171"/>
      <c r="AP238" s="171"/>
      <c r="AQ238" s="172"/>
      <c r="AR238" s="353" t="e">
        <f t="shared" si="33"/>
        <v>#DIV/0!</v>
      </c>
      <c r="AS238" s="172"/>
      <c r="AT238" s="344" t="s">
        <v>505</v>
      </c>
      <c r="AU238" s="171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  <c r="BF238" s="171"/>
      <c r="BG238" s="171"/>
      <c r="BH238" s="171"/>
      <c r="BI238" s="171"/>
      <c r="BJ238" s="171"/>
      <c r="BK238" s="171"/>
      <c r="BL238" s="171"/>
      <c r="BM238" s="171"/>
      <c r="BN238" s="171"/>
      <c r="BO238" s="171"/>
      <c r="BP238" s="171"/>
      <c r="BQ238" s="171"/>
      <c r="BR238" s="172"/>
      <c r="BS238" s="85"/>
      <c r="BT238" s="85"/>
      <c r="BU238" s="85"/>
      <c r="BV238" s="85"/>
      <c r="BW238" s="85"/>
      <c r="BX238" s="85"/>
      <c r="BY238" s="85"/>
      <c r="BZ238" s="85"/>
      <c r="CA238" s="85"/>
      <c r="CB238" s="85"/>
      <c r="CC238" s="85"/>
      <c r="CD238" s="85"/>
      <c r="CE238" s="85"/>
      <c r="CF238" s="85"/>
      <c r="CG238" s="85"/>
      <c r="CH238" s="85"/>
      <c r="CI238" s="85"/>
      <c r="CJ238" s="85"/>
      <c r="CK238" s="85"/>
      <c r="CL238" s="85"/>
      <c r="CM238" s="85"/>
      <c r="CN238" s="85"/>
      <c r="CO238" s="85"/>
      <c r="CP238" s="85"/>
      <c r="CQ238" s="85"/>
    </row>
    <row r="239" spans="1:95" ht="15.75" customHeight="1" x14ac:dyDescent="0.2">
      <c r="A239" s="85"/>
      <c r="B239" s="88"/>
      <c r="C239" s="87"/>
      <c r="D239" s="87"/>
      <c r="E239" s="85"/>
      <c r="F239" s="85"/>
      <c r="G239" s="345">
        <v>11717</v>
      </c>
      <c r="H239" s="346"/>
      <c r="I239" s="346"/>
      <c r="J239" s="347"/>
      <c r="K239" s="358" t="s">
        <v>516</v>
      </c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2"/>
      <c r="Z239" s="359" t="s">
        <v>484</v>
      </c>
      <c r="AA239" s="172"/>
      <c r="AB239" s="360">
        <v>11</v>
      </c>
      <c r="AC239" s="171"/>
      <c r="AD239" s="171"/>
      <c r="AE239" s="172"/>
      <c r="AF239" s="360"/>
      <c r="AG239" s="171"/>
      <c r="AH239" s="171"/>
      <c r="AI239" s="171"/>
      <c r="AJ239" s="172"/>
      <c r="AK239" s="362">
        <f t="shared" si="34"/>
        <v>0</v>
      </c>
      <c r="AL239" s="171"/>
      <c r="AM239" s="171"/>
      <c r="AN239" s="171"/>
      <c r="AO239" s="171"/>
      <c r="AP239" s="171"/>
      <c r="AQ239" s="172"/>
      <c r="AR239" s="353" t="e">
        <f t="shared" si="33"/>
        <v>#DIV/0!</v>
      </c>
      <c r="AS239" s="172"/>
      <c r="AT239" s="344" t="s">
        <v>517</v>
      </c>
      <c r="AU239" s="171"/>
      <c r="AV239" s="171"/>
      <c r="AW239" s="171"/>
      <c r="AX239" s="171"/>
      <c r="AY239" s="171"/>
      <c r="AZ239" s="171"/>
      <c r="BA239" s="171"/>
      <c r="BB239" s="171"/>
      <c r="BC239" s="171"/>
      <c r="BD239" s="171"/>
      <c r="BE239" s="171"/>
      <c r="BF239" s="171"/>
      <c r="BG239" s="171"/>
      <c r="BH239" s="171"/>
      <c r="BI239" s="171"/>
      <c r="BJ239" s="171"/>
      <c r="BK239" s="171"/>
      <c r="BL239" s="171"/>
      <c r="BM239" s="171"/>
      <c r="BN239" s="171"/>
      <c r="BO239" s="171"/>
      <c r="BP239" s="171"/>
      <c r="BQ239" s="171"/>
      <c r="BR239" s="172"/>
      <c r="BS239" s="85"/>
      <c r="BT239" s="85"/>
      <c r="BU239" s="85"/>
      <c r="BV239" s="85"/>
      <c r="BW239" s="85"/>
      <c r="BX239" s="85"/>
      <c r="BY239" s="85"/>
      <c r="BZ239" s="85"/>
      <c r="CA239" s="85"/>
      <c r="CB239" s="85"/>
      <c r="CC239" s="85"/>
      <c r="CD239" s="85"/>
      <c r="CE239" s="85"/>
      <c r="CF239" s="85"/>
      <c r="CG239" s="85"/>
      <c r="CH239" s="85"/>
      <c r="CI239" s="85"/>
      <c r="CJ239" s="85"/>
      <c r="CK239" s="85"/>
      <c r="CL239" s="85"/>
      <c r="CM239" s="85"/>
      <c r="CN239" s="85"/>
      <c r="CO239" s="85"/>
      <c r="CP239" s="85"/>
      <c r="CQ239" s="85"/>
    </row>
    <row r="240" spans="1:95" ht="15.75" customHeight="1" x14ac:dyDescent="0.2">
      <c r="A240" s="85"/>
      <c r="B240" s="88"/>
      <c r="C240" s="87"/>
      <c r="D240" s="87"/>
      <c r="E240" s="85"/>
      <c r="F240" s="85"/>
      <c r="G240" s="345">
        <v>11712</v>
      </c>
      <c r="H240" s="346"/>
      <c r="I240" s="346"/>
      <c r="J240" s="347"/>
      <c r="K240" s="358" t="s">
        <v>518</v>
      </c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2"/>
      <c r="Z240" s="359" t="s">
        <v>484</v>
      </c>
      <c r="AA240" s="172"/>
      <c r="AB240" s="360">
        <v>1</v>
      </c>
      <c r="AC240" s="171"/>
      <c r="AD240" s="171"/>
      <c r="AE240" s="172"/>
      <c r="AF240" s="360"/>
      <c r="AG240" s="171"/>
      <c r="AH240" s="171"/>
      <c r="AI240" s="171"/>
      <c r="AJ240" s="172"/>
      <c r="AK240" s="362">
        <f t="shared" si="34"/>
        <v>0</v>
      </c>
      <c r="AL240" s="171"/>
      <c r="AM240" s="171"/>
      <c r="AN240" s="171"/>
      <c r="AO240" s="171"/>
      <c r="AP240" s="171"/>
      <c r="AQ240" s="172"/>
      <c r="AR240" s="353" t="e">
        <f t="shared" si="33"/>
        <v>#DIV/0!</v>
      </c>
      <c r="AS240" s="172"/>
      <c r="AT240" s="344" t="s">
        <v>519</v>
      </c>
      <c r="AU240" s="171"/>
      <c r="AV240" s="171"/>
      <c r="AW240" s="171"/>
      <c r="AX240" s="171"/>
      <c r="AY240" s="171"/>
      <c r="AZ240" s="171"/>
      <c r="BA240" s="171"/>
      <c r="BB240" s="171"/>
      <c r="BC240" s="171"/>
      <c r="BD240" s="171"/>
      <c r="BE240" s="171"/>
      <c r="BF240" s="171"/>
      <c r="BG240" s="171"/>
      <c r="BH240" s="171"/>
      <c r="BI240" s="171"/>
      <c r="BJ240" s="171"/>
      <c r="BK240" s="171"/>
      <c r="BL240" s="171"/>
      <c r="BM240" s="171"/>
      <c r="BN240" s="171"/>
      <c r="BO240" s="171"/>
      <c r="BP240" s="171"/>
      <c r="BQ240" s="171"/>
      <c r="BR240" s="172"/>
      <c r="BS240" s="85"/>
      <c r="BT240" s="85"/>
      <c r="BU240" s="85"/>
      <c r="BV240" s="85"/>
      <c r="BW240" s="85"/>
      <c r="BX240" s="85"/>
      <c r="BY240" s="85"/>
      <c r="BZ240" s="85"/>
      <c r="CA240" s="85"/>
      <c r="CB240" s="85"/>
      <c r="CC240" s="85"/>
      <c r="CD240" s="85"/>
      <c r="CE240" s="85"/>
      <c r="CF240" s="85"/>
      <c r="CG240" s="85"/>
      <c r="CH240" s="85"/>
      <c r="CI240" s="85"/>
      <c r="CJ240" s="85"/>
      <c r="CK240" s="85"/>
      <c r="CL240" s="85"/>
      <c r="CM240" s="85"/>
      <c r="CN240" s="85"/>
      <c r="CO240" s="85"/>
      <c r="CP240" s="85"/>
      <c r="CQ240" s="85"/>
    </row>
    <row r="241" spans="1:95" ht="15.75" customHeight="1" x14ac:dyDescent="0.2">
      <c r="A241" s="85"/>
      <c r="B241" s="88"/>
      <c r="C241" s="87"/>
      <c r="D241" s="87"/>
      <c r="E241" s="85"/>
      <c r="F241" s="85"/>
      <c r="G241" s="345">
        <v>38189</v>
      </c>
      <c r="H241" s="346"/>
      <c r="I241" s="346"/>
      <c r="J241" s="347"/>
      <c r="K241" s="358" t="s">
        <v>520</v>
      </c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2"/>
      <c r="Z241" s="359" t="s">
        <v>489</v>
      </c>
      <c r="AA241" s="172"/>
      <c r="AB241" s="360">
        <v>1</v>
      </c>
      <c r="AC241" s="171"/>
      <c r="AD241" s="171"/>
      <c r="AE241" s="172"/>
      <c r="AF241" s="360"/>
      <c r="AG241" s="171"/>
      <c r="AH241" s="171"/>
      <c r="AI241" s="171"/>
      <c r="AJ241" s="172"/>
      <c r="AK241" s="362">
        <f t="shared" si="34"/>
        <v>0</v>
      </c>
      <c r="AL241" s="171"/>
      <c r="AM241" s="171"/>
      <c r="AN241" s="171"/>
      <c r="AO241" s="171"/>
      <c r="AP241" s="171"/>
      <c r="AQ241" s="172"/>
      <c r="AR241" s="353" t="e">
        <f t="shared" si="33"/>
        <v>#DIV/0!</v>
      </c>
      <c r="AS241" s="172"/>
      <c r="AT241" s="344" t="s">
        <v>521</v>
      </c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2"/>
      <c r="BS241" s="85"/>
      <c r="BT241" s="85"/>
      <c r="BU241" s="85"/>
      <c r="BV241" s="85"/>
      <c r="BW241" s="85"/>
      <c r="BX241" s="85"/>
      <c r="BY241" s="85"/>
      <c r="BZ241" s="85"/>
      <c r="CA241" s="85"/>
      <c r="CB241" s="85"/>
      <c r="CC241" s="85"/>
      <c r="CD241" s="85"/>
      <c r="CE241" s="85"/>
      <c r="CF241" s="85"/>
      <c r="CG241" s="85"/>
      <c r="CH241" s="85"/>
      <c r="CI241" s="85"/>
      <c r="CJ241" s="85"/>
      <c r="CK241" s="85"/>
      <c r="CL241" s="85"/>
      <c r="CM241" s="85"/>
      <c r="CN241" s="85"/>
      <c r="CO241" s="85"/>
      <c r="CP241" s="85"/>
      <c r="CQ241" s="85"/>
    </row>
    <row r="242" spans="1:95" ht="15.75" customHeight="1" x14ac:dyDescent="0.2">
      <c r="A242" s="85"/>
      <c r="B242" s="88"/>
      <c r="C242" s="87"/>
      <c r="D242" s="87"/>
      <c r="E242" s="85"/>
      <c r="F242" s="85"/>
      <c r="G242" s="345">
        <v>11681</v>
      </c>
      <c r="H242" s="346"/>
      <c r="I242" s="346"/>
      <c r="J242" s="347"/>
      <c r="K242" s="358" t="s">
        <v>522</v>
      </c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2"/>
      <c r="Z242" s="359" t="s">
        <v>484</v>
      </c>
      <c r="AA242" s="172"/>
      <c r="AB242" s="360">
        <v>3</v>
      </c>
      <c r="AC242" s="171"/>
      <c r="AD242" s="171"/>
      <c r="AE242" s="172"/>
      <c r="AF242" s="360"/>
      <c r="AG242" s="171"/>
      <c r="AH242" s="171"/>
      <c r="AI242" s="171"/>
      <c r="AJ242" s="172"/>
      <c r="AK242" s="362">
        <f t="shared" si="34"/>
        <v>0</v>
      </c>
      <c r="AL242" s="171"/>
      <c r="AM242" s="171"/>
      <c r="AN242" s="171"/>
      <c r="AO242" s="171"/>
      <c r="AP242" s="171"/>
      <c r="AQ242" s="172"/>
      <c r="AR242" s="353" t="e">
        <f t="shared" si="33"/>
        <v>#DIV/0!</v>
      </c>
      <c r="AS242" s="172"/>
      <c r="AT242" s="344" t="s">
        <v>523</v>
      </c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2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5"/>
      <c r="CO242" s="85"/>
      <c r="CP242" s="85"/>
      <c r="CQ242" s="85"/>
    </row>
    <row r="243" spans="1:95" ht="15.75" customHeight="1" x14ac:dyDescent="0.2">
      <c r="A243" s="85"/>
      <c r="B243" s="88"/>
      <c r="C243" s="87"/>
      <c r="D243" s="87"/>
      <c r="E243" s="85"/>
      <c r="F243" s="85"/>
      <c r="G243" s="345">
        <v>3518</v>
      </c>
      <c r="H243" s="346"/>
      <c r="I243" s="346"/>
      <c r="J243" s="347"/>
      <c r="K243" s="358" t="s">
        <v>524</v>
      </c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2"/>
      <c r="Z243" s="359" t="s">
        <v>484</v>
      </c>
      <c r="AA243" s="172"/>
      <c r="AB243" s="360">
        <v>1</v>
      </c>
      <c r="AC243" s="171"/>
      <c r="AD243" s="171"/>
      <c r="AE243" s="172"/>
      <c r="AF243" s="360"/>
      <c r="AG243" s="171"/>
      <c r="AH243" s="171"/>
      <c r="AI243" s="171"/>
      <c r="AJ243" s="172"/>
      <c r="AK243" s="362">
        <f t="shared" si="34"/>
        <v>0</v>
      </c>
      <c r="AL243" s="171"/>
      <c r="AM243" s="171"/>
      <c r="AN243" s="171"/>
      <c r="AO243" s="171"/>
      <c r="AP243" s="171"/>
      <c r="AQ243" s="172"/>
      <c r="AR243" s="353" t="e">
        <f t="shared" si="33"/>
        <v>#DIV/0!</v>
      </c>
      <c r="AS243" s="172"/>
      <c r="AT243" s="344" t="s">
        <v>525</v>
      </c>
      <c r="AU243" s="171"/>
      <c r="AV243" s="171"/>
      <c r="AW243" s="171"/>
      <c r="AX243" s="171"/>
      <c r="AY243" s="171"/>
      <c r="AZ243" s="171"/>
      <c r="BA243" s="171"/>
      <c r="BB243" s="171"/>
      <c r="BC243" s="171"/>
      <c r="BD243" s="171"/>
      <c r="BE243" s="171"/>
      <c r="BF243" s="171"/>
      <c r="BG243" s="171"/>
      <c r="BH243" s="171"/>
      <c r="BI243" s="171"/>
      <c r="BJ243" s="171"/>
      <c r="BK243" s="171"/>
      <c r="BL243" s="171"/>
      <c r="BM243" s="171"/>
      <c r="BN243" s="171"/>
      <c r="BO243" s="171"/>
      <c r="BP243" s="171"/>
      <c r="BQ243" s="171"/>
      <c r="BR243" s="172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5"/>
      <c r="CO243" s="85"/>
      <c r="CP243" s="85"/>
      <c r="CQ243" s="85"/>
    </row>
    <row r="244" spans="1:95" ht="15.75" customHeight="1" x14ac:dyDescent="0.2">
      <c r="A244" s="85"/>
      <c r="B244" s="88"/>
      <c r="C244" s="87"/>
      <c r="D244" s="87"/>
      <c r="E244" s="85"/>
      <c r="F244" s="85"/>
      <c r="G244" s="345">
        <v>38436</v>
      </c>
      <c r="H244" s="346"/>
      <c r="I244" s="346"/>
      <c r="J244" s="347"/>
      <c r="K244" s="358" t="s">
        <v>526</v>
      </c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2"/>
      <c r="Z244" s="359" t="s">
        <v>489</v>
      </c>
      <c r="AA244" s="172"/>
      <c r="AB244" s="360">
        <v>8</v>
      </c>
      <c r="AC244" s="171"/>
      <c r="AD244" s="171"/>
      <c r="AE244" s="172"/>
      <c r="AF244" s="360"/>
      <c r="AG244" s="171"/>
      <c r="AH244" s="171"/>
      <c r="AI244" s="171"/>
      <c r="AJ244" s="172"/>
      <c r="AK244" s="362">
        <f t="shared" si="34"/>
        <v>0</v>
      </c>
      <c r="AL244" s="171"/>
      <c r="AM244" s="171"/>
      <c r="AN244" s="171"/>
      <c r="AO244" s="171"/>
      <c r="AP244" s="171"/>
      <c r="AQ244" s="172"/>
      <c r="AR244" s="353" t="e">
        <f t="shared" si="33"/>
        <v>#DIV/0!</v>
      </c>
      <c r="AS244" s="172"/>
      <c r="AT244" s="344" t="s">
        <v>527</v>
      </c>
      <c r="AU244" s="171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  <c r="BF244" s="171"/>
      <c r="BG244" s="171"/>
      <c r="BH244" s="171"/>
      <c r="BI244" s="171"/>
      <c r="BJ244" s="171"/>
      <c r="BK244" s="171"/>
      <c r="BL244" s="171"/>
      <c r="BM244" s="171"/>
      <c r="BN244" s="171"/>
      <c r="BO244" s="171"/>
      <c r="BP244" s="171"/>
      <c r="BQ244" s="171"/>
      <c r="BR244" s="172"/>
      <c r="BS244" s="9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5"/>
      <c r="CO244" s="85"/>
      <c r="CP244" s="85"/>
      <c r="CQ244" s="85"/>
    </row>
    <row r="245" spans="1:95" ht="15.75" customHeight="1" x14ac:dyDescent="0.2">
      <c r="A245" s="85"/>
      <c r="B245" s="88"/>
      <c r="C245" s="87"/>
      <c r="D245" s="87"/>
      <c r="E245" s="85"/>
      <c r="F245" s="85"/>
      <c r="G245" s="345">
        <v>20147</v>
      </c>
      <c r="H245" s="346"/>
      <c r="I245" s="346"/>
      <c r="J245" s="347"/>
      <c r="K245" s="358" t="s">
        <v>528</v>
      </c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2"/>
      <c r="Z245" s="359" t="s">
        <v>484</v>
      </c>
      <c r="AA245" s="172"/>
      <c r="AB245" s="360">
        <v>3</v>
      </c>
      <c r="AC245" s="171"/>
      <c r="AD245" s="171"/>
      <c r="AE245" s="172"/>
      <c r="AF245" s="360"/>
      <c r="AG245" s="171"/>
      <c r="AH245" s="171"/>
      <c r="AI245" s="171"/>
      <c r="AJ245" s="172"/>
      <c r="AK245" s="362">
        <f t="shared" si="34"/>
        <v>0</v>
      </c>
      <c r="AL245" s="171"/>
      <c r="AM245" s="171"/>
      <c r="AN245" s="171"/>
      <c r="AO245" s="171"/>
      <c r="AP245" s="171"/>
      <c r="AQ245" s="172"/>
      <c r="AR245" s="353" t="e">
        <f t="shared" si="33"/>
        <v>#DIV/0!</v>
      </c>
      <c r="AS245" s="172"/>
      <c r="AT245" s="344" t="s">
        <v>529</v>
      </c>
      <c r="AU245" s="171"/>
      <c r="AV245" s="171"/>
      <c r="AW245" s="171"/>
      <c r="AX245" s="171"/>
      <c r="AY245" s="171"/>
      <c r="AZ245" s="171"/>
      <c r="BA245" s="171"/>
      <c r="BB245" s="171"/>
      <c r="BC245" s="171"/>
      <c r="BD245" s="171"/>
      <c r="BE245" s="171"/>
      <c r="BF245" s="171"/>
      <c r="BG245" s="171"/>
      <c r="BH245" s="171"/>
      <c r="BI245" s="171"/>
      <c r="BJ245" s="171"/>
      <c r="BK245" s="171"/>
      <c r="BL245" s="171"/>
      <c r="BM245" s="171"/>
      <c r="BN245" s="171"/>
      <c r="BO245" s="171"/>
      <c r="BP245" s="171"/>
      <c r="BQ245" s="171"/>
      <c r="BR245" s="172"/>
      <c r="BS245" s="85"/>
      <c r="BT245" s="85"/>
      <c r="BU245" s="85"/>
      <c r="BV245" s="85"/>
      <c r="BW245" s="85"/>
      <c r="BX245" s="85"/>
      <c r="BY245" s="85"/>
      <c r="BZ245" s="85"/>
      <c r="CA245" s="85"/>
      <c r="CB245" s="85"/>
      <c r="CC245" s="85"/>
      <c r="CD245" s="85"/>
      <c r="CE245" s="85"/>
      <c r="CF245" s="85"/>
      <c r="CG245" s="85"/>
      <c r="CH245" s="85"/>
      <c r="CI245" s="85"/>
      <c r="CJ245" s="85"/>
      <c r="CK245" s="85"/>
      <c r="CL245" s="85"/>
      <c r="CM245" s="85"/>
      <c r="CN245" s="85"/>
      <c r="CO245" s="85"/>
      <c r="CP245" s="85"/>
      <c r="CQ245" s="85"/>
    </row>
    <row r="246" spans="1:95" ht="15.75" customHeight="1" x14ac:dyDescent="0.2">
      <c r="A246" s="85"/>
      <c r="B246" s="88"/>
      <c r="C246" s="87"/>
      <c r="D246" s="87"/>
      <c r="E246" s="85"/>
      <c r="F246" s="85"/>
      <c r="G246" s="345">
        <v>3524</v>
      </c>
      <c r="H246" s="346"/>
      <c r="I246" s="346"/>
      <c r="J246" s="347"/>
      <c r="K246" s="358" t="s">
        <v>530</v>
      </c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2"/>
      <c r="Z246" s="359" t="s">
        <v>484</v>
      </c>
      <c r="AA246" s="172"/>
      <c r="AB246" s="360">
        <v>15</v>
      </c>
      <c r="AC246" s="171"/>
      <c r="AD246" s="171"/>
      <c r="AE246" s="172"/>
      <c r="AF246" s="360"/>
      <c r="AG246" s="171"/>
      <c r="AH246" s="171"/>
      <c r="AI246" s="171"/>
      <c r="AJ246" s="172"/>
      <c r="AK246" s="362">
        <f t="shared" si="34"/>
        <v>0</v>
      </c>
      <c r="AL246" s="171"/>
      <c r="AM246" s="171"/>
      <c r="AN246" s="171"/>
      <c r="AO246" s="171"/>
      <c r="AP246" s="171"/>
      <c r="AQ246" s="172"/>
      <c r="AR246" s="353" t="e">
        <f t="shared" si="33"/>
        <v>#DIV/0!</v>
      </c>
      <c r="AS246" s="172"/>
      <c r="AT246" s="344" t="s">
        <v>531</v>
      </c>
      <c r="AU246" s="171"/>
      <c r="AV246" s="171"/>
      <c r="AW246" s="171"/>
      <c r="AX246" s="171"/>
      <c r="AY246" s="171"/>
      <c r="AZ246" s="171"/>
      <c r="BA246" s="171"/>
      <c r="BB246" s="171"/>
      <c r="BC246" s="171"/>
      <c r="BD246" s="171"/>
      <c r="BE246" s="171"/>
      <c r="BF246" s="171"/>
      <c r="BG246" s="171"/>
      <c r="BH246" s="171"/>
      <c r="BI246" s="171"/>
      <c r="BJ246" s="171"/>
      <c r="BK246" s="171"/>
      <c r="BL246" s="171"/>
      <c r="BM246" s="171"/>
      <c r="BN246" s="171"/>
      <c r="BO246" s="171"/>
      <c r="BP246" s="171"/>
      <c r="BQ246" s="171"/>
      <c r="BR246" s="172"/>
      <c r="BS246" s="85"/>
      <c r="BT246" s="85"/>
      <c r="BU246" s="85"/>
      <c r="BV246" s="85"/>
      <c r="BW246" s="85"/>
      <c r="BX246" s="85"/>
      <c r="BY246" s="85"/>
      <c r="BZ246" s="85"/>
      <c r="CA246" s="85"/>
      <c r="CB246" s="85"/>
      <c r="CC246" s="85"/>
      <c r="CD246" s="85"/>
      <c r="CE246" s="85"/>
      <c r="CF246" s="85"/>
      <c r="CG246" s="85"/>
      <c r="CH246" s="85"/>
      <c r="CI246" s="85"/>
      <c r="CJ246" s="85"/>
      <c r="CK246" s="85"/>
      <c r="CL246" s="85"/>
      <c r="CM246" s="85"/>
      <c r="CN246" s="85"/>
      <c r="CO246" s="85"/>
      <c r="CP246" s="85"/>
      <c r="CQ246" s="85"/>
    </row>
    <row r="247" spans="1:95" ht="15.75" customHeight="1" x14ac:dyDescent="0.2">
      <c r="A247" s="85"/>
      <c r="B247" s="88"/>
      <c r="C247" s="87"/>
      <c r="D247" s="87"/>
      <c r="E247" s="85"/>
      <c r="F247" s="85"/>
      <c r="G247" s="345">
        <v>3526</v>
      </c>
      <c r="H247" s="346"/>
      <c r="I247" s="346"/>
      <c r="J247" s="347"/>
      <c r="K247" s="358" t="s">
        <v>532</v>
      </c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2"/>
      <c r="Z247" s="359" t="s">
        <v>484</v>
      </c>
      <c r="AA247" s="172"/>
      <c r="AB247" s="360">
        <v>17</v>
      </c>
      <c r="AC247" s="171"/>
      <c r="AD247" s="171"/>
      <c r="AE247" s="172"/>
      <c r="AF247" s="360"/>
      <c r="AG247" s="171"/>
      <c r="AH247" s="171"/>
      <c r="AI247" s="171"/>
      <c r="AJ247" s="172"/>
      <c r="AK247" s="362">
        <f t="shared" si="34"/>
        <v>0</v>
      </c>
      <c r="AL247" s="171"/>
      <c r="AM247" s="171"/>
      <c r="AN247" s="171"/>
      <c r="AO247" s="171"/>
      <c r="AP247" s="171"/>
      <c r="AQ247" s="172"/>
      <c r="AR247" s="353" t="e">
        <f t="shared" si="33"/>
        <v>#DIV/0!</v>
      </c>
      <c r="AS247" s="172"/>
      <c r="AT247" s="344" t="s">
        <v>533</v>
      </c>
      <c r="AU247" s="171"/>
      <c r="AV247" s="171"/>
      <c r="AW247" s="171"/>
      <c r="AX247" s="171"/>
      <c r="AY247" s="171"/>
      <c r="AZ247" s="171"/>
      <c r="BA247" s="171"/>
      <c r="BB247" s="171"/>
      <c r="BC247" s="171"/>
      <c r="BD247" s="171"/>
      <c r="BE247" s="171"/>
      <c r="BF247" s="171"/>
      <c r="BG247" s="171"/>
      <c r="BH247" s="171"/>
      <c r="BI247" s="171"/>
      <c r="BJ247" s="171"/>
      <c r="BK247" s="171"/>
      <c r="BL247" s="171"/>
      <c r="BM247" s="171"/>
      <c r="BN247" s="171"/>
      <c r="BO247" s="171"/>
      <c r="BP247" s="171"/>
      <c r="BQ247" s="171"/>
      <c r="BR247" s="172"/>
      <c r="BS247" s="85"/>
      <c r="BT247" s="85"/>
      <c r="BU247" s="85"/>
      <c r="BV247" s="85"/>
      <c r="BW247" s="85"/>
      <c r="BX247" s="85"/>
      <c r="BY247" s="85"/>
      <c r="BZ247" s="85"/>
      <c r="CA247" s="85"/>
      <c r="CB247" s="85"/>
      <c r="CC247" s="85"/>
      <c r="CD247" s="85"/>
      <c r="CE247" s="85"/>
      <c r="CF247" s="85"/>
      <c r="CG247" s="85"/>
      <c r="CH247" s="85"/>
      <c r="CI247" s="85"/>
      <c r="CJ247" s="85"/>
      <c r="CK247" s="85"/>
      <c r="CL247" s="85"/>
      <c r="CM247" s="85"/>
      <c r="CN247" s="85"/>
      <c r="CO247" s="85"/>
      <c r="CP247" s="85"/>
      <c r="CQ247" s="85"/>
    </row>
    <row r="248" spans="1:95" ht="15.75" customHeight="1" x14ac:dyDescent="0.2">
      <c r="A248" s="85"/>
      <c r="B248" s="88"/>
      <c r="C248" s="87"/>
      <c r="D248" s="87"/>
      <c r="E248" s="85"/>
      <c r="F248" s="85"/>
      <c r="G248" s="345">
        <v>10835</v>
      </c>
      <c r="H248" s="346"/>
      <c r="I248" s="346"/>
      <c r="J248" s="347"/>
      <c r="K248" s="358" t="s">
        <v>534</v>
      </c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2"/>
      <c r="Z248" s="359" t="s">
        <v>484</v>
      </c>
      <c r="AA248" s="172"/>
      <c r="AB248" s="360">
        <v>9</v>
      </c>
      <c r="AC248" s="171"/>
      <c r="AD248" s="171"/>
      <c r="AE248" s="172"/>
      <c r="AF248" s="360"/>
      <c r="AG248" s="171"/>
      <c r="AH248" s="171"/>
      <c r="AI248" s="171"/>
      <c r="AJ248" s="172"/>
      <c r="AK248" s="362">
        <f t="shared" si="34"/>
        <v>0</v>
      </c>
      <c r="AL248" s="171"/>
      <c r="AM248" s="171"/>
      <c r="AN248" s="171"/>
      <c r="AO248" s="171"/>
      <c r="AP248" s="171"/>
      <c r="AQ248" s="172"/>
      <c r="AR248" s="353" t="e">
        <f t="shared" si="33"/>
        <v>#DIV/0!</v>
      </c>
      <c r="AS248" s="172"/>
      <c r="AT248" s="344" t="s">
        <v>535</v>
      </c>
      <c r="AU248" s="171"/>
      <c r="AV248" s="171"/>
      <c r="AW248" s="171"/>
      <c r="AX248" s="171"/>
      <c r="AY248" s="171"/>
      <c r="AZ248" s="171"/>
      <c r="BA248" s="171"/>
      <c r="BB248" s="171"/>
      <c r="BC248" s="171"/>
      <c r="BD248" s="171"/>
      <c r="BE248" s="171"/>
      <c r="BF248" s="171"/>
      <c r="BG248" s="171"/>
      <c r="BH248" s="171"/>
      <c r="BI248" s="171"/>
      <c r="BJ248" s="171"/>
      <c r="BK248" s="171"/>
      <c r="BL248" s="171"/>
      <c r="BM248" s="171"/>
      <c r="BN248" s="171"/>
      <c r="BO248" s="171"/>
      <c r="BP248" s="171"/>
      <c r="BQ248" s="171"/>
      <c r="BR248" s="172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85"/>
      <c r="CO248" s="85"/>
      <c r="CP248" s="85"/>
      <c r="CQ248" s="85"/>
    </row>
    <row r="249" spans="1:95" ht="15.75" customHeight="1" x14ac:dyDescent="0.2">
      <c r="A249" s="85"/>
      <c r="B249" s="88"/>
      <c r="C249" s="87"/>
      <c r="D249" s="87"/>
      <c r="E249" s="85"/>
      <c r="F249" s="85"/>
      <c r="G249" s="345">
        <v>36360</v>
      </c>
      <c r="H249" s="346"/>
      <c r="I249" s="346"/>
      <c r="J249" s="347"/>
      <c r="K249" s="358" t="s">
        <v>536</v>
      </c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2"/>
      <c r="Z249" s="359" t="s">
        <v>484</v>
      </c>
      <c r="AA249" s="172"/>
      <c r="AB249" s="360">
        <v>29</v>
      </c>
      <c r="AC249" s="171"/>
      <c r="AD249" s="171"/>
      <c r="AE249" s="172"/>
      <c r="AF249" s="360"/>
      <c r="AG249" s="171"/>
      <c r="AH249" s="171"/>
      <c r="AI249" s="171"/>
      <c r="AJ249" s="172"/>
      <c r="AK249" s="362">
        <f t="shared" si="34"/>
        <v>0</v>
      </c>
      <c r="AL249" s="171"/>
      <c r="AM249" s="171"/>
      <c r="AN249" s="171"/>
      <c r="AO249" s="171"/>
      <c r="AP249" s="171"/>
      <c r="AQ249" s="172"/>
      <c r="AR249" s="353" t="e">
        <f t="shared" si="33"/>
        <v>#DIV/0!</v>
      </c>
      <c r="AS249" s="172"/>
      <c r="AT249" s="344" t="s">
        <v>537</v>
      </c>
      <c r="AU249" s="171"/>
      <c r="AV249" s="171"/>
      <c r="AW249" s="171"/>
      <c r="AX249" s="171"/>
      <c r="AY249" s="171"/>
      <c r="AZ249" s="171"/>
      <c r="BA249" s="171"/>
      <c r="BB249" s="171"/>
      <c r="BC249" s="171"/>
      <c r="BD249" s="171"/>
      <c r="BE249" s="171"/>
      <c r="BF249" s="171"/>
      <c r="BG249" s="171"/>
      <c r="BH249" s="171"/>
      <c r="BI249" s="171"/>
      <c r="BJ249" s="171"/>
      <c r="BK249" s="171"/>
      <c r="BL249" s="171"/>
      <c r="BM249" s="171"/>
      <c r="BN249" s="171"/>
      <c r="BO249" s="171"/>
      <c r="BP249" s="171"/>
      <c r="BQ249" s="171"/>
      <c r="BR249" s="172"/>
      <c r="BS249" s="85"/>
      <c r="BT249" s="85"/>
      <c r="BU249" s="85"/>
      <c r="BV249" s="85"/>
      <c r="BW249" s="85"/>
      <c r="BX249" s="85"/>
      <c r="BY249" s="85"/>
      <c r="BZ249" s="85"/>
      <c r="CA249" s="85"/>
      <c r="CB249" s="85"/>
      <c r="CC249" s="85"/>
      <c r="CD249" s="85"/>
      <c r="CE249" s="85"/>
      <c r="CF249" s="85"/>
      <c r="CG249" s="85"/>
      <c r="CH249" s="85"/>
      <c r="CI249" s="85"/>
      <c r="CJ249" s="85"/>
      <c r="CK249" s="85"/>
      <c r="CL249" s="85"/>
      <c r="CM249" s="85"/>
      <c r="CN249" s="85"/>
      <c r="CO249" s="85"/>
      <c r="CP249" s="85"/>
      <c r="CQ249" s="85"/>
    </row>
    <row r="250" spans="1:95" ht="15.75" customHeight="1" x14ac:dyDescent="0.2">
      <c r="A250" s="85"/>
      <c r="B250" s="88"/>
      <c r="C250" s="87"/>
      <c r="D250" s="87"/>
      <c r="E250" s="85"/>
      <c r="F250" s="85"/>
      <c r="G250" s="345">
        <v>38436</v>
      </c>
      <c r="H250" s="346"/>
      <c r="I250" s="346"/>
      <c r="J250" s="347"/>
      <c r="K250" s="358" t="s">
        <v>538</v>
      </c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2"/>
      <c r="Z250" s="359" t="s">
        <v>484</v>
      </c>
      <c r="AA250" s="172"/>
      <c r="AB250" s="360">
        <v>9</v>
      </c>
      <c r="AC250" s="171"/>
      <c r="AD250" s="171"/>
      <c r="AE250" s="172"/>
      <c r="AF250" s="360"/>
      <c r="AG250" s="171"/>
      <c r="AH250" s="171"/>
      <c r="AI250" s="171"/>
      <c r="AJ250" s="172"/>
      <c r="AK250" s="362">
        <f t="shared" si="34"/>
        <v>0</v>
      </c>
      <c r="AL250" s="171"/>
      <c r="AM250" s="171"/>
      <c r="AN250" s="171"/>
      <c r="AO250" s="171"/>
      <c r="AP250" s="171"/>
      <c r="AQ250" s="172"/>
      <c r="AR250" s="353" t="e">
        <f t="shared" si="33"/>
        <v>#DIV/0!</v>
      </c>
      <c r="AS250" s="172"/>
      <c r="AT250" s="344" t="s">
        <v>527</v>
      </c>
      <c r="AU250" s="171"/>
      <c r="AV250" s="171"/>
      <c r="AW250" s="171"/>
      <c r="AX250" s="171"/>
      <c r="AY250" s="171"/>
      <c r="AZ250" s="171"/>
      <c r="BA250" s="171"/>
      <c r="BB250" s="171"/>
      <c r="BC250" s="171"/>
      <c r="BD250" s="171"/>
      <c r="BE250" s="171"/>
      <c r="BF250" s="171"/>
      <c r="BG250" s="171"/>
      <c r="BH250" s="171"/>
      <c r="BI250" s="171"/>
      <c r="BJ250" s="171"/>
      <c r="BK250" s="171"/>
      <c r="BL250" s="171"/>
      <c r="BM250" s="171"/>
      <c r="BN250" s="171"/>
      <c r="BO250" s="171"/>
      <c r="BP250" s="171"/>
      <c r="BQ250" s="171"/>
      <c r="BR250" s="172"/>
      <c r="BS250" s="85"/>
      <c r="BT250" s="85"/>
      <c r="BU250" s="85"/>
      <c r="BV250" s="85"/>
      <c r="BW250" s="85"/>
      <c r="BX250" s="85"/>
      <c r="BY250" s="85"/>
      <c r="BZ250" s="85"/>
      <c r="CA250" s="85"/>
      <c r="CB250" s="85"/>
      <c r="CC250" s="85"/>
      <c r="CD250" s="85"/>
      <c r="CE250" s="85"/>
      <c r="CF250" s="85"/>
      <c r="CG250" s="85"/>
      <c r="CH250" s="85"/>
      <c r="CI250" s="85"/>
      <c r="CJ250" s="85"/>
      <c r="CK250" s="85"/>
      <c r="CL250" s="85"/>
      <c r="CM250" s="85"/>
      <c r="CN250" s="85"/>
      <c r="CO250" s="85"/>
      <c r="CP250" s="85"/>
      <c r="CQ250" s="85"/>
    </row>
    <row r="251" spans="1:95" ht="15.75" customHeight="1" x14ac:dyDescent="0.2">
      <c r="A251" s="85"/>
      <c r="B251" s="88"/>
      <c r="C251" s="87"/>
      <c r="D251" s="87"/>
      <c r="E251" s="85"/>
      <c r="F251" s="85"/>
      <c r="G251" s="345">
        <v>10908</v>
      </c>
      <c r="H251" s="346"/>
      <c r="I251" s="346"/>
      <c r="J251" s="347"/>
      <c r="K251" s="358" t="s">
        <v>539</v>
      </c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2"/>
      <c r="Z251" s="359" t="s">
        <v>484</v>
      </c>
      <c r="AA251" s="172"/>
      <c r="AB251" s="360">
        <v>3</v>
      </c>
      <c r="AC251" s="171"/>
      <c r="AD251" s="171"/>
      <c r="AE251" s="172"/>
      <c r="AF251" s="360"/>
      <c r="AG251" s="171"/>
      <c r="AH251" s="171"/>
      <c r="AI251" s="171"/>
      <c r="AJ251" s="172"/>
      <c r="AK251" s="362">
        <f t="shared" si="34"/>
        <v>0</v>
      </c>
      <c r="AL251" s="171"/>
      <c r="AM251" s="171"/>
      <c r="AN251" s="171"/>
      <c r="AO251" s="171"/>
      <c r="AP251" s="171"/>
      <c r="AQ251" s="172"/>
      <c r="AR251" s="353" t="e">
        <f t="shared" si="33"/>
        <v>#DIV/0!</v>
      </c>
      <c r="AS251" s="172"/>
      <c r="AT251" s="344" t="s">
        <v>540</v>
      </c>
      <c r="AU251" s="171"/>
      <c r="AV251" s="171"/>
      <c r="AW251" s="171"/>
      <c r="AX251" s="171"/>
      <c r="AY251" s="171"/>
      <c r="AZ251" s="171"/>
      <c r="BA251" s="171"/>
      <c r="BB251" s="171"/>
      <c r="BC251" s="171"/>
      <c r="BD251" s="171"/>
      <c r="BE251" s="171"/>
      <c r="BF251" s="171"/>
      <c r="BG251" s="171"/>
      <c r="BH251" s="171"/>
      <c r="BI251" s="171"/>
      <c r="BJ251" s="171"/>
      <c r="BK251" s="171"/>
      <c r="BL251" s="171"/>
      <c r="BM251" s="171"/>
      <c r="BN251" s="171"/>
      <c r="BO251" s="171"/>
      <c r="BP251" s="171"/>
      <c r="BQ251" s="171"/>
      <c r="BR251" s="172"/>
      <c r="BS251" s="85"/>
      <c r="BT251" s="85"/>
      <c r="BU251" s="85"/>
      <c r="BV251" s="85"/>
      <c r="BW251" s="85"/>
      <c r="BX251" s="85"/>
      <c r="BY251" s="85"/>
      <c r="BZ251" s="85"/>
      <c r="CA251" s="85"/>
      <c r="CB251" s="85"/>
      <c r="CC251" s="85"/>
      <c r="CD251" s="85"/>
      <c r="CE251" s="85"/>
      <c r="CF251" s="85"/>
      <c r="CG251" s="85"/>
      <c r="CH251" s="85"/>
      <c r="CI251" s="85"/>
      <c r="CJ251" s="85"/>
      <c r="CK251" s="85"/>
      <c r="CL251" s="85"/>
      <c r="CM251" s="85"/>
      <c r="CN251" s="85"/>
      <c r="CO251" s="85"/>
      <c r="CP251" s="85"/>
      <c r="CQ251" s="85"/>
    </row>
    <row r="252" spans="1:95" ht="15.75" customHeight="1" x14ac:dyDescent="0.2">
      <c r="A252" s="85"/>
      <c r="B252" s="88"/>
      <c r="C252" s="87"/>
      <c r="D252" s="87"/>
      <c r="E252" s="85"/>
      <c r="F252" s="85"/>
      <c r="G252" s="345">
        <v>20141</v>
      </c>
      <c r="H252" s="346"/>
      <c r="I252" s="346"/>
      <c r="J252" s="347"/>
      <c r="K252" s="358" t="s">
        <v>541</v>
      </c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2"/>
      <c r="Z252" s="359" t="s">
        <v>484</v>
      </c>
      <c r="AA252" s="172"/>
      <c r="AB252" s="360">
        <v>4</v>
      </c>
      <c r="AC252" s="171"/>
      <c r="AD252" s="171"/>
      <c r="AE252" s="172"/>
      <c r="AF252" s="360"/>
      <c r="AG252" s="171"/>
      <c r="AH252" s="171"/>
      <c r="AI252" s="171"/>
      <c r="AJ252" s="172"/>
      <c r="AK252" s="362">
        <f t="shared" si="34"/>
        <v>0</v>
      </c>
      <c r="AL252" s="171"/>
      <c r="AM252" s="171"/>
      <c r="AN252" s="171"/>
      <c r="AO252" s="171"/>
      <c r="AP252" s="171"/>
      <c r="AQ252" s="172"/>
      <c r="AR252" s="353" t="e">
        <f t="shared" si="33"/>
        <v>#DIV/0!</v>
      </c>
      <c r="AS252" s="172"/>
      <c r="AT252" s="344" t="s">
        <v>542</v>
      </c>
      <c r="AU252" s="171"/>
      <c r="AV252" s="171"/>
      <c r="AW252" s="171"/>
      <c r="AX252" s="171"/>
      <c r="AY252" s="171"/>
      <c r="AZ252" s="171"/>
      <c r="BA252" s="171"/>
      <c r="BB252" s="171"/>
      <c r="BC252" s="171"/>
      <c r="BD252" s="171"/>
      <c r="BE252" s="171"/>
      <c r="BF252" s="171"/>
      <c r="BG252" s="171"/>
      <c r="BH252" s="171"/>
      <c r="BI252" s="171"/>
      <c r="BJ252" s="171"/>
      <c r="BK252" s="171"/>
      <c r="BL252" s="171"/>
      <c r="BM252" s="171"/>
      <c r="BN252" s="171"/>
      <c r="BO252" s="171"/>
      <c r="BP252" s="171"/>
      <c r="BQ252" s="171"/>
      <c r="BR252" s="172"/>
      <c r="BS252" s="85"/>
      <c r="BT252" s="85"/>
      <c r="BU252" s="85"/>
      <c r="BV252" s="85"/>
      <c r="BW252" s="85"/>
      <c r="BX252" s="85"/>
      <c r="BY252" s="85"/>
      <c r="BZ252" s="85"/>
      <c r="CA252" s="85"/>
      <c r="CB252" s="85"/>
      <c r="CC252" s="85"/>
      <c r="CD252" s="85"/>
      <c r="CE252" s="85"/>
      <c r="CF252" s="85"/>
      <c r="CG252" s="85"/>
      <c r="CH252" s="85"/>
      <c r="CI252" s="85"/>
      <c r="CJ252" s="85"/>
      <c r="CK252" s="85"/>
      <c r="CL252" s="85"/>
      <c r="CM252" s="85"/>
      <c r="CN252" s="85"/>
      <c r="CO252" s="85"/>
      <c r="CP252" s="85"/>
      <c r="CQ252" s="85"/>
    </row>
    <row r="253" spans="1:95" ht="15.75" customHeight="1" x14ac:dyDescent="0.2">
      <c r="A253" s="85"/>
      <c r="B253" s="88"/>
      <c r="C253" s="87"/>
      <c r="D253" s="87"/>
      <c r="E253" s="85"/>
      <c r="F253" s="85"/>
      <c r="G253" s="345">
        <v>3873</v>
      </c>
      <c r="H253" s="346"/>
      <c r="I253" s="346"/>
      <c r="J253" s="347"/>
      <c r="K253" s="358" t="s">
        <v>543</v>
      </c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2"/>
      <c r="Z253" s="359" t="s">
        <v>484</v>
      </c>
      <c r="AA253" s="172"/>
      <c r="AB253" s="360">
        <v>1</v>
      </c>
      <c r="AC253" s="171"/>
      <c r="AD253" s="171"/>
      <c r="AE253" s="172"/>
      <c r="AF253" s="360"/>
      <c r="AG253" s="171"/>
      <c r="AH253" s="171"/>
      <c r="AI253" s="171"/>
      <c r="AJ253" s="172"/>
      <c r="AK253" s="362">
        <f t="shared" si="34"/>
        <v>0</v>
      </c>
      <c r="AL253" s="171"/>
      <c r="AM253" s="171"/>
      <c r="AN253" s="171"/>
      <c r="AO253" s="171"/>
      <c r="AP253" s="171"/>
      <c r="AQ253" s="172"/>
      <c r="AR253" s="353" t="e">
        <f t="shared" si="33"/>
        <v>#DIV/0!</v>
      </c>
      <c r="AS253" s="172"/>
      <c r="AT253" s="344" t="s">
        <v>544</v>
      </c>
      <c r="AU253" s="171"/>
      <c r="AV253" s="171"/>
      <c r="AW253" s="171"/>
      <c r="AX253" s="171"/>
      <c r="AY253" s="171"/>
      <c r="AZ253" s="171"/>
      <c r="BA253" s="171"/>
      <c r="BB253" s="171"/>
      <c r="BC253" s="171"/>
      <c r="BD253" s="171"/>
      <c r="BE253" s="171"/>
      <c r="BF253" s="171"/>
      <c r="BG253" s="171"/>
      <c r="BH253" s="171"/>
      <c r="BI253" s="171"/>
      <c r="BJ253" s="171"/>
      <c r="BK253" s="171"/>
      <c r="BL253" s="171"/>
      <c r="BM253" s="171"/>
      <c r="BN253" s="171"/>
      <c r="BO253" s="171"/>
      <c r="BP253" s="171"/>
      <c r="BQ253" s="171"/>
      <c r="BR253" s="172"/>
      <c r="BS253" s="85"/>
      <c r="BT253" s="85"/>
      <c r="BU253" s="85"/>
      <c r="BV253" s="85"/>
      <c r="BW253" s="85"/>
      <c r="BX253" s="85"/>
      <c r="BY253" s="85"/>
      <c r="BZ253" s="85"/>
      <c r="CA253" s="85"/>
      <c r="CB253" s="85"/>
      <c r="CC253" s="85"/>
      <c r="CD253" s="85"/>
      <c r="CE253" s="85"/>
      <c r="CF253" s="85"/>
      <c r="CG253" s="85"/>
      <c r="CH253" s="85"/>
      <c r="CI253" s="85"/>
      <c r="CJ253" s="85"/>
      <c r="CK253" s="85"/>
      <c r="CL253" s="85"/>
      <c r="CM253" s="85"/>
      <c r="CN253" s="85"/>
      <c r="CO253" s="85"/>
      <c r="CP253" s="85"/>
      <c r="CQ253" s="85"/>
    </row>
    <row r="254" spans="1:95" ht="15.75" customHeight="1" x14ac:dyDescent="0.2">
      <c r="A254" s="85"/>
      <c r="B254" s="88"/>
      <c r="C254" s="87"/>
      <c r="D254" s="87"/>
      <c r="E254" s="85"/>
      <c r="F254" s="85"/>
      <c r="G254" s="345">
        <v>3833</v>
      </c>
      <c r="H254" s="346"/>
      <c r="I254" s="346"/>
      <c r="J254" s="347"/>
      <c r="K254" s="358" t="s">
        <v>545</v>
      </c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2"/>
      <c r="Z254" s="359" t="s">
        <v>484</v>
      </c>
      <c r="AA254" s="172"/>
      <c r="AB254" s="360">
        <v>7</v>
      </c>
      <c r="AC254" s="171"/>
      <c r="AD254" s="171"/>
      <c r="AE254" s="172"/>
      <c r="AF254" s="360"/>
      <c r="AG254" s="171"/>
      <c r="AH254" s="171"/>
      <c r="AI254" s="171"/>
      <c r="AJ254" s="172"/>
      <c r="AK254" s="362">
        <f t="shared" si="34"/>
        <v>0</v>
      </c>
      <c r="AL254" s="171"/>
      <c r="AM254" s="171"/>
      <c r="AN254" s="171"/>
      <c r="AO254" s="171"/>
      <c r="AP254" s="171"/>
      <c r="AQ254" s="172"/>
      <c r="AR254" s="353" t="e">
        <f t="shared" si="33"/>
        <v>#DIV/0!</v>
      </c>
      <c r="AS254" s="172"/>
      <c r="AT254" s="344" t="s">
        <v>546</v>
      </c>
      <c r="AU254" s="171"/>
      <c r="AV254" s="171"/>
      <c r="AW254" s="171"/>
      <c r="AX254" s="171"/>
      <c r="AY254" s="171"/>
      <c r="AZ254" s="171"/>
      <c r="BA254" s="171"/>
      <c r="BB254" s="171"/>
      <c r="BC254" s="171"/>
      <c r="BD254" s="171"/>
      <c r="BE254" s="171"/>
      <c r="BF254" s="171"/>
      <c r="BG254" s="171"/>
      <c r="BH254" s="171"/>
      <c r="BI254" s="171"/>
      <c r="BJ254" s="171"/>
      <c r="BK254" s="171"/>
      <c r="BL254" s="171"/>
      <c r="BM254" s="171"/>
      <c r="BN254" s="171"/>
      <c r="BO254" s="171"/>
      <c r="BP254" s="171"/>
      <c r="BQ254" s="171"/>
      <c r="BR254" s="172"/>
      <c r="BS254" s="85"/>
      <c r="BT254" s="85"/>
      <c r="BU254" s="85"/>
      <c r="BV254" s="85"/>
      <c r="BW254" s="85"/>
      <c r="BX254" s="85"/>
      <c r="BY254" s="85"/>
      <c r="BZ254" s="85"/>
      <c r="CA254" s="85"/>
      <c r="CB254" s="85"/>
      <c r="CC254" s="85"/>
      <c r="CD254" s="85"/>
      <c r="CE254" s="85"/>
      <c r="CF254" s="85"/>
      <c r="CG254" s="85"/>
      <c r="CH254" s="85"/>
      <c r="CI254" s="85"/>
      <c r="CJ254" s="85"/>
      <c r="CK254" s="85"/>
      <c r="CL254" s="85"/>
      <c r="CM254" s="85"/>
      <c r="CN254" s="85"/>
      <c r="CO254" s="85"/>
      <c r="CP254" s="85"/>
      <c r="CQ254" s="85"/>
    </row>
    <row r="255" spans="1:95" ht="15.75" customHeight="1" x14ac:dyDescent="0.2">
      <c r="A255" s="85"/>
      <c r="B255" s="88"/>
      <c r="C255" s="87"/>
      <c r="D255" s="87"/>
      <c r="E255" s="85"/>
      <c r="F255" s="85"/>
      <c r="G255" s="345">
        <v>3848</v>
      </c>
      <c r="H255" s="346"/>
      <c r="I255" s="346"/>
      <c r="J255" s="347"/>
      <c r="K255" s="358" t="s">
        <v>547</v>
      </c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2"/>
      <c r="Z255" s="359" t="s">
        <v>484</v>
      </c>
      <c r="AA255" s="172"/>
      <c r="AB255" s="360">
        <v>7</v>
      </c>
      <c r="AC255" s="171"/>
      <c r="AD255" s="171"/>
      <c r="AE255" s="172"/>
      <c r="AF255" s="360"/>
      <c r="AG255" s="171"/>
      <c r="AH255" s="171"/>
      <c r="AI255" s="171"/>
      <c r="AJ255" s="172"/>
      <c r="AK255" s="362">
        <f t="shared" si="34"/>
        <v>0</v>
      </c>
      <c r="AL255" s="171"/>
      <c r="AM255" s="171"/>
      <c r="AN255" s="171"/>
      <c r="AO255" s="171"/>
      <c r="AP255" s="171"/>
      <c r="AQ255" s="172"/>
      <c r="AR255" s="353" t="e">
        <f t="shared" si="33"/>
        <v>#DIV/0!</v>
      </c>
      <c r="AS255" s="172"/>
      <c r="AT255" s="344" t="s">
        <v>548</v>
      </c>
      <c r="AU255" s="171"/>
      <c r="AV255" s="171"/>
      <c r="AW255" s="171"/>
      <c r="AX255" s="171"/>
      <c r="AY255" s="171"/>
      <c r="AZ255" s="171"/>
      <c r="BA255" s="171"/>
      <c r="BB255" s="171"/>
      <c r="BC255" s="171"/>
      <c r="BD255" s="171"/>
      <c r="BE255" s="171"/>
      <c r="BF255" s="171"/>
      <c r="BG255" s="171"/>
      <c r="BH255" s="171"/>
      <c r="BI255" s="171"/>
      <c r="BJ255" s="171"/>
      <c r="BK255" s="171"/>
      <c r="BL255" s="171"/>
      <c r="BM255" s="171"/>
      <c r="BN255" s="171"/>
      <c r="BO255" s="171"/>
      <c r="BP255" s="171"/>
      <c r="BQ255" s="171"/>
      <c r="BR255" s="172"/>
      <c r="BS255" s="85"/>
      <c r="BT255" s="85"/>
      <c r="BU255" s="85"/>
      <c r="BV255" s="85"/>
      <c r="BW255" s="85"/>
      <c r="BX255" s="85"/>
      <c r="BY255" s="85"/>
      <c r="BZ255" s="85"/>
      <c r="CA255" s="85"/>
      <c r="CB255" s="85"/>
      <c r="CC255" s="85"/>
      <c r="CD255" s="85"/>
      <c r="CE255" s="85"/>
      <c r="CF255" s="85"/>
      <c r="CG255" s="85"/>
      <c r="CH255" s="85"/>
      <c r="CI255" s="85"/>
      <c r="CJ255" s="85"/>
      <c r="CK255" s="85"/>
      <c r="CL255" s="85"/>
      <c r="CM255" s="85"/>
      <c r="CN255" s="85"/>
      <c r="CO255" s="85"/>
      <c r="CP255" s="85"/>
      <c r="CQ255" s="85"/>
    </row>
    <row r="256" spans="1:95" ht="15.75" customHeight="1" x14ac:dyDescent="0.2">
      <c r="A256" s="85"/>
      <c r="B256" s="88"/>
      <c r="C256" s="87"/>
      <c r="D256" s="87"/>
      <c r="E256" s="85"/>
      <c r="F256" s="85"/>
      <c r="G256" s="345">
        <v>6032</v>
      </c>
      <c r="H256" s="346"/>
      <c r="I256" s="346"/>
      <c r="J256" s="347"/>
      <c r="K256" s="358" t="s">
        <v>549</v>
      </c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2"/>
      <c r="Z256" s="359" t="s">
        <v>484</v>
      </c>
      <c r="AA256" s="172"/>
      <c r="AB256" s="360">
        <v>1</v>
      </c>
      <c r="AC256" s="171"/>
      <c r="AD256" s="171"/>
      <c r="AE256" s="172"/>
      <c r="AF256" s="360"/>
      <c r="AG256" s="171"/>
      <c r="AH256" s="171"/>
      <c r="AI256" s="171"/>
      <c r="AJ256" s="172"/>
      <c r="AK256" s="362">
        <f t="shared" si="34"/>
        <v>0</v>
      </c>
      <c r="AL256" s="171"/>
      <c r="AM256" s="171"/>
      <c r="AN256" s="171"/>
      <c r="AO256" s="171"/>
      <c r="AP256" s="171"/>
      <c r="AQ256" s="172"/>
      <c r="AR256" s="353" t="e">
        <f t="shared" si="33"/>
        <v>#DIV/0!</v>
      </c>
      <c r="AS256" s="172"/>
      <c r="AT256" s="344" t="s">
        <v>550</v>
      </c>
      <c r="AU256" s="171"/>
      <c r="AV256" s="171"/>
      <c r="AW256" s="171"/>
      <c r="AX256" s="171"/>
      <c r="AY256" s="171"/>
      <c r="AZ256" s="171"/>
      <c r="BA256" s="171"/>
      <c r="BB256" s="171"/>
      <c r="BC256" s="171"/>
      <c r="BD256" s="171"/>
      <c r="BE256" s="171"/>
      <c r="BF256" s="171"/>
      <c r="BG256" s="171"/>
      <c r="BH256" s="171"/>
      <c r="BI256" s="171"/>
      <c r="BJ256" s="171"/>
      <c r="BK256" s="171"/>
      <c r="BL256" s="171"/>
      <c r="BM256" s="171"/>
      <c r="BN256" s="171"/>
      <c r="BO256" s="171"/>
      <c r="BP256" s="171"/>
      <c r="BQ256" s="171"/>
      <c r="BR256" s="172"/>
      <c r="BS256" s="85"/>
      <c r="BT256" s="85"/>
      <c r="BU256" s="85"/>
      <c r="BV256" s="85"/>
      <c r="BW256" s="85"/>
      <c r="BX256" s="85"/>
      <c r="BY256" s="85"/>
      <c r="BZ256" s="85"/>
      <c r="CA256" s="85"/>
      <c r="CB256" s="85"/>
      <c r="CC256" s="85"/>
      <c r="CD256" s="85"/>
      <c r="CE256" s="85"/>
      <c r="CF256" s="85"/>
      <c r="CG256" s="85"/>
      <c r="CH256" s="85"/>
      <c r="CI256" s="85"/>
      <c r="CJ256" s="85"/>
      <c r="CK256" s="85"/>
      <c r="CL256" s="85"/>
      <c r="CM256" s="85"/>
      <c r="CN256" s="85"/>
      <c r="CO256" s="85"/>
      <c r="CP256" s="85"/>
      <c r="CQ256" s="85"/>
    </row>
    <row r="257" spans="1:95" ht="15.75" customHeight="1" x14ac:dyDescent="0.2">
      <c r="A257" s="85"/>
      <c r="B257" s="88"/>
      <c r="C257" s="87"/>
      <c r="D257" s="87"/>
      <c r="E257" s="85"/>
      <c r="F257" s="85"/>
      <c r="G257" s="345">
        <v>11674</v>
      </c>
      <c r="H257" s="346"/>
      <c r="I257" s="346"/>
      <c r="J257" s="347"/>
      <c r="K257" s="358" t="s">
        <v>551</v>
      </c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2"/>
      <c r="Z257" s="359" t="s">
        <v>489</v>
      </c>
      <c r="AA257" s="172"/>
      <c r="AB257" s="360">
        <v>5</v>
      </c>
      <c r="AC257" s="171"/>
      <c r="AD257" s="171"/>
      <c r="AE257" s="172"/>
      <c r="AF257" s="360"/>
      <c r="AG257" s="171"/>
      <c r="AH257" s="171"/>
      <c r="AI257" s="171"/>
      <c r="AJ257" s="172"/>
      <c r="AK257" s="362">
        <f t="shared" si="34"/>
        <v>0</v>
      </c>
      <c r="AL257" s="171"/>
      <c r="AM257" s="171"/>
      <c r="AN257" s="171"/>
      <c r="AO257" s="171"/>
      <c r="AP257" s="171"/>
      <c r="AQ257" s="172"/>
      <c r="AR257" s="353" t="e">
        <f t="shared" si="33"/>
        <v>#DIV/0!</v>
      </c>
      <c r="AS257" s="172"/>
      <c r="AT257" s="344" t="s">
        <v>552</v>
      </c>
      <c r="AU257" s="171"/>
      <c r="AV257" s="171"/>
      <c r="AW257" s="171"/>
      <c r="AX257" s="171"/>
      <c r="AY257" s="171"/>
      <c r="AZ257" s="171"/>
      <c r="BA257" s="171"/>
      <c r="BB257" s="171"/>
      <c r="BC257" s="171"/>
      <c r="BD257" s="171"/>
      <c r="BE257" s="171"/>
      <c r="BF257" s="171"/>
      <c r="BG257" s="171"/>
      <c r="BH257" s="171"/>
      <c r="BI257" s="171"/>
      <c r="BJ257" s="171"/>
      <c r="BK257" s="171"/>
      <c r="BL257" s="171"/>
      <c r="BM257" s="171"/>
      <c r="BN257" s="171"/>
      <c r="BO257" s="171"/>
      <c r="BP257" s="171"/>
      <c r="BQ257" s="171"/>
      <c r="BR257" s="172"/>
      <c r="BS257" s="85"/>
      <c r="BT257" s="85"/>
      <c r="BU257" s="85"/>
      <c r="BV257" s="85"/>
      <c r="BW257" s="85"/>
      <c r="BX257" s="85"/>
      <c r="BY257" s="85"/>
      <c r="BZ257" s="85"/>
      <c r="CA257" s="85"/>
      <c r="CB257" s="85"/>
      <c r="CC257" s="85"/>
      <c r="CD257" s="85"/>
      <c r="CE257" s="85"/>
      <c r="CF257" s="85"/>
      <c r="CG257" s="85"/>
      <c r="CH257" s="85"/>
      <c r="CI257" s="85"/>
      <c r="CJ257" s="85"/>
      <c r="CK257" s="85"/>
      <c r="CL257" s="85"/>
      <c r="CM257" s="85"/>
      <c r="CN257" s="85"/>
      <c r="CO257" s="85"/>
      <c r="CP257" s="85"/>
      <c r="CQ257" s="85"/>
    </row>
    <row r="258" spans="1:95" ht="15.75" customHeight="1" x14ac:dyDescent="0.2">
      <c r="A258" s="85"/>
      <c r="B258" s="88"/>
      <c r="C258" s="87"/>
      <c r="D258" s="87"/>
      <c r="E258" s="85"/>
      <c r="F258" s="85"/>
      <c r="G258" s="345">
        <v>11675</v>
      </c>
      <c r="H258" s="346"/>
      <c r="I258" s="346"/>
      <c r="J258" s="347"/>
      <c r="K258" s="358" t="s">
        <v>553</v>
      </c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2"/>
      <c r="Z258" s="359" t="s">
        <v>484</v>
      </c>
      <c r="AA258" s="172"/>
      <c r="AB258" s="360">
        <v>1</v>
      </c>
      <c r="AC258" s="171"/>
      <c r="AD258" s="171"/>
      <c r="AE258" s="172"/>
      <c r="AF258" s="360"/>
      <c r="AG258" s="171"/>
      <c r="AH258" s="171"/>
      <c r="AI258" s="171"/>
      <c r="AJ258" s="172"/>
      <c r="AK258" s="362">
        <f t="shared" si="34"/>
        <v>0</v>
      </c>
      <c r="AL258" s="171"/>
      <c r="AM258" s="171"/>
      <c r="AN258" s="171"/>
      <c r="AO258" s="171"/>
      <c r="AP258" s="171"/>
      <c r="AQ258" s="172"/>
      <c r="AR258" s="353" t="e">
        <f t="shared" si="33"/>
        <v>#DIV/0!</v>
      </c>
      <c r="AS258" s="172"/>
      <c r="AT258" s="344" t="s">
        <v>554</v>
      </c>
      <c r="AU258" s="171"/>
      <c r="AV258" s="171"/>
      <c r="AW258" s="171"/>
      <c r="AX258" s="171"/>
      <c r="AY258" s="171"/>
      <c r="AZ258" s="171"/>
      <c r="BA258" s="171"/>
      <c r="BB258" s="171"/>
      <c r="BC258" s="171"/>
      <c r="BD258" s="171"/>
      <c r="BE258" s="171"/>
      <c r="BF258" s="171"/>
      <c r="BG258" s="171"/>
      <c r="BH258" s="171"/>
      <c r="BI258" s="171"/>
      <c r="BJ258" s="171"/>
      <c r="BK258" s="171"/>
      <c r="BL258" s="171"/>
      <c r="BM258" s="171"/>
      <c r="BN258" s="171"/>
      <c r="BO258" s="171"/>
      <c r="BP258" s="171"/>
      <c r="BQ258" s="171"/>
      <c r="BR258" s="172"/>
      <c r="BS258" s="85"/>
      <c r="BT258" s="85"/>
      <c r="BU258" s="85"/>
      <c r="BV258" s="85"/>
      <c r="BW258" s="85"/>
      <c r="BX258" s="85"/>
      <c r="BY258" s="85"/>
      <c r="BZ258" s="85"/>
      <c r="CA258" s="85"/>
      <c r="CB258" s="85"/>
      <c r="CC258" s="85"/>
      <c r="CD258" s="85"/>
      <c r="CE258" s="85"/>
      <c r="CF258" s="85"/>
      <c r="CG258" s="85"/>
      <c r="CH258" s="85"/>
      <c r="CI258" s="85"/>
      <c r="CJ258" s="85"/>
      <c r="CK258" s="85"/>
      <c r="CL258" s="85"/>
      <c r="CM258" s="85"/>
      <c r="CN258" s="85"/>
      <c r="CO258" s="85"/>
      <c r="CP258" s="85"/>
      <c r="CQ258" s="85"/>
    </row>
    <row r="259" spans="1:95" ht="15.75" customHeight="1" x14ac:dyDescent="0.2">
      <c r="A259" s="85"/>
      <c r="B259" s="88"/>
      <c r="C259" s="87"/>
      <c r="D259" s="87"/>
      <c r="E259" s="85"/>
      <c r="F259" s="85"/>
      <c r="G259" s="345">
        <v>11677</v>
      </c>
      <c r="H259" s="346"/>
      <c r="I259" s="346"/>
      <c r="J259" s="347"/>
      <c r="K259" s="358" t="s">
        <v>555</v>
      </c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2"/>
      <c r="Z259" s="359" t="s">
        <v>484</v>
      </c>
      <c r="AA259" s="172"/>
      <c r="AB259" s="360">
        <v>1</v>
      </c>
      <c r="AC259" s="171"/>
      <c r="AD259" s="171"/>
      <c r="AE259" s="172"/>
      <c r="AF259" s="360"/>
      <c r="AG259" s="171"/>
      <c r="AH259" s="171"/>
      <c r="AI259" s="171"/>
      <c r="AJ259" s="172"/>
      <c r="AK259" s="362">
        <f t="shared" si="34"/>
        <v>0</v>
      </c>
      <c r="AL259" s="171"/>
      <c r="AM259" s="171"/>
      <c r="AN259" s="171"/>
      <c r="AO259" s="171"/>
      <c r="AP259" s="171"/>
      <c r="AQ259" s="172"/>
      <c r="AR259" s="353" t="e">
        <f t="shared" si="33"/>
        <v>#DIV/0!</v>
      </c>
      <c r="AS259" s="172"/>
      <c r="AT259" s="344" t="s">
        <v>556</v>
      </c>
      <c r="AU259" s="171"/>
      <c r="AV259" s="171"/>
      <c r="AW259" s="171"/>
      <c r="AX259" s="171"/>
      <c r="AY259" s="171"/>
      <c r="AZ259" s="171"/>
      <c r="BA259" s="171"/>
      <c r="BB259" s="171"/>
      <c r="BC259" s="171"/>
      <c r="BD259" s="171"/>
      <c r="BE259" s="171"/>
      <c r="BF259" s="171"/>
      <c r="BG259" s="171"/>
      <c r="BH259" s="171"/>
      <c r="BI259" s="171"/>
      <c r="BJ259" s="171"/>
      <c r="BK259" s="171"/>
      <c r="BL259" s="171"/>
      <c r="BM259" s="171"/>
      <c r="BN259" s="171"/>
      <c r="BO259" s="171"/>
      <c r="BP259" s="171"/>
      <c r="BQ259" s="171"/>
      <c r="BR259" s="172"/>
      <c r="BS259" s="85"/>
      <c r="BT259" s="85"/>
      <c r="BU259" s="85"/>
      <c r="BV259" s="85"/>
      <c r="BW259" s="85"/>
      <c r="BX259" s="85"/>
      <c r="BY259" s="85"/>
      <c r="BZ259" s="85"/>
      <c r="CA259" s="85"/>
      <c r="CB259" s="85"/>
      <c r="CC259" s="85"/>
      <c r="CD259" s="85"/>
      <c r="CE259" s="85"/>
      <c r="CF259" s="85"/>
      <c r="CG259" s="85"/>
      <c r="CH259" s="85"/>
      <c r="CI259" s="85"/>
      <c r="CJ259" s="85"/>
      <c r="CK259" s="85"/>
      <c r="CL259" s="85"/>
      <c r="CM259" s="85"/>
      <c r="CN259" s="85"/>
      <c r="CO259" s="85"/>
      <c r="CP259" s="85"/>
      <c r="CQ259" s="85"/>
    </row>
    <row r="260" spans="1:95" ht="15.75" customHeight="1" x14ac:dyDescent="0.2">
      <c r="A260" s="85"/>
      <c r="B260" s="88"/>
      <c r="C260" s="87"/>
      <c r="D260" s="87"/>
      <c r="E260" s="85"/>
      <c r="F260" s="85"/>
      <c r="G260" s="345">
        <v>6010</v>
      </c>
      <c r="H260" s="346"/>
      <c r="I260" s="346"/>
      <c r="J260" s="347"/>
      <c r="K260" s="358" t="s">
        <v>557</v>
      </c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2"/>
      <c r="Z260" s="359" t="s">
        <v>484</v>
      </c>
      <c r="AA260" s="172"/>
      <c r="AB260" s="360">
        <v>3</v>
      </c>
      <c r="AC260" s="171"/>
      <c r="AD260" s="171"/>
      <c r="AE260" s="172"/>
      <c r="AF260" s="360"/>
      <c r="AG260" s="171"/>
      <c r="AH260" s="171"/>
      <c r="AI260" s="171"/>
      <c r="AJ260" s="172"/>
      <c r="AK260" s="362">
        <f t="shared" si="34"/>
        <v>0</v>
      </c>
      <c r="AL260" s="171"/>
      <c r="AM260" s="171"/>
      <c r="AN260" s="171"/>
      <c r="AO260" s="171"/>
      <c r="AP260" s="171"/>
      <c r="AQ260" s="172"/>
      <c r="AR260" s="353" t="e">
        <f t="shared" si="33"/>
        <v>#DIV/0!</v>
      </c>
      <c r="AS260" s="172"/>
      <c r="AT260" s="344" t="s">
        <v>558</v>
      </c>
      <c r="AU260" s="171"/>
      <c r="AV260" s="171"/>
      <c r="AW260" s="171"/>
      <c r="AX260" s="171"/>
      <c r="AY260" s="171"/>
      <c r="AZ260" s="171"/>
      <c r="BA260" s="171"/>
      <c r="BB260" s="171"/>
      <c r="BC260" s="171"/>
      <c r="BD260" s="171"/>
      <c r="BE260" s="171"/>
      <c r="BF260" s="171"/>
      <c r="BG260" s="171"/>
      <c r="BH260" s="171"/>
      <c r="BI260" s="171"/>
      <c r="BJ260" s="171"/>
      <c r="BK260" s="171"/>
      <c r="BL260" s="171"/>
      <c r="BM260" s="171"/>
      <c r="BN260" s="171"/>
      <c r="BO260" s="171"/>
      <c r="BP260" s="171"/>
      <c r="BQ260" s="171"/>
      <c r="BR260" s="172"/>
      <c r="BS260" s="85"/>
      <c r="BT260" s="85"/>
      <c r="BU260" s="85"/>
      <c r="BV260" s="85"/>
      <c r="BW260" s="85"/>
      <c r="BX260" s="85"/>
      <c r="BY260" s="85"/>
      <c r="BZ260" s="85"/>
      <c r="CA260" s="85"/>
      <c r="CB260" s="85"/>
      <c r="CC260" s="85"/>
      <c r="CD260" s="85"/>
      <c r="CE260" s="85"/>
      <c r="CF260" s="85"/>
      <c r="CG260" s="85"/>
      <c r="CH260" s="85"/>
      <c r="CI260" s="85"/>
      <c r="CJ260" s="85"/>
      <c r="CK260" s="85"/>
      <c r="CL260" s="85"/>
      <c r="CM260" s="85"/>
      <c r="CN260" s="85"/>
      <c r="CO260" s="85"/>
      <c r="CP260" s="85"/>
      <c r="CQ260" s="85"/>
    </row>
    <row r="261" spans="1:95" ht="15.75" customHeight="1" x14ac:dyDescent="0.2">
      <c r="A261" s="85"/>
      <c r="B261" s="88"/>
      <c r="C261" s="87"/>
      <c r="D261" s="87"/>
      <c r="E261" s="85"/>
      <c r="F261" s="85"/>
      <c r="G261" s="345">
        <v>6016</v>
      </c>
      <c r="H261" s="346"/>
      <c r="I261" s="346"/>
      <c r="J261" s="347"/>
      <c r="K261" s="358" t="s">
        <v>559</v>
      </c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2"/>
      <c r="Z261" s="359" t="s">
        <v>484</v>
      </c>
      <c r="AA261" s="172"/>
      <c r="AB261" s="360">
        <v>10</v>
      </c>
      <c r="AC261" s="171"/>
      <c r="AD261" s="171"/>
      <c r="AE261" s="172"/>
      <c r="AF261" s="360"/>
      <c r="AG261" s="171"/>
      <c r="AH261" s="171"/>
      <c r="AI261" s="171"/>
      <c r="AJ261" s="172"/>
      <c r="AK261" s="362">
        <f t="shared" si="34"/>
        <v>0</v>
      </c>
      <c r="AL261" s="171"/>
      <c r="AM261" s="171"/>
      <c r="AN261" s="171"/>
      <c r="AO261" s="171"/>
      <c r="AP261" s="171"/>
      <c r="AQ261" s="172"/>
      <c r="AR261" s="353" t="e">
        <f t="shared" si="33"/>
        <v>#DIV/0!</v>
      </c>
      <c r="AS261" s="172"/>
      <c r="AT261" s="344" t="s">
        <v>560</v>
      </c>
      <c r="AU261" s="171"/>
      <c r="AV261" s="171"/>
      <c r="AW261" s="171"/>
      <c r="AX261" s="171"/>
      <c r="AY261" s="171"/>
      <c r="AZ261" s="171"/>
      <c r="BA261" s="171"/>
      <c r="BB261" s="171"/>
      <c r="BC261" s="171"/>
      <c r="BD261" s="171"/>
      <c r="BE261" s="171"/>
      <c r="BF261" s="171"/>
      <c r="BG261" s="171"/>
      <c r="BH261" s="171"/>
      <c r="BI261" s="171"/>
      <c r="BJ261" s="171"/>
      <c r="BK261" s="171"/>
      <c r="BL261" s="171"/>
      <c r="BM261" s="171"/>
      <c r="BN261" s="171"/>
      <c r="BO261" s="171"/>
      <c r="BP261" s="171"/>
      <c r="BQ261" s="171"/>
      <c r="BR261" s="172"/>
      <c r="BS261" s="85"/>
      <c r="BT261" s="85"/>
      <c r="BU261" s="85"/>
      <c r="BV261" s="85"/>
      <c r="BW261" s="85"/>
      <c r="BX261" s="85"/>
      <c r="BY261" s="85"/>
      <c r="BZ261" s="85"/>
      <c r="CA261" s="85"/>
      <c r="CB261" s="85"/>
      <c r="CC261" s="85"/>
      <c r="CD261" s="85"/>
      <c r="CE261" s="85"/>
      <c r="CF261" s="85"/>
      <c r="CG261" s="85"/>
      <c r="CH261" s="85"/>
      <c r="CI261" s="85"/>
      <c r="CJ261" s="85"/>
      <c r="CK261" s="85"/>
      <c r="CL261" s="85"/>
      <c r="CM261" s="85"/>
      <c r="CN261" s="85"/>
      <c r="CO261" s="85"/>
      <c r="CP261" s="85"/>
      <c r="CQ261" s="85"/>
    </row>
    <row r="262" spans="1:95" ht="15.75" customHeight="1" x14ac:dyDescent="0.2">
      <c r="A262" s="85"/>
      <c r="B262" s="88"/>
      <c r="C262" s="87"/>
      <c r="D262" s="87"/>
      <c r="E262" s="85"/>
      <c r="F262" s="85"/>
      <c r="G262" s="345">
        <v>11753</v>
      </c>
      <c r="H262" s="346"/>
      <c r="I262" s="346"/>
      <c r="J262" s="347"/>
      <c r="K262" s="358" t="s">
        <v>561</v>
      </c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2"/>
      <c r="Z262" s="359" t="s">
        <v>484</v>
      </c>
      <c r="AA262" s="172"/>
      <c r="AB262" s="360">
        <v>1</v>
      </c>
      <c r="AC262" s="171"/>
      <c r="AD262" s="171"/>
      <c r="AE262" s="172"/>
      <c r="AF262" s="360"/>
      <c r="AG262" s="171"/>
      <c r="AH262" s="171"/>
      <c r="AI262" s="171"/>
      <c r="AJ262" s="172"/>
      <c r="AK262" s="362">
        <f t="shared" si="34"/>
        <v>0</v>
      </c>
      <c r="AL262" s="171"/>
      <c r="AM262" s="171"/>
      <c r="AN262" s="171"/>
      <c r="AO262" s="171"/>
      <c r="AP262" s="171"/>
      <c r="AQ262" s="172"/>
      <c r="AR262" s="353" t="e">
        <f t="shared" si="33"/>
        <v>#DIV/0!</v>
      </c>
      <c r="AS262" s="172"/>
      <c r="AT262" s="344" t="s">
        <v>562</v>
      </c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  <c r="BF262" s="171"/>
      <c r="BG262" s="171"/>
      <c r="BH262" s="171"/>
      <c r="BI262" s="171"/>
      <c r="BJ262" s="171"/>
      <c r="BK262" s="171"/>
      <c r="BL262" s="171"/>
      <c r="BM262" s="171"/>
      <c r="BN262" s="171"/>
      <c r="BO262" s="171"/>
      <c r="BP262" s="171"/>
      <c r="BQ262" s="171"/>
      <c r="BR262" s="172"/>
      <c r="BS262" s="85"/>
      <c r="BT262" s="85"/>
      <c r="BU262" s="85"/>
      <c r="BV262" s="85"/>
      <c r="BW262" s="85"/>
      <c r="BX262" s="85"/>
      <c r="BY262" s="85"/>
      <c r="BZ262" s="85"/>
      <c r="CA262" s="85"/>
      <c r="CB262" s="85"/>
      <c r="CC262" s="85"/>
      <c r="CD262" s="85"/>
      <c r="CE262" s="85"/>
      <c r="CF262" s="85"/>
      <c r="CG262" s="85"/>
      <c r="CH262" s="85"/>
      <c r="CI262" s="85"/>
      <c r="CJ262" s="85"/>
      <c r="CK262" s="85"/>
      <c r="CL262" s="85"/>
      <c r="CM262" s="85"/>
      <c r="CN262" s="85"/>
      <c r="CO262" s="85"/>
      <c r="CP262" s="85"/>
      <c r="CQ262" s="85"/>
    </row>
    <row r="263" spans="1:95" ht="15.75" customHeight="1" x14ac:dyDescent="0.2">
      <c r="A263" s="85"/>
      <c r="B263" s="88"/>
      <c r="C263" s="87"/>
      <c r="D263" s="87"/>
      <c r="E263" s="85"/>
      <c r="F263" s="85"/>
      <c r="G263" s="345">
        <v>38638</v>
      </c>
      <c r="H263" s="346"/>
      <c r="I263" s="346"/>
      <c r="J263" s="347"/>
      <c r="K263" s="358" t="s">
        <v>563</v>
      </c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2"/>
      <c r="Z263" s="359" t="s">
        <v>489</v>
      </c>
      <c r="AA263" s="172"/>
      <c r="AB263" s="360">
        <v>12</v>
      </c>
      <c r="AC263" s="171"/>
      <c r="AD263" s="171"/>
      <c r="AE263" s="172"/>
      <c r="AF263" s="360"/>
      <c r="AG263" s="171"/>
      <c r="AH263" s="171"/>
      <c r="AI263" s="171"/>
      <c r="AJ263" s="172"/>
      <c r="AK263" s="362">
        <f t="shared" si="34"/>
        <v>0</v>
      </c>
      <c r="AL263" s="171"/>
      <c r="AM263" s="171"/>
      <c r="AN263" s="171"/>
      <c r="AO263" s="171"/>
      <c r="AP263" s="171"/>
      <c r="AQ263" s="172"/>
      <c r="AR263" s="353" t="e">
        <f t="shared" si="33"/>
        <v>#DIV/0!</v>
      </c>
      <c r="AS263" s="172"/>
      <c r="AT263" s="344" t="s">
        <v>564</v>
      </c>
      <c r="AU263" s="171"/>
      <c r="AV263" s="171"/>
      <c r="AW263" s="171"/>
      <c r="AX263" s="171"/>
      <c r="AY263" s="171"/>
      <c r="AZ263" s="171"/>
      <c r="BA263" s="171"/>
      <c r="BB263" s="171"/>
      <c r="BC263" s="171"/>
      <c r="BD263" s="171"/>
      <c r="BE263" s="171"/>
      <c r="BF263" s="171"/>
      <c r="BG263" s="171"/>
      <c r="BH263" s="171"/>
      <c r="BI263" s="171"/>
      <c r="BJ263" s="171"/>
      <c r="BK263" s="171"/>
      <c r="BL263" s="171"/>
      <c r="BM263" s="171"/>
      <c r="BN263" s="171"/>
      <c r="BO263" s="171"/>
      <c r="BP263" s="171"/>
      <c r="BQ263" s="171"/>
      <c r="BR263" s="172"/>
      <c r="BS263" s="85"/>
      <c r="BT263" s="85"/>
      <c r="BU263" s="85"/>
      <c r="BV263" s="85"/>
      <c r="BW263" s="85"/>
      <c r="BX263" s="85"/>
      <c r="BY263" s="85"/>
      <c r="BZ263" s="85"/>
      <c r="CA263" s="85"/>
      <c r="CB263" s="85"/>
      <c r="CC263" s="85"/>
      <c r="CD263" s="85"/>
      <c r="CE263" s="85"/>
      <c r="CF263" s="85"/>
      <c r="CG263" s="85"/>
      <c r="CH263" s="85"/>
      <c r="CI263" s="85"/>
      <c r="CJ263" s="85"/>
      <c r="CK263" s="85"/>
      <c r="CL263" s="85"/>
      <c r="CM263" s="85"/>
      <c r="CN263" s="85"/>
      <c r="CO263" s="85"/>
      <c r="CP263" s="85"/>
      <c r="CQ263" s="85"/>
    </row>
    <row r="264" spans="1:95" ht="15.75" customHeight="1" x14ac:dyDescent="0.2">
      <c r="A264" s="85"/>
      <c r="B264" s="88"/>
      <c r="C264" s="87"/>
      <c r="D264" s="87"/>
      <c r="E264" s="85"/>
      <c r="F264" s="85"/>
      <c r="G264" s="345">
        <v>6149</v>
      </c>
      <c r="H264" s="346"/>
      <c r="I264" s="346"/>
      <c r="J264" s="347"/>
      <c r="K264" s="358" t="s">
        <v>565</v>
      </c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2"/>
      <c r="Z264" s="359" t="s">
        <v>484</v>
      </c>
      <c r="AA264" s="172"/>
      <c r="AB264" s="360">
        <v>1</v>
      </c>
      <c r="AC264" s="171"/>
      <c r="AD264" s="171"/>
      <c r="AE264" s="172"/>
      <c r="AF264" s="360"/>
      <c r="AG264" s="171"/>
      <c r="AH264" s="171"/>
      <c r="AI264" s="171"/>
      <c r="AJ264" s="172"/>
      <c r="AK264" s="362">
        <f t="shared" si="34"/>
        <v>0</v>
      </c>
      <c r="AL264" s="171"/>
      <c r="AM264" s="171"/>
      <c r="AN264" s="171"/>
      <c r="AO264" s="171"/>
      <c r="AP264" s="171"/>
      <c r="AQ264" s="172"/>
      <c r="AR264" s="353" t="e">
        <f t="shared" si="33"/>
        <v>#DIV/0!</v>
      </c>
      <c r="AS264" s="172"/>
      <c r="AT264" s="344" t="s">
        <v>566</v>
      </c>
      <c r="AU264" s="171"/>
      <c r="AV264" s="171"/>
      <c r="AW264" s="171"/>
      <c r="AX264" s="171"/>
      <c r="AY264" s="171"/>
      <c r="AZ264" s="171"/>
      <c r="BA264" s="171"/>
      <c r="BB264" s="171"/>
      <c r="BC264" s="171"/>
      <c r="BD264" s="171"/>
      <c r="BE264" s="171"/>
      <c r="BF264" s="171"/>
      <c r="BG264" s="171"/>
      <c r="BH264" s="171"/>
      <c r="BI264" s="171"/>
      <c r="BJ264" s="171"/>
      <c r="BK264" s="171"/>
      <c r="BL264" s="171"/>
      <c r="BM264" s="171"/>
      <c r="BN264" s="171"/>
      <c r="BO264" s="171"/>
      <c r="BP264" s="171"/>
      <c r="BQ264" s="171"/>
      <c r="BR264" s="172"/>
      <c r="BS264" s="85"/>
      <c r="BT264" s="85"/>
      <c r="BU264" s="85"/>
      <c r="BV264" s="85"/>
      <c r="BW264" s="85"/>
      <c r="BX264" s="85"/>
      <c r="BY264" s="85"/>
      <c r="BZ264" s="85"/>
      <c r="CA264" s="85"/>
      <c r="CB264" s="85"/>
      <c r="CC264" s="85"/>
      <c r="CD264" s="85"/>
      <c r="CE264" s="85"/>
      <c r="CF264" s="85"/>
      <c r="CG264" s="85"/>
      <c r="CH264" s="85"/>
      <c r="CI264" s="85"/>
      <c r="CJ264" s="85"/>
      <c r="CK264" s="85"/>
      <c r="CL264" s="85"/>
      <c r="CM264" s="85"/>
      <c r="CN264" s="85"/>
      <c r="CO264" s="85"/>
      <c r="CP264" s="85"/>
      <c r="CQ264" s="85"/>
    </row>
    <row r="265" spans="1:95" ht="15.75" customHeight="1" x14ac:dyDescent="0.2">
      <c r="A265" s="85"/>
      <c r="B265" s="88"/>
      <c r="C265" s="87"/>
      <c r="D265" s="87"/>
      <c r="E265" s="85"/>
      <c r="F265" s="85"/>
      <c r="G265" s="345">
        <v>38910</v>
      </c>
      <c r="H265" s="346"/>
      <c r="I265" s="346"/>
      <c r="J265" s="347"/>
      <c r="K265" s="358" t="s">
        <v>567</v>
      </c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2"/>
      <c r="Z265" s="359" t="s">
        <v>489</v>
      </c>
      <c r="AA265" s="172"/>
      <c r="AB265" s="360">
        <v>1</v>
      </c>
      <c r="AC265" s="171"/>
      <c r="AD265" s="171"/>
      <c r="AE265" s="172"/>
      <c r="AF265" s="360"/>
      <c r="AG265" s="171"/>
      <c r="AH265" s="171"/>
      <c r="AI265" s="171"/>
      <c r="AJ265" s="172"/>
      <c r="AK265" s="362">
        <f t="shared" si="34"/>
        <v>0</v>
      </c>
      <c r="AL265" s="171"/>
      <c r="AM265" s="171"/>
      <c r="AN265" s="171"/>
      <c r="AO265" s="171"/>
      <c r="AP265" s="171"/>
      <c r="AQ265" s="172"/>
      <c r="AR265" s="353" t="e">
        <f t="shared" si="33"/>
        <v>#DIV/0!</v>
      </c>
      <c r="AS265" s="172"/>
      <c r="AT265" s="344" t="s">
        <v>568</v>
      </c>
      <c r="AU265" s="171"/>
      <c r="AV265" s="171"/>
      <c r="AW265" s="171"/>
      <c r="AX265" s="171"/>
      <c r="AY265" s="171"/>
      <c r="AZ265" s="171"/>
      <c r="BA265" s="171"/>
      <c r="BB265" s="171"/>
      <c r="BC265" s="171"/>
      <c r="BD265" s="171"/>
      <c r="BE265" s="171"/>
      <c r="BF265" s="171"/>
      <c r="BG265" s="171"/>
      <c r="BH265" s="171"/>
      <c r="BI265" s="171"/>
      <c r="BJ265" s="171"/>
      <c r="BK265" s="171"/>
      <c r="BL265" s="171"/>
      <c r="BM265" s="171"/>
      <c r="BN265" s="171"/>
      <c r="BO265" s="171"/>
      <c r="BP265" s="171"/>
      <c r="BQ265" s="171"/>
      <c r="BR265" s="172"/>
      <c r="BS265" s="85"/>
      <c r="BT265" s="85"/>
      <c r="BU265" s="85"/>
      <c r="BV265" s="85"/>
      <c r="BW265" s="85"/>
      <c r="BX265" s="85"/>
      <c r="BY265" s="85"/>
      <c r="BZ265" s="85"/>
      <c r="CA265" s="85"/>
      <c r="CB265" s="85"/>
      <c r="CC265" s="85"/>
      <c r="CD265" s="85"/>
      <c r="CE265" s="85"/>
      <c r="CF265" s="85"/>
      <c r="CG265" s="85"/>
      <c r="CH265" s="85"/>
      <c r="CI265" s="85"/>
      <c r="CJ265" s="85"/>
      <c r="CK265" s="85"/>
      <c r="CL265" s="85"/>
      <c r="CM265" s="85"/>
      <c r="CN265" s="85"/>
      <c r="CO265" s="85"/>
      <c r="CP265" s="85"/>
      <c r="CQ265" s="85"/>
    </row>
    <row r="266" spans="1:95" ht="15.75" customHeight="1" x14ac:dyDescent="0.2">
      <c r="A266" s="85"/>
      <c r="B266" s="88"/>
      <c r="C266" s="87"/>
      <c r="D266" s="87"/>
      <c r="E266" s="85"/>
      <c r="F266" s="85"/>
      <c r="G266" s="345">
        <v>38458</v>
      </c>
      <c r="H266" s="346"/>
      <c r="I266" s="346"/>
      <c r="J266" s="347"/>
      <c r="K266" s="358" t="s">
        <v>569</v>
      </c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2"/>
      <c r="Z266" s="359" t="s">
        <v>484</v>
      </c>
      <c r="AA266" s="172"/>
      <c r="AB266" s="360">
        <v>7</v>
      </c>
      <c r="AC266" s="171"/>
      <c r="AD266" s="171"/>
      <c r="AE266" s="172"/>
      <c r="AF266" s="360"/>
      <c r="AG266" s="171"/>
      <c r="AH266" s="171"/>
      <c r="AI266" s="171"/>
      <c r="AJ266" s="172"/>
      <c r="AK266" s="362">
        <f t="shared" si="34"/>
        <v>0</v>
      </c>
      <c r="AL266" s="171"/>
      <c r="AM266" s="171"/>
      <c r="AN266" s="171"/>
      <c r="AO266" s="171"/>
      <c r="AP266" s="171"/>
      <c r="AQ266" s="172"/>
      <c r="AR266" s="353" t="e">
        <f t="shared" si="33"/>
        <v>#DIV/0!</v>
      </c>
      <c r="AS266" s="172"/>
      <c r="AT266" s="344" t="s">
        <v>570</v>
      </c>
      <c r="AU266" s="171"/>
      <c r="AV266" s="171"/>
      <c r="AW266" s="171"/>
      <c r="AX266" s="171"/>
      <c r="AY266" s="171"/>
      <c r="AZ266" s="171"/>
      <c r="BA266" s="171"/>
      <c r="BB266" s="171"/>
      <c r="BC266" s="171"/>
      <c r="BD266" s="171"/>
      <c r="BE266" s="171"/>
      <c r="BF266" s="171"/>
      <c r="BG266" s="171"/>
      <c r="BH266" s="171"/>
      <c r="BI266" s="171"/>
      <c r="BJ266" s="171"/>
      <c r="BK266" s="171"/>
      <c r="BL266" s="171"/>
      <c r="BM266" s="171"/>
      <c r="BN266" s="171"/>
      <c r="BO266" s="171"/>
      <c r="BP266" s="171"/>
      <c r="BQ266" s="171"/>
      <c r="BR266" s="172"/>
      <c r="BS266" s="85"/>
      <c r="BT266" s="85"/>
      <c r="BU266" s="85"/>
      <c r="BV266" s="85"/>
      <c r="BW266" s="85"/>
      <c r="BX266" s="85"/>
      <c r="BY266" s="85"/>
      <c r="BZ266" s="85"/>
      <c r="CA266" s="85"/>
      <c r="CB266" s="85"/>
      <c r="CC266" s="85"/>
      <c r="CD266" s="85"/>
      <c r="CE266" s="85"/>
      <c r="CF266" s="85"/>
      <c r="CG266" s="85"/>
      <c r="CH266" s="85"/>
      <c r="CI266" s="85"/>
      <c r="CJ266" s="85"/>
      <c r="CK266" s="85"/>
      <c r="CL266" s="85"/>
      <c r="CM266" s="85"/>
      <c r="CN266" s="85"/>
      <c r="CO266" s="85"/>
      <c r="CP266" s="85"/>
      <c r="CQ266" s="85"/>
    </row>
    <row r="267" spans="1:95" ht="15.75" customHeight="1" x14ac:dyDescent="0.2">
      <c r="A267" s="85"/>
      <c r="B267" s="88"/>
      <c r="C267" s="87"/>
      <c r="D267" s="87"/>
      <c r="E267" s="85"/>
      <c r="F267" s="85"/>
      <c r="G267" s="345">
        <v>11378</v>
      </c>
      <c r="H267" s="346"/>
      <c r="I267" s="346"/>
      <c r="J267" s="347"/>
      <c r="K267" s="358" t="s">
        <v>571</v>
      </c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2"/>
      <c r="Z267" s="359" t="s">
        <v>484</v>
      </c>
      <c r="AA267" s="172"/>
      <c r="AB267" s="360">
        <v>1</v>
      </c>
      <c r="AC267" s="171"/>
      <c r="AD267" s="171"/>
      <c r="AE267" s="172"/>
      <c r="AF267" s="360"/>
      <c r="AG267" s="171"/>
      <c r="AH267" s="171"/>
      <c r="AI267" s="171"/>
      <c r="AJ267" s="172"/>
      <c r="AK267" s="362">
        <f t="shared" si="34"/>
        <v>0</v>
      </c>
      <c r="AL267" s="171"/>
      <c r="AM267" s="171"/>
      <c r="AN267" s="171"/>
      <c r="AO267" s="171"/>
      <c r="AP267" s="171"/>
      <c r="AQ267" s="172"/>
      <c r="AR267" s="353" t="e">
        <f t="shared" si="33"/>
        <v>#DIV/0!</v>
      </c>
      <c r="AS267" s="172"/>
      <c r="AT267" s="344" t="s">
        <v>572</v>
      </c>
      <c r="AU267" s="171"/>
      <c r="AV267" s="171"/>
      <c r="AW267" s="171"/>
      <c r="AX267" s="171"/>
      <c r="AY267" s="171"/>
      <c r="AZ267" s="171"/>
      <c r="BA267" s="171"/>
      <c r="BB267" s="171"/>
      <c r="BC267" s="171"/>
      <c r="BD267" s="171"/>
      <c r="BE267" s="171"/>
      <c r="BF267" s="171"/>
      <c r="BG267" s="171"/>
      <c r="BH267" s="171"/>
      <c r="BI267" s="171"/>
      <c r="BJ267" s="171"/>
      <c r="BK267" s="171"/>
      <c r="BL267" s="171"/>
      <c r="BM267" s="171"/>
      <c r="BN267" s="171"/>
      <c r="BO267" s="171"/>
      <c r="BP267" s="171"/>
      <c r="BQ267" s="171"/>
      <c r="BR267" s="172"/>
      <c r="BS267" s="85"/>
      <c r="BT267" s="85"/>
      <c r="BU267" s="85"/>
      <c r="BV267" s="85"/>
      <c r="BW267" s="85"/>
      <c r="BX267" s="85"/>
      <c r="BY267" s="85"/>
      <c r="BZ267" s="85"/>
      <c r="CA267" s="85"/>
      <c r="CB267" s="85"/>
      <c r="CC267" s="85"/>
      <c r="CD267" s="85"/>
      <c r="CE267" s="85"/>
      <c r="CF267" s="85"/>
      <c r="CG267" s="85"/>
      <c r="CH267" s="85"/>
      <c r="CI267" s="85"/>
      <c r="CJ267" s="85"/>
      <c r="CK267" s="85"/>
      <c r="CL267" s="85"/>
      <c r="CM267" s="85"/>
      <c r="CN267" s="85"/>
      <c r="CO267" s="85"/>
      <c r="CP267" s="85"/>
      <c r="CQ267" s="85"/>
    </row>
    <row r="268" spans="1:95" ht="15.75" customHeight="1" x14ac:dyDescent="0.2">
      <c r="A268" s="85"/>
      <c r="B268" s="88"/>
      <c r="C268" s="87"/>
      <c r="D268" s="87"/>
      <c r="E268" s="85"/>
      <c r="F268" s="85"/>
      <c r="G268" s="345">
        <v>7129</v>
      </c>
      <c r="H268" s="346"/>
      <c r="I268" s="346"/>
      <c r="J268" s="347"/>
      <c r="K268" s="358" t="s">
        <v>573</v>
      </c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2"/>
      <c r="Z268" s="359" t="s">
        <v>484</v>
      </c>
      <c r="AA268" s="172"/>
      <c r="AB268" s="360">
        <v>7</v>
      </c>
      <c r="AC268" s="171"/>
      <c r="AD268" s="171"/>
      <c r="AE268" s="172"/>
      <c r="AF268" s="360"/>
      <c r="AG268" s="171"/>
      <c r="AH268" s="171"/>
      <c r="AI268" s="171"/>
      <c r="AJ268" s="172"/>
      <c r="AK268" s="362">
        <f t="shared" si="34"/>
        <v>0</v>
      </c>
      <c r="AL268" s="171"/>
      <c r="AM268" s="171"/>
      <c r="AN268" s="171"/>
      <c r="AO268" s="171"/>
      <c r="AP268" s="171"/>
      <c r="AQ268" s="172"/>
      <c r="AR268" s="353" t="e">
        <f t="shared" si="33"/>
        <v>#DIV/0!</v>
      </c>
      <c r="AS268" s="172"/>
      <c r="AT268" s="344" t="s">
        <v>574</v>
      </c>
      <c r="AU268" s="171"/>
      <c r="AV268" s="171"/>
      <c r="AW268" s="171"/>
      <c r="AX268" s="171"/>
      <c r="AY268" s="171"/>
      <c r="AZ268" s="171"/>
      <c r="BA268" s="171"/>
      <c r="BB268" s="171"/>
      <c r="BC268" s="171"/>
      <c r="BD268" s="171"/>
      <c r="BE268" s="171"/>
      <c r="BF268" s="171"/>
      <c r="BG268" s="171"/>
      <c r="BH268" s="171"/>
      <c r="BI268" s="171"/>
      <c r="BJ268" s="171"/>
      <c r="BK268" s="171"/>
      <c r="BL268" s="171"/>
      <c r="BM268" s="171"/>
      <c r="BN268" s="171"/>
      <c r="BO268" s="171"/>
      <c r="BP268" s="171"/>
      <c r="BQ268" s="171"/>
      <c r="BR268" s="172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85"/>
      <c r="CO268" s="85"/>
      <c r="CP268" s="85"/>
      <c r="CQ268" s="85"/>
    </row>
    <row r="269" spans="1:95" ht="15.75" customHeight="1" x14ac:dyDescent="0.2">
      <c r="A269" s="85"/>
      <c r="B269" s="88"/>
      <c r="C269" s="87"/>
      <c r="D269" s="87"/>
      <c r="E269" s="85"/>
      <c r="F269" s="85"/>
      <c r="G269" s="345">
        <v>36298</v>
      </c>
      <c r="H269" s="346"/>
      <c r="I269" s="346"/>
      <c r="J269" s="347"/>
      <c r="K269" s="358" t="s">
        <v>575</v>
      </c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2"/>
      <c r="Z269" s="359" t="s">
        <v>484</v>
      </c>
      <c r="AA269" s="172"/>
      <c r="AB269" s="360">
        <v>5</v>
      </c>
      <c r="AC269" s="171"/>
      <c r="AD269" s="171"/>
      <c r="AE269" s="172"/>
      <c r="AF269" s="360"/>
      <c r="AG269" s="171"/>
      <c r="AH269" s="171"/>
      <c r="AI269" s="171"/>
      <c r="AJ269" s="172"/>
      <c r="AK269" s="362">
        <f t="shared" si="34"/>
        <v>0</v>
      </c>
      <c r="AL269" s="171"/>
      <c r="AM269" s="171"/>
      <c r="AN269" s="171"/>
      <c r="AO269" s="171"/>
      <c r="AP269" s="171"/>
      <c r="AQ269" s="172"/>
      <c r="AR269" s="353" t="e">
        <f t="shared" si="33"/>
        <v>#DIV/0!</v>
      </c>
      <c r="AS269" s="172"/>
      <c r="AT269" s="344" t="s">
        <v>576</v>
      </c>
      <c r="AU269" s="171"/>
      <c r="AV269" s="171"/>
      <c r="AW269" s="171"/>
      <c r="AX269" s="171"/>
      <c r="AY269" s="171"/>
      <c r="AZ269" s="171"/>
      <c r="BA269" s="171"/>
      <c r="BB269" s="171"/>
      <c r="BC269" s="171"/>
      <c r="BD269" s="171"/>
      <c r="BE269" s="171"/>
      <c r="BF269" s="171"/>
      <c r="BG269" s="171"/>
      <c r="BH269" s="171"/>
      <c r="BI269" s="171"/>
      <c r="BJ269" s="171"/>
      <c r="BK269" s="171"/>
      <c r="BL269" s="171"/>
      <c r="BM269" s="171"/>
      <c r="BN269" s="171"/>
      <c r="BO269" s="171"/>
      <c r="BP269" s="171"/>
      <c r="BQ269" s="171"/>
      <c r="BR269" s="172"/>
      <c r="BS269" s="85"/>
      <c r="BT269" s="85"/>
      <c r="BU269" s="85"/>
      <c r="BV269" s="85"/>
      <c r="BW269" s="85"/>
      <c r="BX269" s="85"/>
      <c r="BY269" s="85"/>
      <c r="BZ269" s="85"/>
      <c r="CA269" s="85"/>
      <c r="CB269" s="85"/>
      <c r="CC269" s="85"/>
      <c r="CD269" s="85"/>
      <c r="CE269" s="85"/>
      <c r="CF269" s="85"/>
      <c r="CG269" s="85"/>
      <c r="CH269" s="85"/>
      <c r="CI269" s="85"/>
      <c r="CJ269" s="85"/>
      <c r="CK269" s="85"/>
      <c r="CL269" s="85"/>
      <c r="CM269" s="85"/>
      <c r="CN269" s="85"/>
      <c r="CO269" s="85"/>
      <c r="CP269" s="85"/>
      <c r="CQ269" s="85"/>
    </row>
    <row r="270" spans="1:95" ht="15.75" customHeight="1" x14ac:dyDescent="0.2">
      <c r="A270" s="85"/>
      <c r="B270" s="88"/>
      <c r="C270" s="87"/>
      <c r="D270" s="87"/>
      <c r="E270" s="85"/>
      <c r="F270" s="85"/>
      <c r="G270" s="345">
        <v>38456</v>
      </c>
      <c r="H270" s="346"/>
      <c r="I270" s="346"/>
      <c r="J270" s="347"/>
      <c r="K270" s="358" t="s">
        <v>577</v>
      </c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2"/>
      <c r="Z270" s="359" t="s">
        <v>484</v>
      </c>
      <c r="AA270" s="172"/>
      <c r="AB270" s="360">
        <v>2</v>
      </c>
      <c r="AC270" s="171"/>
      <c r="AD270" s="171"/>
      <c r="AE270" s="172"/>
      <c r="AF270" s="360"/>
      <c r="AG270" s="171"/>
      <c r="AH270" s="171"/>
      <c r="AI270" s="171"/>
      <c r="AJ270" s="172"/>
      <c r="AK270" s="362">
        <f t="shared" si="34"/>
        <v>0</v>
      </c>
      <c r="AL270" s="171"/>
      <c r="AM270" s="171"/>
      <c r="AN270" s="171"/>
      <c r="AO270" s="171"/>
      <c r="AP270" s="171"/>
      <c r="AQ270" s="172"/>
      <c r="AR270" s="353" t="e">
        <f t="shared" si="33"/>
        <v>#DIV/0!</v>
      </c>
      <c r="AS270" s="172"/>
      <c r="AT270" s="344" t="s">
        <v>578</v>
      </c>
      <c r="AU270" s="171"/>
      <c r="AV270" s="171"/>
      <c r="AW270" s="171"/>
      <c r="AX270" s="171"/>
      <c r="AY270" s="171"/>
      <c r="AZ270" s="171"/>
      <c r="BA270" s="171"/>
      <c r="BB270" s="171"/>
      <c r="BC270" s="171"/>
      <c r="BD270" s="171"/>
      <c r="BE270" s="171"/>
      <c r="BF270" s="171"/>
      <c r="BG270" s="171"/>
      <c r="BH270" s="171"/>
      <c r="BI270" s="171"/>
      <c r="BJ270" s="171"/>
      <c r="BK270" s="171"/>
      <c r="BL270" s="171"/>
      <c r="BM270" s="171"/>
      <c r="BN270" s="171"/>
      <c r="BO270" s="171"/>
      <c r="BP270" s="171"/>
      <c r="BQ270" s="171"/>
      <c r="BR270" s="172"/>
      <c r="BS270" s="85"/>
      <c r="BT270" s="85"/>
      <c r="BU270" s="85"/>
      <c r="BV270" s="85"/>
      <c r="BW270" s="85"/>
      <c r="BX270" s="85"/>
      <c r="BY270" s="85"/>
      <c r="BZ270" s="85"/>
      <c r="CA270" s="85"/>
      <c r="CB270" s="85"/>
      <c r="CC270" s="85"/>
      <c r="CD270" s="85"/>
      <c r="CE270" s="85"/>
      <c r="CF270" s="85"/>
      <c r="CG270" s="85"/>
      <c r="CH270" s="85"/>
      <c r="CI270" s="85"/>
      <c r="CJ270" s="85"/>
      <c r="CK270" s="85"/>
      <c r="CL270" s="85"/>
      <c r="CM270" s="85"/>
      <c r="CN270" s="85"/>
      <c r="CO270" s="85"/>
      <c r="CP270" s="85"/>
      <c r="CQ270" s="85"/>
    </row>
    <row r="271" spans="1:95" ht="15.75" customHeight="1" x14ac:dyDescent="0.2">
      <c r="A271" s="85"/>
      <c r="B271" s="88"/>
      <c r="C271" s="87"/>
      <c r="D271" s="87"/>
      <c r="E271" s="85"/>
      <c r="F271" s="85"/>
      <c r="G271" s="345">
        <v>38458</v>
      </c>
      <c r="H271" s="346"/>
      <c r="I271" s="346"/>
      <c r="J271" s="347"/>
      <c r="K271" s="358" t="s">
        <v>579</v>
      </c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2"/>
      <c r="Z271" s="359" t="s">
        <v>484</v>
      </c>
      <c r="AA271" s="172"/>
      <c r="AB271" s="360">
        <v>2</v>
      </c>
      <c r="AC271" s="171"/>
      <c r="AD271" s="171"/>
      <c r="AE271" s="172"/>
      <c r="AF271" s="360"/>
      <c r="AG271" s="171"/>
      <c r="AH271" s="171"/>
      <c r="AI271" s="171"/>
      <c r="AJ271" s="172"/>
      <c r="AK271" s="362">
        <f t="shared" si="34"/>
        <v>0</v>
      </c>
      <c r="AL271" s="171"/>
      <c r="AM271" s="171"/>
      <c r="AN271" s="171"/>
      <c r="AO271" s="171"/>
      <c r="AP271" s="171"/>
      <c r="AQ271" s="172"/>
      <c r="AR271" s="353" t="e">
        <f t="shared" si="33"/>
        <v>#DIV/0!</v>
      </c>
      <c r="AS271" s="172"/>
      <c r="AT271" s="344" t="s">
        <v>570</v>
      </c>
      <c r="AU271" s="171"/>
      <c r="AV271" s="171"/>
      <c r="AW271" s="171"/>
      <c r="AX271" s="171"/>
      <c r="AY271" s="171"/>
      <c r="AZ271" s="171"/>
      <c r="BA271" s="171"/>
      <c r="BB271" s="171"/>
      <c r="BC271" s="171"/>
      <c r="BD271" s="171"/>
      <c r="BE271" s="171"/>
      <c r="BF271" s="171"/>
      <c r="BG271" s="171"/>
      <c r="BH271" s="171"/>
      <c r="BI271" s="171"/>
      <c r="BJ271" s="171"/>
      <c r="BK271" s="171"/>
      <c r="BL271" s="171"/>
      <c r="BM271" s="171"/>
      <c r="BN271" s="171"/>
      <c r="BO271" s="171"/>
      <c r="BP271" s="171"/>
      <c r="BQ271" s="171"/>
      <c r="BR271" s="172"/>
      <c r="BS271" s="85"/>
      <c r="BT271" s="85"/>
      <c r="BU271" s="85"/>
      <c r="BV271" s="85"/>
      <c r="BW271" s="85"/>
      <c r="BX271" s="85"/>
      <c r="BY271" s="85"/>
      <c r="BZ271" s="85"/>
      <c r="CA271" s="85"/>
      <c r="CB271" s="85"/>
      <c r="CC271" s="85"/>
      <c r="CD271" s="85"/>
      <c r="CE271" s="85"/>
      <c r="CF271" s="85"/>
      <c r="CG271" s="85"/>
      <c r="CH271" s="85"/>
      <c r="CI271" s="85"/>
      <c r="CJ271" s="85"/>
      <c r="CK271" s="85"/>
      <c r="CL271" s="85"/>
      <c r="CM271" s="85"/>
      <c r="CN271" s="85"/>
      <c r="CO271" s="85"/>
      <c r="CP271" s="85"/>
      <c r="CQ271" s="85"/>
    </row>
    <row r="272" spans="1:95" ht="15.75" customHeight="1" x14ac:dyDescent="0.2">
      <c r="A272" s="85"/>
      <c r="B272" s="88"/>
      <c r="C272" s="87"/>
      <c r="D272" s="87"/>
      <c r="E272" s="85"/>
      <c r="F272" s="85"/>
      <c r="G272" s="345">
        <v>13416</v>
      </c>
      <c r="H272" s="346"/>
      <c r="I272" s="346"/>
      <c r="J272" s="347"/>
      <c r="K272" s="358" t="s">
        <v>580</v>
      </c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2"/>
      <c r="Z272" s="359" t="s">
        <v>484</v>
      </c>
      <c r="AA272" s="172"/>
      <c r="AB272" s="360">
        <v>9</v>
      </c>
      <c r="AC272" s="171"/>
      <c r="AD272" s="171"/>
      <c r="AE272" s="172"/>
      <c r="AF272" s="360"/>
      <c r="AG272" s="171"/>
      <c r="AH272" s="171"/>
      <c r="AI272" s="171"/>
      <c r="AJ272" s="172"/>
      <c r="AK272" s="362">
        <f t="shared" si="34"/>
        <v>0</v>
      </c>
      <c r="AL272" s="171"/>
      <c r="AM272" s="171"/>
      <c r="AN272" s="171"/>
      <c r="AO272" s="171"/>
      <c r="AP272" s="171"/>
      <c r="AQ272" s="172"/>
      <c r="AR272" s="353" t="e">
        <f t="shared" si="33"/>
        <v>#DIV/0!</v>
      </c>
      <c r="AS272" s="172"/>
      <c r="AT272" s="344" t="s">
        <v>581</v>
      </c>
      <c r="AU272" s="171"/>
      <c r="AV272" s="171"/>
      <c r="AW272" s="171"/>
      <c r="AX272" s="171"/>
      <c r="AY272" s="171"/>
      <c r="AZ272" s="171"/>
      <c r="BA272" s="171"/>
      <c r="BB272" s="171"/>
      <c r="BC272" s="171"/>
      <c r="BD272" s="171"/>
      <c r="BE272" s="171"/>
      <c r="BF272" s="171"/>
      <c r="BG272" s="171"/>
      <c r="BH272" s="171"/>
      <c r="BI272" s="171"/>
      <c r="BJ272" s="171"/>
      <c r="BK272" s="171"/>
      <c r="BL272" s="171"/>
      <c r="BM272" s="171"/>
      <c r="BN272" s="171"/>
      <c r="BO272" s="171"/>
      <c r="BP272" s="171"/>
      <c r="BQ272" s="171"/>
      <c r="BR272" s="172"/>
      <c r="BS272" s="85"/>
      <c r="BT272" s="85"/>
      <c r="BU272" s="85"/>
      <c r="BV272" s="85"/>
      <c r="BW272" s="85"/>
      <c r="BX272" s="85"/>
      <c r="BY272" s="85"/>
      <c r="BZ272" s="85"/>
      <c r="CA272" s="85"/>
      <c r="CB272" s="85"/>
      <c r="CC272" s="85"/>
      <c r="CD272" s="85"/>
      <c r="CE272" s="85"/>
      <c r="CF272" s="85"/>
      <c r="CG272" s="85"/>
      <c r="CH272" s="85"/>
      <c r="CI272" s="85"/>
      <c r="CJ272" s="85"/>
      <c r="CK272" s="85"/>
      <c r="CL272" s="85"/>
      <c r="CM272" s="85"/>
      <c r="CN272" s="85"/>
      <c r="CO272" s="85"/>
      <c r="CP272" s="85"/>
      <c r="CQ272" s="85"/>
    </row>
    <row r="273" spans="1:95" ht="15.75" customHeight="1" x14ac:dyDescent="0.2">
      <c r="A273" s="85"/>
      <c r="B273" s="88"/>
      <c r="C273" s="87"/>
      <c r="D273" s="87"/>
      <c r="E273" s="85"/>
      <c r="F273" s="85"/>
      <c r="G273" s="345">
        <v>13983</v>
      </c>
      <c r="H273" s="346"/>
      <c r="I273" s="346"/>
      <c r="J273" s="347"/>
      <c r="K273" s="358" t="s">
        <v>582</v>
      </c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2"/>
      <c r="Z273" s="359" t="s">
        <v>484</v>
      </c>
      <c r="AA273" s="172"/>
      <c r="AB273" s="360">
        <v>3</v>
      </c>
      <c r="AC273" s="171"/>
      <c r="AD273" s="171"/>
      <c r="AE273" s="172"/>
      <c r="AF273" s="360"/>
      <c r="AG273" s="171"/>
      <c r="AH273" s="171"/>
      <c r="AI273" s="171"/>
      <c r="AJ273" s="172"/>
      <c r="AK273" s="362">
        <f t="shared" si="34"/>
        <v>0</v>
      </c>
      <c r="AL273" s="171"/>
      <c r="AM273" s="171"/>
      <c r="AN273" s="171"/>
      <c r="AO273" s="171"/>
      <c r="AP273" s="171"/>
      <c r="AQ273" s="172"/>
      <c r="AR273" s="353" t="e">
        <f t="shared" si="33"/>
        <v>#DIV/0!</v>
      </c>
      <c r="AS273" s="172"/>
      <c r="AT273" s="344" t="s">
        <v>583</v>
      </c>
      <c r="AU273" s="171"/>
      <c r="AV273" s="171"/>
      <c r="AW273" s="171"/>
      <c r="AX273" s="171"/>
      <c r="AY273" s="171"/>
      <c r="AZ273" s="171"/>
      <c r="BA273" s="171"/>
      <c r="BB273" s="171"/>
      <c r="BC273" s="171"/>
      <c r="BD273" s="171"/>
      <c r="BE273" s="171"/>
      <c r="BF273" s="171"/>
      <c r="BG273" s="171"/>
      <c r="BH273" s="171"/>
      <c r="BI273" s="171"/>
      <c r="BJ273" s="171"/>
      <c r="BK273" s="171"/>
      <c r="BL273" s="171"/>
      <c r="BM273" s="171"/>
      <c r="BN273" s="171"/>
      <c r="BO273" s="171"/>
      <c r="BP273" s="171"/>
      <c r="BQ273" s="171"/>
      <c r="BR273" s="172"/>
      <c r="BS273" s="85"/>
      <c r="BT273" s="85"/>
      <c r="BU273" s="85"/>
      <c r="BV273" s="85"/>
      <c r="BW273" s="85"/>
      <c r="BX273" s="85"/>
      <c r="BY273" s="85"/>
      <c r="BZ273" s="85"/>
      <c r="CA273" s="85"/>
      <c r="CB273" s="85"/>
      <c r="CC273" s="85"/>
      <c r="CD273" s="85"/>
      <c r="CE273" s="85"/>
      <c r="CF273" s="85"/>
      <c r="CG273" s="85"/>
      <c r="CH273" s="85"/>
      <c r="CI273" s="85"/>
      <c r="CJ273" s="85"/>
      <c r="CK273" s="85"/>
      <c r="CL273" s="85"/>
      <c r="CM273" s="85"/>
      <c r="CN273" s="85"/>
      <c r="CO273" s="85"/>
      <c r="CP273" s="85"/>
      <c r="CQ273" s="85"/>
    </row>
    <row r="274" spans="1:95" ht="15.75" customHeight="1" x14ac:dyDescent="0.2">
      <c r="A274" s="85"/>
      <c r="B274" s="88"/>
      <c r="C274" s="87"/>
      <c r="D274" s="87"/>
      <c r="E274" s="85"/>
      <c r="F274" s="85"/>
      <c r="G274" s="345">
        <v>13415</v>
      </c>
      <c r="H274" s="346"/>
      <c r="I274" s="346"/>
      <c r="J274" s="347"/>
      <c r="K274" s="358" t="s">
        <v>584</v>
      </c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2"/>
      <c r="Z274" s="359" t="s">
        <v>484</v>
      </c>
      <c r="AA274" s="172"/>
      <c r="AB274" s="360">
        <v>1</v>
      </c>
      <c r="AC274" s="171"/>
      <c r="AD274" s="171"/>
      <c r="AE274" s="172"/>
      <c r="AF274" s="360"/>
      <c r="AG274" s="171"/>
      <c r="AH274" s="171"/>
      <c r="AI274" s="171"/>
      <c r="AJ274" s="172"/>
      <c r="AK274" s="362">
        <f t="shared" si="34"/>
        <v>0</v>
      </c>
      <c r="AL274" s="171"/>
      <c r="AM274" s="171"/>
      <c r="AN274" s="171"/>
      <c r="AO274" s="171"/>
      <c r="AP274" s="171"/>
      <c r="AQ274" s="172"/>
      <c r="AR274" s="353" t="e">
        <f t="shared" si="33"/>
        <v>#DIV/0!</v>
      </c>
      <c r="AS274" s="172"/>
      <c r="AT274" s="344" t="s">
        <v>585</v>
      </c>
      <c r="AU274" s="171"/>
      <c r="AV274" s="171"/>
      <c r="AW274" s="171"/>
      <c r="AX274" s="171"/>
      <c r="AY274" s="171"/>
      <c r="AZ274" s="171"/>
      <c r="BA274" s="171"/>
      <c r="BB274" s="171"/>
      <c r="BC274" s="171"/>
      <c r="BD274" s="171"/>
      <c r="BE274" s="171"/>
      <c r="BF274" s="171"/>
      <c r="BG274" s="171"/>
      <c r="BH274" s="171"/>
      <c r="BI274" s="171"/>
      <c r="BJ274" s="171"/>
      <c r="BK274" s="171"/>
      <c r="BL274" s="171"/>
      <c r="BM274" s="171"/>
      <c r="BN274" s="171"/>
      <c r="BO274" s="171"/>
      <c r="BP274" s="171"/>
      <c r="BQ274" s="171"/>
      <c r="BR274" s="172"/>
      <c r="BS274" s="85"/>
      <c r="BT274" s="85"/>
      <c r="BU274" s="85"/>
      <c r="BV274" s="85"/>
      <c r="BW274" s="85"/>
      <c r="BX274" s="85"/>
      <c r="BY274" s="85"/>
      <c r="BZ274" s="85"/>
      <c r="CA274" s="85"/>
      <c r="CB274" s="85"/>
      <c r="CC274" s="85"/>
      <c r="CD274" s="85"/>
      <c r="CE274" s="85"/>
      <c r="CF274" s="85"/>
      <c r="CG274" s="85"/>
      <c r="CH274" s="85"/>
      <c r="CI274" s="85"/>
      <c r="CJ274" s="85"/>
      <c r="CK274" s="85"/>
      <c r="CL274" s="85"/>
      <c r="CM274" s="85"/>
      <c r="CN274" s="85"/>
      <c r="CO274" s="85"/>
      <c r="CP274" s="85"/>
      <c r="CQ274" s="85"/>
    </row>
    <row r="275" spans="1:95" ht="15.75" customHeight="1" x14ac:dyDescent="0.2">
      <c r="A275" s="85"/>
      <c r="B275" s="88"/>
      <c r="C275" s="87"/>
      <c r="D275" s="87"/>
      <c r="E275" s="85"/>
      <c r="F275" s="85"/>
      <c r="G275" s="345">
        <v>11822</v>
      </c>
      <c r="H275" s="346"/>
      <c r="I275" s="346"/>
      <c r="J275" s="347"/>
      <c r="K275" s="358" t="s">
        <v>586</v>
      </c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2"/>
      <c r="Z275" s="359" t="s">
        <v>489</v>
      </c>
      <c r="AA275" s="172"/>
      <c r="AB275" s="360">
        <v>1</v>
      </c>
      <c r="AC275" s="171"/>
      <c r="AD275" s="171"/>
      <c r="AE275" s="172"/>
      <c r="AF275" s="360"/>
      <c r="AG275" s="171"/>
      <c r="AH275" s="171"/>
      <c r="AI275" s="171"/>
      <c r="AJ275" s="172"/>
      <c r="AK275" s="362">
        <f t="shared" si="34"/>
        <v>0</v>
      </c>
      <c r="AL275" s="171"/>
      <c r="AM275" s="171"/>
      <c r="AN275" s="171"/>
      <c r="AO275" s="171"/>
      <c r="AP275" s="171"/>
      <c r="AQ275" s="172"/>
      <c r="AR275" s="353" t="e">
        <f t="shared" si="33"/>
        <v>#DIV/0!</v>
      </c>
      <c r="AS275" s="172"/>
      <c r="AT275" s="344" t="s">
        <v>587</v>
      </c>
      <c r="AU275" s="171"/>
      <c r="AV275" s="171"/>
      <c r="AW275" s="171"/>
      <c r="AX275" s="171"/>
      <c r="AY275" s="171"/>
      <c r="AZ275" s="171"/>
      <c r="BA275" s="171"/>
      <c r="BB275" s="171"/>
      <c r="BC275" s="171"/>
      <c r="BD275" s="171"/>
      <c r="BE275" s="171"/>
      <c r="BF275" s="171"/>
      <c r="BG275" s="171"/>
      <c r="BH275" s="171"/>
      <c r="BI275" s="171"/>
      <c r="BJ275" s="171"/>
      <c r="BK275" s="171"/>
      <c r="BL275" s="171"/>
      <c r="BM275" s="171"/>
      <c r="BN275" s="171"/>
      <c r="BO275" s="171"/>
      <c r="BP275" s="171"/>
      <c r="BQ275" s="171"/>
      <c r="BR275" s="172"/>
      <c r="BS275" s="85"/>
      <c r="BT275" s="85"/>
      <c r="BU275" s="85"/>
      <c r="BV275" s="85"/>
      <c r="BW275" s="85"/>
      <c r="BX275" s="85"/>
      <c r="BY275" s="85"/>
      <c r="BZ275" s="85"/>
      <c r="CA275" s="85"/>
      <c r="CB275" s="85"/>
      <c r="CC275" s="85"/>
      <c r="CD275" s="85"/>
      <c r="CE275" s="85"/>
      <c r="CF275" s="85"/>
      <c r="CG275" s="85"/>
      <c r="CH275" s="85"/>
      <c r="CI275" s="85"/>
      <c r="CJ275" s="85"/>
      <c r="CK275" s="85"/>
      <c r="CL275" s="85"/>
      <c r="CM275" s="85"/>
      <c r="CN275" s="85"/>
      <c r="CO275" s="85"/>
      <c r="CP275" s="85"/>
      <c r="CQ275" s="85"/>
    </row>
    <row r="276" spans="1:95" ht="33" customHeight="1" x14ac:dyDescent="0.2">
      <c r="A276" s="70"/>
      <c r="B276" s="96"/>
      <c r="C276" s="71">
        <f>C215+1</f>
        <v>34</v>
      </c>
      <c r="D276" s="71" t="s">
        <v>251</v>
      </c>
      <c r="E276" s="72" t="s">
        <v>252</v>
      </c>
      <c r="F276" s="73"/>
      <c r="G276" s="348" t="s">
        <v>588</v>
      </c>
      <c r="H276" s="171"/>
      <c r="I276" s="171"/>
      <c r="J276" s="172"/>
      <c r="K276" s="365" t="s">
        <v>589</v>
      </c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  <c r="AF276" s="171"/>
      <c r="AG276" s="171"/>
      <c r="AH276" s="171"/>
      <c r="AI276" s="171"/>
      <c r="AJ276" s="172"/>
      <c r="AK276" s="356">
        <f>MAX(0.000000001,SUM(AK277:AQ280))</f>
        <v>1.0000000000000001E-9</v>
      </c>
      <c r="AL276" s="171"/>
      <c r="AM276" s="171"/>
      <c r="AN276" s="171"/>
      <c r="AO276" s="171"/>
      <c r="AP276" s="171"/>
      <c r="AQ276" s="172"/>
      <c r="AR276" s="356">
        <f>ROUND(AK276/$AK$293,6)*100</f>
        <v>9.9999999999999991E-5</v>
      </c>
      <c r="AS276" s="172"/>
      <c r="AT276" s="357" t="s">
        <v>198</v>
      </c>
      <c r="AU276" s="171"/>
      <c r="AV276" s="171"/>
      <c r="AW276" s="171"/>
      <c r="AX276" s="171"/>
      <c r="AY276" s="171"/>
      <c r="AZ276" s="171"/>
      <c r="BA276" s="171"/>
      <c r="BB276" s="171"/>
      <c r="BC276" s="171"/>
      <c r="BD276" s="171"/>
      <c r="BE276" s="171"/>
      <c r="BF276" s="171"/>
      <c r="BG276" s="171"/>
      <c r="BH276" s="171"/>
      <c r="BI276" s="171"/>
      <c r="BJ276" s="171"/>
      <c r="BK276" s="171"/>
      <c r="BL276" s="171"/>
      <c r="BM276" s="171"/>
      <c r="BN276" s="171"/>
      <c r="BO276" s="171"/>
      <c r="BP276" s="171"/>
      <c r="BQ276" s="171"/>
      <c r="BR276" s="172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  <c r="CM276" s="74"/>
      <c r="CN276" s="74"/>
      <c r="CO276" s="74"/>
      <c r="CP276" s="74"/>
      <c r="CQ276" s="74"/>
    </row>
    <row r="277" spans="1:95" ht="20.25" customHeight="1" x14ac:dyDescent="0.2">
      <c r="A277" s="85"/>
      <c r="B277" s="97"/>
      <c r="C277" s="86"/>
      <c r="D277" s="86"/>
      <c r="E277" s="85"/>
      <c r="F277" s="85"/>
      <c r="G277" s="351" t="s">
        <v>590</v>
      </c>
      <c r="H277" s="171"/>
      <c r="I277" s="171"/>
      <c r="J277" s="172"/>
      <c r="K277" s="358" t="s">
        <v>591</v>
      </c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2"/>
      <c r="Z277" s="359" t="s">
        <v>272</v>
      </c>
      <c r="AA277" s="172"/>
      <c r="AB277" s="360">
        <v>11.4</v>
      </c>
      <c r="AC277" s="171"/>
      <c r="AD277" s="171"/>
      <c r="AE277" s="172"/>
      <c r="AF277" s="361"/>
      <c r="AG277" s="171"/>
      <c r="AH277" s="171"/>
      <c r="AI277" s="171"/>
      <c r="AJ277" s="172"/>
      <c r="AK277" s="362">
        <f t="shared" ref="AK277:AK280" si="35">AB277*AF277</f>
        <v>0</v>
      </c>
      <c r="AL277" s="171"/>
      <c r="AM277" s="171"/>
      <c r="AN277" s="171"/>
      <c r="AO277" s="171"/>
      <c r="AP277" s="171"/>
      <c r="AQ277" s="172"/>
      <c r="AR277" s="353" t="e">
        <f t="shared" ref="AR277:AR280" si="36">ROUND(AK277/$AK$215,6)*100</f>
        <v>#DIV/0!</v>
      </c>
      <c r="AS277" s="172"/>
      <c r="AT277" s="344" t="s">
        <v>592</v>
      </c>
      <c r="AU277" s="171"/>
      <c r="AV277" s="171"/>
      <c r="AW277" s="171"/>
      <c r="AX277" s="171"/>
      <c r="AY277" s="171"/>
      <c r="AZ277" s="171"/>
      <c r="BA277" s="171"/>
      <c r="BB277" s="171"/>
      <c r="BC277" s="171"/>
      <c r="BD277" s="171"/>
      <c r="BE277" s="171"/>
      <c r="BF277" s="171"/>
      <c r="BG277" s="171"/>
      <c r="BH277" s="171"/>
      <c r="BI277" s="171"/>
      <c r="BJ277" s="171"/>
      <c r="BK277" s="171"/>
      <c r="BL277" s="171"/>
      <c r="BM277" s="171"/>
      <c r="BN277" s="171"/>
      <c r="BO277" s="171"/>
      <c r="BP277" s="171"/>
      <c r="BQ277" s="171"/>
      <c r="BR277" s="172"/>
      <c r="BS277" s="85"/>
      <c r="BT277" s="85"/>
      <c r="BU277" s="85"/>
      <c r="BV277" s="85"/>
      <c r="BW277" s="85"/>
      <c r="BX277" s="85"/>
      <c r="BY277" s="85"/>
      <c r="BZ277" s="85"/>
      <c r="CA277" s="85"/>
      <c r="CB277" s="85"/>
      <c r="CC277" s="85"/>
      <c r="CD277" s="85"/>
      <c r="CE277" s="85"/>
      <c r="CF277" s="85"/>
      <c r="CG277" s="85"/>
      <c r="CH277" s="85"/>
      <c r="CI277" s="85"/>
      <c r="CJ277" s="85"/>
      <c r="CK277" s="85"/>
      <c r="CL277" s="85"/>
      <c r="CM277" s="85"/>
      <c r="CN277" s="85"/>
      <c r="CO277" s="85"/>
      <c r="CP277" s="85"/>
      <c r="CQ277" s="85"/>
    </row>
    <row r="278" spans="1:95" ht="20.25" customHeight="1" x14ac:dyDescent="0.2">
      <c r="A278" s="85"/>
      <c r="B278" s="97"/>
      <c r="C278" s="86"/>
      <c r="D278" s="86"/>
      <c r="E278" s="85"/>
      <c r="F278" s="85"/>
      <c r="G278" s="351" t="s">
        <v>593</v>
      </c>
      <c r="H278" s="171"/>
      <c r="I278" s="171"/>
      <c r="J278" s="172"/>
      <c r="K278" s="358" t="s">
        <v>594</v>
      </c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2"/>
      <c r="Z278" s="359" t="s">
        <v>272</v>
      </c>
      <c r="AA278" s="172"/>
      <c r="AB278" s="360">
        <v>21.2</v>
      </c>
      <c r="AC278" s="171"/>
      <c r="AD278" s="171"/>
      <c r="AE278" s="172"/>
      <c r="AF278" s="361"/>
      <c r="AG278" s="171"/>
      <c r="AH278" s="171"/>
      <c r="AI278" s="171"/>
      <c r="AJ278" s="172"/>
      <c r="AK278" s="362">
        <f t="shared" si="35"/>
        <v>0</v>
      </c>
      <c r="AL278" s="171"/>
      <c r="AM278" s="171"/>
      <c r="AN278" s="171"/>
      <c r="AO278" s="171"/>
      <c r="AP278" s="171"/>
      <c r="AQ278" s="172"/>
      <c r="AR278" s="353" t="e">
        <f t="shared" si="36"/>
        <v>#DIV/0!</v>
      </c>
      <c r="AS278" s="172"/>
      <c r="AT278" s="344" t="s">
        <v>595</v>
      </c>
      <c r="AU278" s="171"/>
      <c r="AV278" s="171"/>
      <c r="AW278" s="171"/>
      <c r="AX278" s="171"/>
      <c r="AY278" s="171"/>
      <c r="AZ278" s="171"/>
      <c r="BA278" s="171"/>
      <c r="BB278" s="171"/>
      <c r="BC278" s="171"/>
      <c r="BD278" s="171"/>
      <c r="BE278" s="171"/>
      <c r="BF278" s="171"/>
      <c r="BG278" s="171"/>
      <c r="BH278" s="171"/>
      <c r="BI278" s="171"/>
      <c r="BJ278" s="171"/>
      <c r="BK278" s="171"/>
      <c r="BL278" s="171"/>
      <c r="BM278" s="171"/>
      <c r="BN278" s="171"/>
      <c r="BO278" s="171"/>
      <c r="BP278" s="171"/>
      <c r="BQ278" s="171"/>
      <c r="BR278" s="172"/>
      <c r="BS278" s="85"/>
      <c r="BT278" s="85"/>
      <c r="BU278" s="85"/>
      <c r="BV278" s="85"/>
      <c r="BW278" s="85"/>
      <c r="BX278" s="85"/>
      <c r="BY278" s="85"/>
      <c r="BZ278" s="85"/>
      <c r="CA278" s="85"/>
      <c r="CB278" s="85"/>
      <c r="CC278" s="85"/>
      <c r="CD278" s="85"/>
      <c r="CE278" s="85"/>
      <c r="CF278" s="85"/>
      <c r="CG278" s="85"/>
      <c r="CH278" s="85"/>
      <c r="CI278" s="85"/>
      <c r="CJ278" s="85"/>
      <c r="CK278" s="85"/>
      <c r="CL278" s="85"/>
      <c r="CM278" s="85"/>
      <c r="CN278" s="85"/>
      <c r="CO278" s="85"/>
      <c r="CP278" s="85"/>
      <c r="CQ278" s="85"/>
    </row>
    <row r="279" spans="1:95" ht="23.25" customHeight="1" x14ac:dyDescent="0.2">
      <c r="A279" s="85"/>
      <c r="B279" s="87"/>
      <c r="C279" s="87"/>
      <c r="D279" s="87"/>
      <c r="E279" s="85"/>
      <c r="F279" s="85"/>
      <c r="G279" s="351">
        <v>89714</v>
      </c>
      <c r="H279" s="171"/>
      <c r="I279" s="171"/>
      <c r="J279" s="172"/>
      <c r="K279" s="358" t="s">
        <v>596</v>
      </c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2"/>
      <c r="Z279" s="359" t="s">
        <v>272</v>
      </c>
      <c r="AA279" s="172"/>
      <c r="AB279" s="360">
        <v>18.5</v>
      </c>
      <c r="AC279" s="171"/>
      <c r="AD279" s="171"/>
      <c r="AE279" s="172"/>
      <c r="AF279" s="361"/>
      <c r="AG279" s="171"/>
      <c r="AH279" s="171"/>
      <c r="AI279" s="171"/>
      <c r="AJ279" s="172"/>
      <c r="AK279" s="362">
        <f t="shared" si="35"/>
        <v>0</v>
      </c>
      <c r="AL279" s="171"/>
      <c r="AM279" s="171"/>
      <c r="AN279" s="171"/>
      <c r="AO279" s="171"/>
      <c r="AP279" s="171"/>
      <c r="AQ279" s="172"/>
      <c r="AR279" s="353" t="e">
        <f t="shared" si="36"/>
        <v>#DIV/0!</v>
      </c>
      <c r="AS279" s="172"/>
      <c r="AT279" s="344" t="s">
        <v>597</v>
      </c>
      <c r="AU279" s="171"/>
      <c r="AV279" s="171"/>
      <c r="AW279" s="171"/>
      <c r="AX279" s="171"/>
      <c r="AY279" s="171"/>
      <c r="AZ279" s="171"/>
      <c r="BA279" s="171"/>
      <c r="BB279" s="171"/>
      <c r="BC279" s="171"/>
      <c r="BD279" s="171"/>
      <c r="BE279" s="171"/>
      <c r="BF279" s="171"/>
      <c r="BG279" s="171"/>
      <c r="BH279" s="171"/>
      <c r="BI279" s="171"/>
      <c r="BJ279" s="171"/>
      <c r="BK279" s="171"/>
      <c r="BL279" s="171"/>
      <c r="BM279" s="171"/>
      <c r="BN279" s="171"/>
      <c r="BO279" s="171"/>
      <c r="BP279" s="171"/>
      <c r="BQ279" s="171"/>
      <c r="BR279" s="172"/>
      <c r="BS279" s="85"/>
      <c r="BT279" s="85"/>
      <c r="BU279" s="85"/>
      <c r="BV279" s="85"/>
      <c r="BW279" s="85"/>
      <c r="BX279" s="85"/>
      <c r="BY279" s="85"/>
      <c r="BZ279" s="85"/>
      <c r="CA279" s="85"/>
      <c r="CB279" s="85"/>
      <c r="CC279" s="85"/>
      <c r="CD279" s="85"/>
      <c r="CE279" s="85"/>
      <c r="CF279" s="85"/>
      <c r="CG279" s="85"/>
      <c r="CH279" s="85"/>
      <c r="CI279" s="85"/>
      <c r="CJ279" s="85"/>
      <c r="CK279" s="85"/>
      <c r="CL279" s="85"/>
      <c r="CM279" s="85"/>
      <c r="CN279" s="85"/>
      <c r="CO279" s="85"/>
      <c r="CP279" s="85"/>
      <c r="CQ279" s="85"/>
    </row>
    <row r="280" spans="1:95" ht="22.5" customHeight="1" x14ac:dyDescent="0.2">
      <c r="A280" s="85"/>
      <c r="B280" s="87"/>
      <c r="C280" s="87"/>
      <c r="D280" s="87"/>
      <c r="E280" s="85"/>
      <c r="F280" s="85"/>
      <c r="G280" s="351" t="s">
        <v>598</v>
      </c>
      <c r="H280" s="171"/>
      <c r="I280" s="171"/>
      <c r="J280" s="172"/>
      <c r="K280" s="358" t="s">
        <v>599</v>
      </c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2"/>
      <c r="Z280" s="359" t="s">
        <v>257</v>
      </c>
      <c r="AA280" s="172"/>
      <c r="AB280" s="360">
        <v>1</v>
      </c>
      <c r="AC280" s="171"/>
      <c r="AD280" s="171"/>
      <c r="AE280" s="172"/>
      <c r="AF280" s="361"/>
      <c r="AG280" s="171"/>
      <c r="AH280" s="171"/>
      <c r="AI280" s="171"/>
      <c r="AJ280" s="172"/>
      <c r="AK280" s="362">
        <f t="shared" si="35"/>
        <v>0</v>
      </c>
      <c r="AL280" s="171"/>
      <c r="AM280" s="171"/>
      <c r="AN280" s="171"/>
      <c r="AO280" s="171"/>
      <c r="AP280" s="171"/>
      <c r="AQ280" s="172"/>
      <c r="AR280" s="353" t="e">
        <f t="shared" si="36"/>
        <v>#DIV/0!</v>
      </c>
      <c r="AS280" s="172"/>
      <c r="AT280" s="344" t="s">
        <v>600</v>
      </c>
      <c r="AU280" s="171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  <c r="BF280" s="171"/>
      <c r="BG280" s="171"/>
      <c r="BH280" s="171"/>
      <c r="BI280" s="171"/>
      <c r="BJ280" s="171"/>
      <c r="BK280" s="171"/>
      <c r="BL280" s="171"/>
      <c r="BM280" s="171"/>
      <c r="BN280" s="171"/>
      <c r="BO280" s="171"/>
      <c r="BP280" s="171"/>
      <c r="BQ280" s="171"/>
      <c r="BR280" s="172"/>
      <c r="BS280" s="85"/>
      <c r="BT280" s="85"/>
      <c r="BU280" s="85"/>
      <c r="BV280" s="85"/>
      <c r="BW280" s="85"/>
      <c r="BX280" s="85"/>
      <c r="BY280" s="85"/>
      <c r="BZ280" s="85"/>
      <c r="CA280" s="85"/>
      <c r="CB280" s="85"/>
      <c r="CC280" s="85"/>
      <c r="CD280" s="85"/>
      <c r="CE280" s="85"/>
      <c r="CF280" s="85"/>
      <c r="CG280" s="85"/>
      <c r="CH280" s="85"/>
      <c r="CI280" s="85"/>
      <c r="CJ280" s="85"/>
      <c r="CK280" s="85"/>
      <c r="CL280" s="85"/>
      <c r="CM280" s="85"/>
      <c r="CN280" s="85"/>
      <c r="CO280" s="85"/>
      <c r="CP280" s="85"/>
      <c r="CQ280" s="85"/>
    </row>
    <row r="281" spans="1:95" ht="10.5" customHeight="1" x14ac:dyDescent="0.2">
      <c r="A281" s="79"/>
      <c r="B281" s="98"/>
      <c r="C281" s="2">
        <f>C276+1</f>
        <v>35</v>
      </c>
      <c r="D281" s="2" t="s">
        <v>251</v>
      </c>
      <c r="E281" s="75" t="s">
        <v>252</v>
      </c>
      <c r="F281" s="62"/>
      <c r="G281" s="348" t="s">
        <v>601</v>
      </c>
      <c r="H281" s="171"/>
      <c r="I281" s="171"/>
      <c r="J281" s="172"/>
      <c r="K281" s="355" t="s">
        <v>602</v>
      </c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  <c r="AI281" s="171"/>
      <c r="AJ281" s="172"/>
      <c r="AK281" s="356">
        <f>MAX(0.000000001,SUM(AK282:AQ286))</f>
        <v>1.0000000000000001E-9</v>
      </c>
      <c r="AL281" s="171"/>
      <c r="AM281" s="171"/>
      <c r="AN281" s="171"/>
      <c r="AO281" s="171"/>
      <c r="AP281" s="171"/>
      <c r="AQ281" s="172"/>
      <c r="AR281" s="356">
        <f>ROUND(AK281/$AK$293,6)*100</f>
        <v>9.9999999999999991E-5</v>
      </c>
      <c r="AS281" s="172"/>
      <c r="AT281" s="357" t="s">
        <v>198</v>
      </c>
      <c r="AU281" s="171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  <c r="BF281" s="171"/>
      <c r="BG281" s="171"/>
      <c r="BH281" s="171"/>
      <c r="BI281" s="171"/>
      <c r="BJ281" s="171"/>
      <c r="BK281" s="171"/>
      <c r="BL281" s="171"/>
      <c r="BM281" s="171"/>
      <c r="BN281" s="171"/>
      <c r="BO281" s="171"/>
      <c r="BP281" s="171"/>
      <c r="BQ281" s="171"/>
      <c r="BR281" s="172"/>
      <c r="BS281" s="62"/>
      <c r="BT281" s="62"/>
      <c r="BU281" s="62"/>
      <c r="BV281" s="62"/>
      <c r="BW281" s="354">
        <f>MAX(SUMIF($E$116:$E$292,"*",$AK$116:$AQ$292),0.001)</f>
        <v>1E-3</v>
      </c>
      <c r="BX281" s="171"/>
      <c r="BY281" s="171"/>
      <c r="BZ281" s="171"/>
      <c r="CA281" s="171"/>
      <c r="CB281" s="171"/>
      <c r="CC281" s="17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</row>
    <row r="282" spans="1:95" ht="15" customHeight="1" x14ac:dyDescent="0.2">
      <c r="A282" s="75"/>
      <c r="B282" s="282"/>
      <c r="C282" s="282"/>
      <c r="D282" s="282"/>
      <c r="E282" s="75"/>
      <c r="F282" s="75"/>
      <c r="G282" s="351" t="s">
        <v>603</v>
      </c>
      <c r="H282" s="171"/>
      <c r="I282" s="171"/>
      <c r="J282" s="172"/>
      <c r="K282" s="358" t="s">
        <v>604</v>
      </c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2"/>
      <c r="Z282" s="359" t="s">
        <v>257</v>
      </c>
      <c r="AA282" s="172"/>
      <c r="AB282" s="360">
        <v>3</v>
      </c>
      <c r="AC282" s="171"/>
      <c r="AD282" s="171"/>
      <c r="AE282" s="172"/>
      <c r="AF282" s="361"/>
      <c r="AG282" s="171"/>
      <c r="AH282" s="171"/>
      <c r="AI282" s="171"/>
      <c r="AJ282" s="172"/>
      <c r="AK282" s="362">
        <f t="shared" ref="AK282:AK286" si="37">AF282*AB282</f>
        <v>0</v>
      </c>
      <c r="AL282" s="171"/>
      <c r="AM282" s="171"/>
      <c r="AN282" s="171"/>
      <c r="AO282" s="171"/>
      <c r="AP282" s="171"/>
      <c r="AQ282" s="172"/>
      <c r="AR282" s="353">
        <f t="shared" ref="AR282:AR286" si="38">ROUND(AK282/$AK$281,6)*100</f>
        <v>0</v>
      </c>
      <c r="AS282" s="172"/>
      <c r="AT282" s="344" t="s">
        <v>605</v>
      </c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  <c r="BF282" s="171"/>
      <c r="BG282" s="171"/>
      <c r="BH282" s="171"/>
      <c r="BI282" s="171"/>
      <c r="BJ282" s="171"/>
      <c r="BK282" s="171"/>
      <c r="BL282" s="171"/>
      <c r="BM282" s="171"/>
      <c r="BN282" s="171"/>
      <c r="BO282" s="171"/>
      <c r="BP282" s="171"/>
      <c r="BQ282" s="171"/>
      <c r="BR282" s="172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  <c r="CM282" s="75"/>
      <c r="CN282" s="75"/>
      <c r="CO282" s="75"/>
      <c r="CP282" s="75"/>
      <c r="CQ282" s="75"/>
    </row>
    <row r="283" spans="1:95" ht="31.5" customHeight="1" x14ac:dyDescent="0.2">
      <c r="A283" s="75"/>
      <c r="B283" s="163"/>
      <c r="C283" s="163"/>
      <c r="D283" s="163"/>
      <c r="E283" s="75"/>
      <c r="F283" s="75"/>
      <c r="G283" s="351" t="s">
        <v>606</v>
      </c>
      <c r="H283" s="171"/>
      <c r="I283" s="171"/>
      <c r="J283" s="172"/>
      <c r="K283" s="358" t="s">
        <v>607</v>
      </c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2"/>
      <c r="Z283" s="359" t="s">
        <v>257</v>
      </c>
      <c r="AA283" s="172"/>
      <c r="AB283" s="360">
        <v>3</v>
      </c>
      <c r="AC283" s="171"/>
      <c r="AD283" s="171"/>
      <c r="AE283" s="172"/>
      <c r="AF283" s="361"/>
      <c r="AG283" s="171"/>
      <c r="AH283" s="171"/>
      <c r="AI283" s="171"/>
      <c r="AJ283" s="172"/>
      <c r="AK283" s="362">
        <f t="shared" si="37"/>
        <v>0</v>
      </c>
      <c r="AL283" s="171"/>
      <c r="AM283" s="171"/>
      <c r="AN283" s="171"/>
      <c r="AO283" s="171"/>
      <c r="AP283" s="171"/>
      <c r="AQ283" s="172"/>
      <c r="AR283" s="353">
        <f t="shared" si="38"/>
        <v>0</v>
      </c>
      <c r="AS283" s="172"/>
      <c r="AT283" s="344" t="s">
        <v>608</v>
      </c>
      <c r="AU283" s="171"/>
      <c r="AV283" s="171"/>
      <c r="AW283" s="171"/>
      <c r="AX283" s="171"/>
      <c r="AY283" s="171"/>
      <c r="AZ283" s="171"/>
      <c r="BA283" s="171"/>
      <c r="BB283" s="171"/>
      <c r="BC283" s="171"/>
      <c r="BD283" s="171"/>
      <c r="BE283" s="171"/>
      <c r="BF283" s="171"/>
      <c r="BG283" s="171"/>
      <c r="BH283" s="171"/>
      <c r="BI283" s="171"/>
      <c r="BJ283" s="171"/>
      <c r="BK283" s="171"/>
      <c r="BL283" s="171"/>
      <c r="BM283" s="171"/>
      <c r="BN283" s="171"/>
      <c r="BO283" s="171"/>
      <c r="BP283" s="171"/>
      <c r="BQ283" s="171"/>
      <c r="BR283" s="172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</row>
    <row r="284" spans="1:95" ht="29.25" customHeight="1" x14ac:dyDescent="0.2">
      <c r="A284" s="75"/>
      <c r="B284" s="163"/>
      <c r="C284" s="163"/>
      <c r="D284" s="163"/>
      <c r="E284" s="75"/>
      <c r="F284" s="75"/>
      <c r="G284" s="351">
        <v>93442</v>
      </c>
      <c r="H284" s="171"/>
      <c r="I284" s="171"/>
      <c r="J284" s="172"/>
      <c r="K284" s="358" t="s">
        <v>609</v>
      </c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2"/>
      <c r="Z284" s="359" t="s">
        <v>257</v>
      </c>
      <c r="AA284" s="172"/>
      <c r="AB284" s="360">
        <v>7</v>
      </c>
      <c r="AC284" s="171"/>
      <c r="AD284" s="171"/>
      <c r="AE284" s="172"/>
      <c r="AF284" s="361"/>
      <c r="AG284" s="171"/>
      <c r="AH284" s="171"/>
      <c r="AI284" s="171"/>
      <c r="AJ284" s="172"/>
      <c r="AK284" s="362">
        <f t="shared" si="37"/>
        <v>0</v>
      </c>
      <c r="AL284" s="171"/>
      <c r="AM284" s="171"/>
      <c r="AN284" s="171"/>
      <c r="AO284" s="171"/>
      <c r="AP284" s="171"/>
      <c r="AQ284" s="172"/>
      <c r="AR284" s="353">
        <f t="shared" si="38"/>
        <v>0</v>
      </c>
      <c r="AS284" s="172"/>
      <c r="AT284" s="344" t="s">
        <v>610</v>
      </c>
      <c r="AU284" s="171"/>
      <c r="AV284" s="171"/>
      <c r="AW284" s="171"/>
      <c r="AX284" s="171"/>
      <c r="AY284" s="171"/>
      <c r="AZ284" s="171"/>
      <c r="BA284" s="171"/>
      <c r="BB284" s="171"/>
      <c r="BC284" s="171"/>
      <c r="BD284" s="171"/>
      <c r="BE284" s="171"/>
      <c r="BF284" s="171"/>
      <c r="BG284" s="171"/>
      <c r="BH284" s="171"/>
      <c r="BI284" s="171"/>
      <c r="BJ284" s="171"/>
      <c r="BK284" s="171"/>
      <c r="BL284" s="171"/>
      <c r="BM284" s="171"/>
      <c r="BN284" s="171"/>
      <c r="BO284" s="171"/>
      <c r="BP284" s="171"/>
      <c r="BQ284" s="171"/>
      <c r="BR284" s="172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  <c r="CM284" s="75"/>
      <c r="CN284" s="75"/>
      <c r="CO284" s="75"/>
      <c r="CP284" s="75"/>
      <c r="CQ284" s="75"/>
    </row>
    <row r="285" spans="1:95" ht="20.25" customHeight="1" x14ac:dyDescent="0.2">
      <c r="A285" s="75"/>
      <c r="B285" s="163"/>
      <c r="C285" s="163"/>
      <c r="D285" s="163"/>
      <c r="E285" s="75"/>
      <c r="F285" s="75"/>
      <c r="G285" s="351">
        <v>86889</v>
      </c>
      <c r="H285" s="171"/>
      <c r="I285" s="171"/>
      <c r="J285" s="172"/>
      <c r="K285" s="358" t="s">
        <v>611</v>
      </c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2"/>
      <c r="Z285" s="359" t="s">
        <v>132</v>
      </c>
      <c r="AA285" s="172"/>
      <c r="AB285" s="360">
        <v>6</v>
      </c>
      <c r="AC285" s="171"/>
      <c r="AD285" s="171"/>
      <c r="AE285" s="172"/>
      <c r="AF285" s="361"/>
      <c r="AG285" s="171"/>
      <c r="AH285" s="171"/>
      <c r="AI285" s="171"/>
      <c r="AJ285" s="172"/>
      <c r="AK285" s="362">
        <f t="shared" si="37"/>
        <v>0</v>
      </c>
      <c r="AL285" s="171"/>
      <c r="AM285" s="171"/>
      <c r="AN285" s="171"/>
      <c r="AO285" s="171"/>
      <c r="AP285" s="171"/>
      <c r="AQ285" s="172"/>
      <c r="AR285" s="353">
        <f t="shared" si="38"/>
        <v>0</v>
      </c>
      <c r="AS285" s="172"/>
      <c r="AT285" s="344" t="s">
        <v>612</v>
      </c>
      <c r="AU285" s="171"/>
      <c r="AV285" s="171"/>
      <c r="AW285" s="171"/>
      <c r="AX285" s="171"/>
      <c r="AY285" s="171"/>
      <c r="AZ285" s="171"/>
      <c r="BA285" s="171"/>
      <c r="BB285" s="171"/>
      <c r="BC285" s="171"/>
      <c r="BD285" s="171"/>
      <c r="BE285" s="171"/>
      <c r="BF285" s="171"/>
      <c r="BG285" s="171"/>
      <c r="BH285" s="171"/>
      <c r="BI285" s="171"/>
      <c r="BJ285" s="171"/>
      <c r="BK285" s="171"/>
      <c r="BL285" s="171"/>
      <c r="BM285" s="171"/>
      <c r="BN285" s="171"/>
      <c r="BO285" s="171"/>
      <c r="BP285" s="171"/>
      <c r="BQ285" s="171"/>
      <c r="BR285" s="172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</row>
    <row r="286" spans="1:95" ht="18.75" customHeight="1" x14ac:dyDescent="0.2">
      <c r="A286" s="75"/>
      <c r="B286" s="163"/>
      <c r="C286" s="163"/>
      <c r="D286" s="163"/>
      <c r="E286" s="75"/>
      <c r="F286" s="75"/>
      <c r="G286" s="351">
        <v>98052</v>
      </c>
      <c r="H286" s="171"/>
      <c r="I286" s="171"/>
      <c r="J286" s="172"/>
      <c r="K286" s="358" t="s">
        <v>613</v>
      </c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2"/>
      <c r="Z286" s="359" t="s">
        <v>257</v>
      </c>
      <c r="AA286" s="172"/>
      <c r="AB286" s="360">
        <v>1</v>
      </c>
      <c r="AC286" s="171"/>
      <c r="AD286" s="171"/>
      <c r="AE286" s="172"/>
      <c r="AF286" s="361"/>
      <c r="AG286" s="171"/>
      <c r="AH286" s="171"/>
      <c r="AI286" s="171"/>
      <c r="AJ286" s="172"/>
      <c r="AK286" s="362">
        <f t="shared" si="37"/>
        <v>0</v>
      </c>
      <c r="AL286" s="171"/>
      <c r="AM286" s="171"/>
      <c r="AN286" s="171"/>
      <c r="AO286" s="171"/>
      <c r="AP286" s="171"/>
      <c r="AQ286" s="172"/>
      <c r="AR286" s="353">
        <f t="shared" si="38"/>
        <v>0</v>
      </c>
      <c r="AS286" s="172"/>
      <c r="AT286" s="344" t="s">
        <v>614</v>
      </c>
      <c r="AU286" s="171"/>
      <c r="AV286" s="171"/>
      <c r="AW286" s="171"/>
      <c r="AX286" s="171"/>
      <c r="AY286" s="171"/>
      <c r="AZ286" s="171"/>
      <c r="BA286" s="171"/>
      <c r="BB286" s="171"/>
      <c r="BC286" s="171"/>
      <c r="BD286" s="171"/>
      <c r="BE286" s="171"/>
      <c r="BF286" s="171"/>
      <c r="BG286" s="171"/>
      <c r="BH286" s="171"/>
      <c r="BI286" s="171"/>
      <c r="BJ286" s="171"/>
      <c r="BK286" s="171"/>
      <c r="BL286" s="171"/>
      <c r="BM286" s="171"/>
      <c r="BN286" s="171"/>
      <c r="BO286" s="171"/>
      <c r="BP286" s="171"/>
      <c r="BQ286" s="171"/>
      <c r="BR286" s="172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</row>
    <row r="287" spans="1:95" ht="10.5" customHeight="1" x14ac:dyDescent="0.2">
      <c r="A287" s="70"/>
      <c r="B287" s="74"/>
      <c r="C287" s="71">
        <f>C281+1</f>
        <v>36</v>
      </c>
      <c r="D287" s="71" t="s">
        <v>251</v>
      </c>
      <c r="E287" s="72" t="s">
        <v>252</v>
      </c>
      <c r="F287" s="74"/>
      <c r="G287" s="348" t="s">
        <v>615</v>
      </c>
      <c r="H287" s="171"/>
      <c r="I287" s="171"/>
      <c r="J287" s="172"/>
      <c r="K287" s="355" t="s">
        <v>616</v>
      </c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1"/>
      <c r="AF287" s="171"/>
      <c r="AG287" s="171"/>
      <c r="AH287" s="171"/>
      <c r="AI287" s="171"/>
      <c r="AJ287" s="172"/>
      <c r="AK287" s="356">
        <f>MAX(0.000000001,SUM(AK288))</f>
        <v>1.0000000000000001E-9</v>
      </c>
      <c r="AL287" s="171"/>
      <c r="AM287" s="171"/>
      <c r="AN287" s="171"/>
      <c r="AO287" s="171"/>
      <c r="AP287" s="171"/>
      <c r="AQ287" s="172"/>
      <c r="AR287" s="356">
        <f>ROUND(AK287/$AK$293,6)*100</f>
        <v>9.9999999999999991E-5</v>
      </c>
      <c r="AS287" s="172"/>
      <c r="AT287" s="357" t="s">
        <v>198</v>
      </c>
      <c r="AU287" s="171"/>
      <c r="AV287" s="171"/>
      <c r="AW287" s="171"/>
      <c r="AX287" s="171"/>
      <c r="AY287" s="171"/>
      <c r="AZ287" s="171"/>
      <c r="BA287" s="171"/>
      <c r="BB287" s="171"/>
      <c r="BC287" s="171"/>
      <c r="BD287" s="171"/>
      <c r="BE287" s="171"/>
      <c r="BF287" s="171"/>
      <c r="BG287" s="171"/>
      <c r="BH287" s="171"/>
      <c r="BI287" s="171"/>
      <c r="BJ287" s="171"/>
      <c r="BK287" s="171"/>
      <c r="BL287" s="171"/>
      <c r="BM287" s="171"/>
      <c r="BN287" s="171"/>
      <c r="BO287" s="171"/>
      <c r="BP287" s="171"/>
      <c r="BQ287" s="171"/>
      <c r="BR287" s="172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99"/>
      <c r="CD287" s="74"/>
      <c r="CE287" s="74"/>
      <c r="CF287" s="74"/>
      <c r="CG287" s="74"/>
      <c r="CH287" s="74"/>
      <c r="CI287" s="74"/>
      <c r="CJ287" s="74"/>
      <c r="CK287" s="74"/>
      <c r="CL287" s="74"/>
      <c r="CM287" s="74"/>
      <c r="CN287" s="74"/>
      <c r="CO287" s="74"/>
      <c r="CP287" s="74"/>
      <c r="CQ287" s="74"/>
    </row>
    <row r="288" spans="1:95" ht="21" customHeight="1" x14ac:dyDescent="0.2">
      <c r="A288" s="75"/>
      <c r="B288" s="2"/>
      <c r="C288" s="2"/>
      <c r="D288" s="2"/>
      <c r="E288" s="75"/>
      <c r="F288" s="75"/>
      <c r="G288" s="349">
        <v>99807</v>
      </c>
      <c r="H288" s="171"/>
      <c r="I288" s="171"/>
      <c r="J288" s="172"/>
      <c r="K288" s="366" t="s">
        <v>617</v>
      </c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2"/>
      <c r="Z288" s="367" t="s">
        <v>132</v>
      </c>
      <c r="AA288" s="172"/>
      <c r="AB288" s="368">
        <v>1</v>
      </c>
      <c r="AC288" s="171"/>
      <c r="AD288" s="171"/>
      <c r="AE288" s="172"/>
      <c r="AF288" s="363"/>
      <c r="AG288" s="171"/>
      <c r="AH288" s="171"/>
      <c r="AI288" s="171"/>
      <c r="AJ288" s="172"/>
      <c r="AK288" s="386">
        <f>AB288*AF288</f>
        <v>0</v>
      </c>
      <c r="AL288" s="171"/>
      <c r="AM288" s="171"/>
      <c r="AN288" s="171"/>
      <c r="AO288" s="171"/>
      <c r="AP288" s="171"/>
      <c r="AQ288" s="172"/>
      <c r="AR288" s="387">
        <f>ROUND(AK288/$AK$287,6)*100</f>
        <v>0</v>
      </c>
      <c r="AS288" s="172"/>
      <c r="AT288" s="364" t="s">
        <v>618</v>
      </c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2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100"/>
      <c r="CD288" s="75"/>
      <c r="CE288" s="75"/>
      <c r="CF288" s="75"/>
      <c r="CG288" s="75"/>
      <c r="CH288" s="75"/>
      <c r="CI288" s="75"/>
      <c r="CJ288" s="75"/>
      <c r="CK288" s="75"/>
      <c r="CL288" s="75"/>
      <c r="CM288" s="75"/>
      <c r="CN288" s="75"/>
      <c r="CO288" s="75"/>
      <c r="CP288" s="75"/>
      <c r="CQ288" s="75"/>
    </row>
    <row r="289" spans="1:95" ht="10.5" customHeight="1" x14ac:dyDescent="0.2">
      <c r="A289" s="70"/>
      <c r="B289" s="74"/>
      <c r="C289" s="71">
        <f>C287+1</f>
        <v>37</v>
      </c>
      <c r="D289" s="71" t="s">
        <v>251</v>
      </c>
      <c r="E289" s="72" t="s">
        <v>252</v>
      </c>
      <c r="F289" s="74"/>
      <c r="G289" s="348" t="s">
        <v>619</v>
      </c>
      <c r="H289" s="171"/>
      <c r="I289" s="171"/>
      <c r="J289" s="172"/>
      <c r="K289" s="355" t="s">
        <v>620</v>
      </c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  <c r="AF289" s="171"/>
      <c r="AG289" s="171"/>
      <c r="AH289" s="171"/>
      <c r="AI289" s="171"/>
      <c r="AJ289" s="172"/>
      <c r="AK289" s="356">
        <f>MAX(0.000000001,SUM(AK290:AQ292))</f>
        <v>1.0000000000000001E-9</v>
      </c>
      <c r="AL289" s="171"/>
      <c r="AM289" s="171"/>
      <c r="AN289" s="171"/>
      <c r="AO289" s="171"/>
      <c r="AP289" s="171"/>
      <c r="AQ289" s="172"/>
      <c r="AR289" s="356">
        <f>ROUND(AK289/$AK$293,6)*100</f>
        <v>9.9999999999999991E-5</v>
      </c>
      <c r="AS289" s="172"/>
      <c r="AT289" s="357" t="s">
        <v>621</v>
      </c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2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  <c r="CM289" s="74"/>
      <c r="CN289" s="74"/>
      <c r="CO289" s="74"/>
      <c r="CP289" s="74"/>
      <c r="CQ289" s="74"/>
    </row>
    <row r="290" spans="1:95" ht="10.5" customHeight="1" x14ac:dyDescent="0.2">
      <c r="A290" s="75"/>
      <c r="B290" s="2"/>
      <c r="C290" s="2"/>
      <c r="D290" s="2"/>
      <c r="E290" s="75"/>
      <c r="F290" s="75"/>
      <c r="G290" s="349"/>
      <c r="H290" s="171"/>
      <c r="I290" s="171"/>
      <c r="J290" s="172"/>
      <c r="K290" s="366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2"/>
      <c r="Z290" s="367"/>
      <c r="AA290" s="172"/>
      <c r="AB290" s="368"/>
      <c r="AC290" s="171"/>
      <c r="AD290" s="171"/>
      <c r="AE290" s="172"/>
      <c r="AF290" s="368"/>
      <c r="AG290" s="171"/>
      <c r="AH290" s="171"/>
      <c r="AI290" s="171"/>
      <c r="AJ290" s="172"/>
      <c r="AK290" s="342">
        <f t="shared" ref="AK290:AK292" si="39">AB290*AF290</f>
        <v>0</v>
      </c>
      <c r="AL290" s="171"/>
      <c r="AM290" s="171"/>
      <c r="AN290" s="171"/>
      <c r="AO290" s="171"/>
      <c r="AP290" s="171"/>
      <c r="AQ290" s="172"/>
      <c r="AR290" s="343">
        <f t="shared" ref="AR290:AR292" si="40">AK290/$AK$289*100</f>
        <v>0</v>
      </c>
      <c r="AS290" s="172"/>
      <c r="AT290" s="364"/>
      <c r="AU290" s="171"/>
      <c r="AV290" s="171"/>
      <c r="AW290" s="171"/>
      <c r="AX290" s="171"/>
      <c r="AY290" s="171"/>
      <c r="AZ290" s="171"/>
      <c r="BA290" s="171"/>
      <c r="BB290" s="171"/>
      <c r="BC290" s="171"/>
      <c r="BD290" s="171"/>
      <c r="BE290" s="171"/>
      <c r="BF290" s="171"/>
      <c r="BG290" s="171"/>
      <c r="BH290" s="171"/>
      <c r="BI290" s="171"/>
      <c r="BJ290" s="171"/>
      <c r="BK290" s="171"/>
      <c r="BL290" s="171"/>
      <c r="BM290" s="171"/>
      <c r="BN290" s="171"/>
      <c r="BO290" s="171"/>
      <c r="BP290" s="171"/>
      <c r="BQ290" s="171"/>
      <c r="BR290" s="172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  <c r="CM290" s="75"/>
      <c r="CN290" s="75"/>
      <c r="CO290" s="75"/>
      <c r="CP290" s="75"/>
      <c r="CQ290" s="75"/>
    </row>
    <row r="291" spans="1:95" ht="10.5" hidden="1" customHeight="1" x14ac:dyDescent="0.2">
      <c r="A291" s="75"/>
      <c r="B291" s="2"/>
      <c r="C291" s="2"/>
      <c r="D291" s="2"/>
      <c r="E291" s="75"/>
      <c r="F291" s="75"/>
      <c r="G291" s="349" t="s">
        <v>622</v>
      </c>
      <c r="H291" s="171"/>
      <c r="I291" s="171"/>
      <c r="J291" s="172"/>
      <c r="K291" s="404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2"/>
      <c r="Z291" s="403" t="s">
        <v>198</v>
      </c>
      <c r="AA291" s="172"/>
      <c r="AB291" s="392"/>
      <c r="AC291" s="171"/>
      <c r="AD291" s="171"/>
      <c r="AE291" s="172"/>
      <c r="AF291" s="392"/>
      <c r="AG291" s="171"/>
      <c r="AH291" s="171"/>
      <c r="AI291" s="171"/>
      <c r="AJ291" s="172"/>
      <c r="AK291" s="342">
        <f t="shared" si="39"/>
        <v>0</v>
      </c>
      <c r="AL291" s="171"/>
      <c r="AM291" s="171"/>
      <c r="AN291" s="171"/>
      <c r="AO291" s="171"/>
      <c r="AP291" s="171"/>
      <c r="AQ291" s="172"/>
      <c r="AR291" s="343">
        <f t="shared" si="40"/>
        <v>0</v>
      </c>
      <c r="AS291" s="172"/>
      <c r="AT291" s="393"/>
      <c r="AU291" s="171"/>
      <c r="AV291" s="171"/>
      <c r="AW291" s="171"/>
      <c r="AX291" s="171"/>
      <c r="AY291" s="171"/>
      <c r="AZ291" s="171"/>
      <c r="BA291" s="171"/>
      <c r="BB291" s="171"/>
      <c r="BC291" s="171"/>
      <c r="BD291" s="171"/>
      <c r="BE291" s="171"/>
      <c r="BF291" s="171"/>
      <c r="BG291" s="171"/>
      <c r="BH291" s="171"/>
      <c r="BI291" s="171"/>
      <c r="BJ291" s="171"/>
      <c r="BK291" s="171"/>
      <c r="BL291" s="171"/>
      <c r="BM291" s="171"/>
      <c r="BN291" s="171"/>
      <c r="BO291" s="171"/>
      <c r="BP291" s="171"/>
      <c r="BQ291" s="171"/>
      <c r="BR291" s="172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  <c r="CM291" s="75"/>
      <c r="CN291" s="75"/>
      <c r="CO291" s="75"/>
      <c r="CP291" s="75"/>
      <c r="CQ291" s="75"/>
    </row>
    <row r="292" spans="1:95" ht="10.5" hidden="1" customHeight="1" x14ac:dyDescent="0.2">
      <c r="A292" s="75"/>
      <c r="B292" s="2"/>
      <c r="C292" s="2"/>
      <c r="D292" s="2"/>
      <c r="E292" s="75"/>
      <c r="F292" s="75"/>
      <c r="G292" s="349" t="s">
        <v>623</v>
      </c>
      <c r="H292" s="171"/>
      <c r="I292" s="171"/>
      <c r="J292" s="172"/>
      <c r="K292" s="404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2"/>
      <c r="Z292" s="403" t="s">
        <v>198</v>
      </c>
      <c r="AA292" s="172"/>
      <c r="AB292" s="392"/>
      <c r="AC292" s="171"/>
      <c r="AD292" s="171"/>
      <c r="AE292" s="172"/>
      <c r="AF292" s="392"/>
      <c r="AG292" s="171"/>
      <c r="AH292" s="171"/>
      <c r="AI292" s="171"/>
      <c r="AJ292" s="172"/>
      <c r="AK292" s="342">
        <f t="shared" si="39"/>
        <v>0</v>
      </c>
      <c r="AL292" s="171"/>
      <c r="AM292" s="171"/>
      <c r="AN292" s="171"/>
      <c r="AO292" s="171"/>
      <c r="AP292" s="171"/>
      <c r="AQ292" s="172"/>
      <c r="AR292" s="343">
        <f t="shared" si="40"/>
        <v>0</v>
      </c>
      <c r="AS292" s="172"/>
      <c r="AT292" s="393"/>
      <c r="AU292" s="171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  <c r="BF292" s="171"/>
      <c r="BG292" s="171"/>
      <c r="BH292" s="171"/>
      <c r="BI292" s="171"/>
      <c r="BJ292" s="171"/>
      <c r="BK292" s="171"/>
      <c r="BL292" s="171"/>
      <c r="BM292" s="171"/>
      <c r="BN292" s="171"/>
      <c r="BO292" s="171"/>
      <c r="BP292" s="171"/>
      <c r="BQ292" s="171"/>
      <c r="BR292" s="172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</row>
    <row r="293" spans="1:95" ht="10.5" customHeight="1" x14ac:dyDescent="0.2">
      <c r="A293" s="75"/>
      <c r="B293" s="2"/>
      <c r="C293" s="2"/>
      <c r="D293" s="2"/>
      <c r="E293" s="75"/>
      <c r="F293" s="62"/>
      <c r="G293" s="371" t="s">
        <v>624</v>
      </c>
      <c r="H293" s="171"/>
      <c r="I293" s="171"/>
      <c r="J293" s="172"/>
      <c r="K293" s="380" t="s">
        <v>625</v>
      </c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  <c r="AF293" s="171"/>
      <c r="AG293" s="171"/>
      <c r="AH293" s="171"/>
      <c r="AI293" s="171"/>
      <c r="AJ293" s="172"/>
      <c r="AK293" s="384">
        <f>MAX(SUMIF($E$116:$E$292,"*",$AK$116:$AQ$292),0.001)</f>
        <v>1E-3</v>
      </c>
      <c r="AL293" s="171"/>
      <c r="AM293" s="171"/>
      <c r="AN293" s="171"/>
      <c r="AO293" s="171"/>
      <c r="AP293" s="171"/>
      <c r="AQ293" s="172"/>
      <c r="AR293" s="394">
        <f>IF(AK294&gt;0.001,100,0)</f>
        <v>100</v>
      </c>
      <c r="AS293" s="171"/>
      <c r="AT293" s="172"/>
      <c r="AU293" s="395" t="s">
        <v>626</v>
      </c>
      <c r="AV293" s="171"/>
      <c r="AW293" s="171"/>
      <c r="AX293" s="171"/>
      <c r="AY293" s="172"/>
      <c r="AZ293" s="396">
        <f>IF(AND(AK294&gt;0.001,O108&gt;0.01),AK294/O108,0)</f>
        <v>6.1478810629260088E-6</v>
      </c>
      <c r="BA293" s="397"/>
      <c r="BB293" s="397"/>
      <c r="BC293" s="397"/>
      <c r="BD293" s="397"/>
      <c r="BE293" s="201"/>
      <c r="BF293" s="395" t="s">
        <v>627</v>
      </c>
      <c r="BG293" s="171"/>
      <c r="BH293" s="171"/>
      <c r="BI293" s="171"/>
      <c r="BJ293" s="172"/>
      <c r="BK293" s="398">
        <v>0.2447</v>
      </c>
      <c r="BL293" s="397"/>
      <c r="BM293" s="397"/>
      <c r="BN293" s="397"/>
      <c r="BO293" s="399"/>
      <c r="BP293" s="101"/>
      <c r="BQ293" s="101"/>
      <c r="BR293" s="10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103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</row>
    <row r="294" spans="1:95" ht="10.5" customHeight="1" x14ac:dyDescent="0.2">
      <c r="A294" s="79"/>
      <c r="B294" s="39"/>
      <c r="C294" s="2"/>
      <c r="D294" s="2"/>
      <c r="E294" s="75"/>
      <c r="F294" s="62"/>
      <c r="G294" s="371" t="s">
        <v>628</v>
      </c>
      <c r="H294" s="171"/>
      <c r="I294" s="171"/>
      <c r="J294" s="172"/>
      <c r="K294" s="380" t="s">
        <v>629</v>
      </c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1"/>
      <c r="AI294" s="171"/>
      <c r="AJ294" s="172"/>
      <c r="AK294" s="384">
        <f>(1+BK293)*AK293</f>
        <v>1.2446999999999998E-3</v>
      </c>
      <c r="AL294" s="171"/>
      <c r="AM294" s="171"/>
      <c r="AN294" s="171"/>
      <c r="AO294" s="171"/>
      <c r="AP294" s="171"/>
      <c r="AQ294" s="172"/>
      <c r="AR294" s="394"/>
      <c r="AS294" s="171"/>
      <c r="AT294" s="172"/>
      <c r="AU294" s="400"/>
      <c r="AV294" s="171"/>
      <c r="AW294" s="171"/>
      <c r="AX294" s="171"/>
      <c r="AY294" s="171"/>
      <c r="AZ294" s="171"/>
      <c r="BA294" s="171"/>
      <c r="BB294" s="171"/>
      <c r="BC294" s="171"/>
      <c r="BD294" s="171"/>
      <c r="BE294" s="401"/>
      <c r="BF294" s="400"/>
      <c r="BG294" s="171"/>
      <c r="BH294" s="171"/>
      <c r="BI294" s="171"/>
      <c r="BJ294" s="171"/>
      <c r="BK294" s="171"/>
      <c r="BL294" s="171"/>
      <c r="BM294" s="171"/>
      <c r="BN294" s="171"/>
      <c r="BO294" s="171"/>
      <c r="BP294" s="171"/>
      <c r="BQ294" s="171"/>
      <c r="BR294" s="172"/>
      <c r="BS294" s="62"/>
      <c r="BT294" s="62"/>
      <c r="BU294" s="62"/>
      <c r="BV294" s="5"/>
      <c r="BW294" s="5"/>
      <c r="BX294" s="5"/>
      <c r="BY294" s="5"/>
      <c r="BZ294" s="5"/>
      <c r="CA294" s="5"/>
      <c r="CB294" s="5"/>
      <c r="CC294" s="103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</row>
    <row r="295" spans="1:95" ht="3.75" customHeight="1" x14ac:dyDescent="0.2">
      <c r="A295" s="79"/>
      <c r="B295" s="39"/>
      <c r="C295" s="2"/>
      <c r="D295" s="2"/>
      <c r="E295" s="75"/>
      <c r="F295" s="62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34"/>
      <c r="AK295" s="5"/>
      <c r="AL295" s="5"/>
      <c r="AM295" s="5"/>
      <c r="AN295" s="5"/>
      <c r="AO295" s="5"/>
      <c r="AP295" s="5"/>
      <c r="AQ295" s="5"/>
      <c r="AR295" s="104"/>
      <c r="AS295" s="104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62"/>
      <c r="BT295" s="62"/>
      <c r="BU295" s="62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</row>
    <row r="296" spans="1:95" ht="10.5" hidden="1" customHeight="1" x14ac:dyDescent="0.2">
      <c r="A296" s="75"/>
      <c r="B296" s="2"/>
      <c r="C296" s="2"/>
      <c r="D296" s="2"/>
      <c r="E296" s="75"/>
      <c r="F296" s="62"/>
      <c r="G296" s="372" t="s">
        <v>630</v>
      </c>
      <c r="H296" s="171"/>
      <c r="I296" s="171"/>
      <c r="J296" s="172"/>
      <c r="K296" s="406" t="s">
        <v>631</v>
      </c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  <c r="AH296" s="171"/>
      <c r="AI296" s="171"/>
      <c r="AJ296" s="172"/>
      <c r="AK296" s="354">
        <f>AK294-AK297</f>
        <v>1.2446999999999998E-3</v>
      </c>
      <c r="AL296" s="171"/>
      <c r="AM296" s="171"/>
      <c r="AN296" s="171"/>
      <c r="AO296" s="171"/>
      <c r="AP296" s="171"/>
      <c r="AQ296" s="172"/>
      <c r="AR296" s="405">
        <f t="shared" ref="AR296:AR297" si="41">IF(AK296&gt;0.001,ROUND(AK296/$AK$294,4)*100,0)</f>
        <v>100</v>
      </c>
      <c r="AS296" s="171"/>
      <c r="AT296" s="172"/>
      <c r="AU296" s="402"/>
      <c r="AV296" s="171"/>
      <c r="AW296" s="171"/>
      <c r="AX296" s="171"/>
      <c r="AY296" s="171"/>
      <c r="AZ296" s="171"/>
      <c r="BA296" s="171"/>
      <c r="BB296" s="171"/>
      <c r="BC296" s="171"/>
      <c r="BD296" s="171"/>
      <c r="BE296" s="171"/>
      <c r="BF296" s="171"/>
      <c r="BG296" s="171"/>
      <c r="BH296" s="171"/>
      <c r="BI296" s="171"/>
      <c r="BJ296" s="171"/>
      <c r="BK296" s="171"/>
      <c r="BL296" s="171"/>
      <c r="BM296" s="171"/>
      <c r="BN296" s="171"/>
      <c r="BO296" s="171"/>
      <c r="BP296" s="171"/>
      <c r="BQ296" s="171"/>
      <c r="BR296" s="172"/>
      <c r="BS296" s="62"/>
      <c r="BT296" s="62"/>
      <c r="BU296" s="62"/>
      <c r="BV296" s="68"/>
      <c r="BW296" s="68"/>
      <c r="BX296" s="68"/>
      <c r="BY296" s="68"/>
      <c r="BZ296" s="68"/>
      <c r="CA296" s="68"/>
      <c r="CB296" s="68"/>
      <c r="CC296" s="68"/>
      <c r="CD296" s="68"/>
      <c r="CE296" s="68"/>
      <c r="CF296" s="68"/>
      <c r="CG296" s="68"/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</row>
    <row r="297" spans="1:95" ht="10.5" hidden="1" customHeight="1" x14ac:dyDescent="0.2">
      <c r="A297" s="75"/>
      <c r="B297" s="2"/>
      <c r="C297" s="2"/>
      <c r="D297" s="2"/>
      <c r="E297" s="75"/>
      <c r="F297" s="62"/>
      <c r="G297" s="372" t="s">
        <v>632</v>
      </c>
      <c r="H297" s="171"/>
      <c r="I297" s="171"/>
      <c r="J297" s="172"/>
      <c r="K297" s="406" t="s">
        <v>633</v>
      </c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1"/>
      <c r="AI297" s="171"/>
      <c r="AJ297" s="172"/>
      <c r="AK297" s="354">
        <f>AK294*O107/O108</f>
        <v>0</v>
      </c>
      <c r="AL297" s="171"/>
      <c r="AM297" s="171"/>
      <c r="AN297" s="171"/>
      <c r="AO297" s="171"/>
      <c r="AP297" s="171"/>
      <c r="AQ297" s="172"/>
      <c r="AR297" s="405">
        <f t="shared" si="41"/>
        <v>0</v>
      </c>
      <c r="AS297" s="171"/>
      <c r="AT297" s="172"/>
      <c r="AU297" s="402"/>
      <c r="AV297" s="171"/>
      <c r="AW297" s="171"/>
      <c r="AX297" s="171"/>
      <c r="AY297" s="171"/>
      <c r="AZ297" s="171"/>
      <c r="BA297" s="171"/>
      <c r="BB297" s="171"/>
      <c r="BC297" s="171"/>
      <c r="BD297" s="171"/>
      <c r="BE297" s="171"/>
      <c r="BF297" s="171"/>
      <c r="BG297" s="171"/>
      <c r="BH297" s="171"/>
      <c r="BI297" s="171"/>
      <c r="BJ297" s="171"/>
      <c r="BK297" s="171"/>
      <c r="BL297" s="171"/>
      <c r="BM297" s="171"/>
      <c r="BN297" s="171"/>
      <c r="BO297" s="171"/>
      <c r="BP297" s="171"/>
      <c r="BQ297" s="171"/>
      <c r="BR297" s="172"/>
      <c r="BS297" s="62"/>
      <c r="BT297" s="62"/>
      <c r="BU297" s="62"/>
      <c r="BV297" s="68"/>
      <c r="BW297" s="68"/>
      <c r="BX297" s="68"/>
      <c r="BY297" s="68"/>
      <c r="BZ297" s="68"/>
      <c r="CA297" s="68"/>
      <c r="CB297" s="68"/>
      <c r="CC297" s="68"/>
      <c r="CD297" s="68"/>
      <c r="CE297" s="68"/>
      <c r="CF297" s="68"/>
      <c r="CG297" s="68"/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</row>
    <row r="298" spans="1:95" ht="3.75" customHeight="1" x14ac:dyDescent="0.2">
      <c r="A298" s="12"/>
      <c r="B298" s="2"/>
      <c r="C298" s="2"/>
      <c r="D298" s="2"/>
      <c r="E298" s="4"/>
      <c r="F298" s="34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34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68"/>
      <c r="BW298" s="68"/>
      <c r="BX298" s="68"/>
      <c r="BY298" s="68"/>
      <c r="BZ298" s="68"/>
      <c r="CA298" s="68"/>
      <c r="CB298" s="68"/>
      <c r="CC298" s="68"/>
      <c r="CD298" s="68"/>
      <c r="CE298" s="68"/>
      <c r="CF298" s="68"/>
      <c r="CG298" s="68"/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</row>
    <row r="299" spans="1:95" ht="10.5" customHeight="1" x14ac:dyDescent="0.2">
      <c r="A299" s="12"/>
      <c r="B299" s="2"/>
      <c r="C299" s="2"/>
      <c r="D299" s="2"/>
      <c r="E299" s="4"/>
      <c r="F299" s="36"/>
      <c r="G299" s="36" t="s">
        <v>634</v>
      </c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7"/>
      <c r="T299" s="37"/>
      <c r="U299" s="37"/>
      <c r="V299" s="37"/>
      <c r="W299" s="37"/>
      <c r="X299" s="37"/>
      <c r="Y299" s="36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8"/>
      <c r="BT299" s="5"/>
      <c r="BU299" s="5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</row>
    <row r="300" spans="1:95" ht="3.75" customHeight="1" x14ac:dyDescent="0.2">
      <c r="A300" s="12"/>
      <c r="B300" s="2"/>
      <c r="C300" s="2"/>
      <c r="D300" s="2"/>
      <c r="E300" s="4"/>
      <c r="F300" s="34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34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</row>
    <row r="301" spans="1:95" ht="10.5" customHeight="1" x14ac:dyDescent="0.2">
      <c r="A301" s="12" t="s">
        <v>3</v>
      </c>
      <c r="B301" s="12" t="s">
        <v>3</v>
      </c>
      <c r="C301" s="2">
        <f>C289+1</f>
        <v>38</v>
      </c>
      <c r="D301" s="2">
        <v>-8</v>
      </c>
      <c r="E301" s="12"/>
      <c r="F301" s="5"/>
      <c r="G301" s="373" t="s">
        <v>635</v>
      </c>
      <c r="H301" s="166"/>
      <c r="I301" s="167"/>
      <c r="J301" s="375" t="s">
        <v>636</v>
      </c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7"/>
      <c r="AC301" s="390">
        <v>8</v>
      </c>
      <c r="AD301" s="177"/>
      <c r="AE301" s="194"/>
      <c r="AF301" s="391" t="s">
        <v>637</v>
      </c>
      <c r="AG301" s="166"/>
      <c r="AH301" s="166"/>
      <c r="AI301" s="167"/>
      <c r="AJ301" s="373"/>
      <c r="AK301" s="166"/>
      <c r="AL301" s="167"/>
      <c r="AM301" s="318"/>
      <c r="AN301" s="166"/>
      <c r="AO301" s="166"/>
      <c r="AP301" s="166"/>
      <c r="AQ301" s="166"/>
      <c r="AR301" s="166"/>
      <c r="AS301" s="166"/>
      <c r="AT301" s="167"/>
      <c r="AU301" s="385"/>
      <c r="AV301" s="177"/>
      <c r="AW301" s="177"/>
      <c r="AX301" s="177"/>
      <c r="AY301" s="177"/>
      <c r="AZ301" s="194"/>
      <c r="BA301" s="373"/>
      <c r="BB301" s="166"/>
      <c r="BC301" s="167"/>
      <c r="BD301" s="318"/>
      <c r="BE301" s="166"/>
      <c r="BF301" s="166"/>
      <c r="BG301" s="166"/>
      <c r="BH301" s="166"/>
      <c r="BI301" s="166"/>
      <c r="BJ301" s="166"/>
      <c r="BK301" s="166"/>
      <c r="BL301" s="166"/>
      <c r="BM301" s="166"/>
      <c r="BN301" s="166"/>
      <c r="BO301" s="167"/>
      <c r="BP301" s="262"/>
      <c r="BQ301" s="166"/>
      <c r="BR301" s="167"/>
      <c r="BT301" s="5"/>
      <c r="BU301" s="105">
        <f>BU326+BU366+BU406</f>
        <v>8</v>
      </c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</row>
    <row r="302" spans="1:95" ht="3.75" customHeight="1" x14ac:dyDescent="0.2">
      <c r="A302" s="12"/>
      <c r="B302" s="2"/>
      <c r="C302" s="2"/>
      <c r="D302" s="2"/>
      <c r="E302" s="4"/>
      <c r="F302" s="34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34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</row>
    <row r="303" spans="1:95" ht="10.5" customHeight="1" x14ac:dyDescent="0.2">
      <c r="A303" s="65"/>
      <c r="B303" s="2"/>
      <c r="C303" s="2"/>
      <c r="D303" s="2"/>
      <c r="E303" s="66"/>
      <c r="F303" s="67"/>
      <c r="G303" s="374" t="s">
        <v>241</v>
      </c>
      <c r="H303" s="163"/>
      <c r="I303" s="164"/>
      <c r="J303" s="388" t="s">
        <v>638</v>
      </c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4"/>
      <c r="Z303" s="388" t="s">
        <v>639</v>
      </c>
      <c r="AA303" s="163"/>
      <c r="AB303" s="163"/>
      <c r="AC303" s="163"/>
      <c r="AD303" s="163"/>
      <c r="AE303" s="163"/>
      <c r="AF303" s="163"/>
      <c r="AG303" s="163"/>
      <c r="AH303" s="163"/>
      <c r="AI303" s="164"/>
      <c r="AJ303" s="389" t="s">
        <v>640</v>
      </c>
      <c r="AK303" s="163"/>
      <c r="AL303" s="164"/>
      <c r="AM303" s="279">
        <v>1</v>
      </c>
      <c r="AN303" s="166"/>
      <c r="AO303" s="166"/>
      <c r="AP303" s="167"/>
      <c r="AQ303" s="279">
        <f>AM303+1</f>
        <v>2</v>
      </c>
      <c r="AR303" s="166"/>
      <c r="AS303" s="166"/>
      <c r="AT303" s="167"/>
      <c r="AU303" s="279">
        <f>AQ303+1</f>
        <v>3</v>
      </c>
      <c r="AV303" s="166"/>
      <c r="AW303" s="166"/>
      <c r="AX303" s="167"/>
      <c r="AY303" s="279">
        <f>AU303+1</f>
        <v>4</v>
      </c>
      <c r="AZ303" s="166"/>
      <c r="BA303" s="166"/>
      <c r="BB303" s="167"/>
      <c r="BC303" s="279">
        <f>AY303+1</f>
        <v>5</v>
      </c>
      <c r="BD303" s="166"/>
      <c r="BE303" s="166"/>
      <c r="BF303" s="167"/>
      <c r="BG303" s="279">
        <f>BC303+1</f>
        <v>6</v>
      </c>
      <c r="BH303" s="166"/>
      <c r="BI303" s="166"/>
      <c r="BJ303" s="167"/>
      <c r="BK303" s="279">
        <f>BG303+1</f>
        <v>7</v>
      </c>
      <c r="BL303" s="166"/>
      <c r="BM303" s="166"/>
      <c r="BN303" s="167"/>
      <c r="BO303" s="279">
        <f>BK303+1</f>
        <v>8</v>
      </c>
      <c r="BP303" s="166"/>
      <c r="BQ303" s="166"/>
      <c r="BR303" s="167"/>
      <c r="BS303" s="5"/>
      <c r="BT303" s="5"/>
      <c r="BU303" s="68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</row>
    <row r="304" spans="1:95" ht="10.5" customHeight="1" x14ac:dyDescent="0.2">
      <c r="A304" s="65"/>
      <c r="B304" s="2"/>
      <c r="C304" s="2"/>
      <c r="D304" s="2"/>
      <c r="E304" s="66"/>
      <c r="F304" s="106"/>
      <c r="G304" s="162"/>
      <c r="H304" s="163"/>
      <c r="I304" s="164"/>
      <c r="J304" s="162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4"/>
      <c r="Z304" s="165"/>
      <c r="AA304" s="166"/>
      <c r="AB304" s="166"/>
      <c r="AC304" s="166"/>
      <c r="AD304" s="166"/>
      <c r="AE304" s="166"/>
      <c r="AF304" s="166"/>
      <c r="AG304" s="166"/>
      <c r="AH304" s="166"/>
      <c r="AI304" s="167"/>
      <c r="AJ304" s="165"/>
      <c r="AK304" s="166"/>
      <c r="AL304" s="167"/>
      <c r="AM304" s="340" t="s">
        <v>641</v>
      </c>
      <c r="AN304" s="172"/>
      <c r="AO304" s="340" t="s">
        <v>642</v>
      </c>
      <c r="AP304" s="172"/>
      <c r="AQ304" s="340" t="str">
        <f t="shared" ref="AQ304:AQ305" si="42">AM304</f>
        <v xml:space="preserve"> Sp*</v>
      </c>
      <c r="AR304" s="172"/>
      <c r="AS304" s="340" t="str">
        <f t="shared" ref="AS304:AS305" si="43">AO304</f>
        <v>Ac*</v>
      </c>
      <c r="AT304" s="172"/>
      <c r="AU304" s="340" t="str">
        <f>AQ304</f>
        <v xml:space="preserve"> Sp*</v>
      </c>
      <c r="AV304" s="172"/>
      <c r="AW304" s="340" t="str">
        <f>AS304</f>
        <v>Ac*</v>
      </c>
      <c r="AX304" s="172"/>
      <c r="AY304" s="340" t="str">
        <f t="shared" ref="AY304:AY305" si="44">AU304</f>
        <v xml:space="preserve"> Sp*</v>
      </c>
      <c r="AZ304" s="172"/>
      <c r="BA304" s="340" t="str">
        <f t="shared" ref="BA304:BA305" si="45">AW304</f>
        <v>Ac*</v>
      </c>
      <c r="BB304" s="172"/>
      <c r="BC304" s="340" t="str">
        <f t="shared" ref="BC304:BC305" si="46">AY304</f>
        <v xml:space="preserve"> Sp*</v>
      </c>
      <c r="BD304" s="172"/>
      <c r="BE304" s="340" t="str">
        <f t="shared" ref="BE304:BE305" si="47">BA304</f>
        <v>Ac*</v>
      </c>
      <c r="BF304" s="172"/>
      <c r="BG304" s="340" t="str">
        <f t="shared" ref="BG304:BG305" si="48">BC304</f>
        <v xml:space="preserve"> Sp*</v>
      </c>
      <c r="BH304" s="172"/>
      <c r="BI304" s="340" t="str">
        <f t="shared" ref="BI304:BI305" si="49">BE304</f>
        <v>Ac*</v>
      </c>
      <c r="BJ304" s="172"/>
      <c r="BK304" s="340" t="str">
        <f t="shared" ref="BK304:BK305" si="50">BG304</f>
        <v xml:space="preserve"> Sp*</v>
      </c>
      <c r="BL304" s="172"/>
      <c r="BM304" s="340" t="str">
        <f t="shared" ref="BM304:BM305" si="51">BI304</f>
        <v>Ac*</v>
      </c>
      <c r="BN304" s="172"/>
      <c r="BO304" s="340" t="str">
        <f t="shared" ref="BO304:BO305" si="52">BK304</f>
        <v xml:space="preserve"> Sp*</v>
      </c>
      <c r="BP304" s="172"/>
      <c r="BQ304" s="340" t="str">
        <f t="shared" ref="BQ304:BQ305" si="53">BM304</f>
        <v>Ac*</v>
      </c>
      <c r="BR304" s="172"/>
      <c r="BS304" s="5"/>
      <c r="BT304" s="5"/>
      <c r="BU304" s="107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</row>
    <row r="305" spans="1:95" ht="10.5" customHeight="1" x14ac:dyDescent="0.2">
      <c r="A305" s="65"/>
      <c r="B305" s="2"/>
      <c r="C305" s="2"/>
      <c r="D305" s="2"/>
      <c r="E305" s="66"/>
      <c r="F305" s="68"/>
      <c r="G305" s="165"/>
      <c r="H305" s="166"/>
      <c r="I305" s="167"/>
      <c r="J305" s="165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7"/>
      <c r="Z305" s="271" t="s">
        <v>130</v>
      </c>
      <c r="AA305" s="171"/>
      <c r="AB305" s="171"/>
      <c r="AC305" s="171"/>
      <c r="AD305" s="171"/>
      <c r="AE305" s="171"/>
      <c r="AF305" s="172"/>
      <c r="AG305" s="274" t="s">
        <v>198</v>
      </c>
      <c r="AH305" s="171"/>
      <c r="AI305" s="172"/>
      <c r="AJ305" s="274" t="s">
        <v>198</v>
      </c>
      <c r="AK305" s="171"/>
      <c r="AL305" s="172"/>
      <c r="AM305" s="274" t="s">
        <v>198</v>
      </c>
      <c r="AN305" s="172"/>
      <c r="AO305" s="274" t="s">
        <v>198</v>
      </c>
      <c r="AP305" s="172"/>
      <c r="AQ305" s="225" t="str">
        <f t="shared" si="42"/>
        <v xml:space="preserve"> </v>
      </c>
      <c r="AR305" s="172"/>
      <c r="AS305" s="225" t="str">
        <f t="shared" si="43"/>
        <v xml:space="preserve"> </v>
      </c>
      <c r="AT305" s="172"/>
      <c r="AU305" s="225" t="str">
        <f>AQ305</f>
        <v xml:space="preserve"> </v>
      </c>
      <c r="AV305" s="172"/>
      <c r="AW305" s="225" t="str">
        <f>AS305</f>
        <v xml:space="preserve"> </v>
      </c>
      <c r="AX305" s="172"/>
      <c r="AY305" s="225" t="str">
        <f t="shared" si="44"/>
        <v xml:space="preserve"> </v>
      </c>
      <c r="AZ305" s="172"/>
      <c r="BA305" s="225" t="str">
        <f t="shared" si="45"/>
        <v xml:space="preserve"> </v>
      </c>
      <c r="BB305" s="172"/>
      <c r="BC305" s="225" t="str">
        <f t="shared" si="46"/>
        <v xml:space="preserve"> </v>
      </c>
      <c r="BD305" s="172"/>
      <c r="BE305" s="225" t="str">
        <f t="shared" si="47"/>
        <v xml:space="preserve"> </v>
      </c>
      <c r="BF305" s="172"/>
      <c r="BG305" s="225" t="str">
        <f t="shared" si="48"/>
        <v xml:space="preserve"> </v>
      </c>
      <c r="BH305" s="172"/>
      <c r="BI305" s="225" t="str">
        <f t="shared" si="49"/>
        <v xml:space="preserve"> </v>
      </c>
      <c r="BJ305" s="172"/>
      <c r="BK305" s="225" t="str">
        <f t="shared" si="50"/>
        <v xml:space="preserve"> </v>
      </c>
      <c r="BL305" s="172"/>
      <c r="BM305" s="225" t="str">
        <f t="shared" si="51"/>
        <v xml:space="preserve"> </v>
      </c>
      <c r="BN305" s="172"/>
      <c r="BO305" s="225" t="str">
        <f t="shared" si="52"/>
        <v xml:space="preserve"> </v>
      </c>
      <c r="BP305" s="172"/>
      <c r="BQ305" s="225" t="str">
        <f t="shared" si="53"/>
        <v xml:space="preserve"> </v>
      </c>
      <c r="BR305" s="172"/>
      <c r="BS305" s="108"/>
      <c r="BT305" s="68"/>
      <c r="BU305" s="68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</row>
    <row r="306" spans="1:95" ht="10.5" customHeight="1" x14ac:dyDescent="0.2">
      <c r="A306" s="79"/>
      <c r="B306" s="12" t="s">
        <v>643</v>
      </c>
      <c r="C306" s="282"/>
      <c r="D306" s="282"/>
      <c r="E306" s="75"/>
      <c r="F306" s="62"/>
      <c r="G306" s="283" t="s">
        <v>644</v>
      </c>
      <c r="H306" s="172"/>
      <c r="I306" s="205" t="s">
        <v>645</v>
      </c>
      <c r="J306" s="171"/>
      <c r="K306" s="171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2"/>
      <c r="Z306" s="206">
        <f>$AK$116*(1+BK293)</f>
        <v>1.2447000000000001E-9</v>
      </c>
      <c r="AA306" s="171"/>
      <c r="AB306" s="171"/>
      <c r="AC306" s="171"/>
      <c r="AD306" s="171"/>
      <c r="AE306" s="171"/>
      <c r="AF306" s="172"/>
      <c r="AG306" s="202">
        <f>$AR$116</f>
        <v>9.9999999999999991E-5</v>
      </c>
      <c r="AH306" s="171"/>
      <c r="AI306" s="172"/>
      <c r="AJ306" s="203"/>
      <c r="AK306" s="171"/>
      <c r="AL306" s="172"/>
      <c r="AM306" s="198">
        <v>100</v>
      </c>
      <c r="AN306" s="172"/>
      <c r="AO306" s="202">
        <f t="shared" ref="AO306:AO325" si="54">IF(AJ306+AM306&gt;0,MIN(AJ306+AM306,100),0)</f>
        <v>100</v>
      </c>
      <c r="AP306" s="172"/>
      <c r="AQ306" s="207"/>
      <c r="AR306" s="172"/>
      <c r="AS306" s="199">
        <f>IF(AS$326&gt;$BU$301,0,IF(AO306=100,100,MIN(AO306+AQ306,100)))</f>
        <v>100</v>
      </c>
      <c r="AT306" s="172"/>
      <c r="AU306" s="383"/>
      <c r="AV306" s="172"/>
      <c r="AW306" s="199">
        <f>IF(AW$326&gt;$BU$301,0,IF(AS306=100,100,MIN(AS306+AU306,100)))</f>
        <v>100</v>
      </c>
      <c r="AX306" s="172"/>
      <c r="AY306" s="207"/>
      <c r="AZ306" s="172"/>
      <c r="BA306" s="199">
        <f>IF(BA$326&gt;$BU$301,0,IF(AW306=100,100,MIN(AW306+AY306,100)))</f>
        <v>100</v>
      </c>
      <c r="BB306" s="172"/>
      <c r="BC306" s="207"/>
      <c r="BD306" s="172"/>
      <c r="BE306" s="199">
        <f>IF(BE$326&gt;$BU$301,0,IF(BA306=100,100,MIN(BA306+BC306,100)))</f>
        <v>100</v>
      </c>
      <c r="BF306" s="172"/>
      <c r="BG306" s="207"/>
      <c r="BH306" s="172"/>
      <c r="BI306" s="199">
        <f>IF(BI$326&gt;$BU$301,0,IF(BE306=100,100,MIN(BE306+BG306,100)))</f>
        <v>100</v>
      </c>
      <c r="BJ306" s="172"/>
      <c r="BK306" s="207"/>
      <c r="BL306" s="172"/>
      <c r="BM306" s="199">
        <f>IF(BM$326&gt;$BU$301,0,IF(BI306=100,100,MIN(BI306+BK306,100)))</f>
        <v>100</v>
      </c>
      <c r="BN306" s="172"/>
      <c r="BO306" s="207"/>
      <c r="BP306" s="172"/>
      <c r="BQ306" s="199">
        <f>IF(BQ$326&gt;$BU$301,0,IF(BM306=100,100,MIN(BM306+BO306,100)))</f>
        <v>100</v>
      </c>
      <c r="BR306" s="17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</row>
    <row r="307" spans="1:95" ht="10.5" customHeight="1" x14ac:dyDescent="0.2">
      <c r="A307" s="75"/>
      <c r="B307" s="12"/>
      <c r="C307" s="163"/>
      <c r="D307" s="163"/>
      <c r="E307" s="75"/>
      <c r="F307" s="62"/>
      <c r="G307" s="283" t="s">
        <v>646</v>
      </c>
      <c r="H307" s="172"/>
      <c r="I307" s="205" t="s">
        <v>647</v>
      </c>
      <c r="J307" s="171"/>
      <c r="K307" s="171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2"/>
      <c r="Z307" s="206">
        <f>$AK$118*(1+BK293)</f>
        <v>1.2447000000000001E-9</v>
      </c>
      <c r="AA307" s="171"/>
      <c r="AB307" s="171"/>
      <c r="AC307" s="171"/>
      <c r="AD307" s="171"/>
      <c r="AE307" s="171"/>
      <c r="AF307" s="172"/>
      <c r="AG307" s="202">
        <f>$AR$118</f>
        <v>9.9999999999999991E-5</v>
      </c>
      <c r="AH307" s="171"/>
      <c r="AI307" s="172"/>
      <c r="AJ307" s="203"/>
      <c r="AK307" s="171"/>
      <c r="AL307" s="172"/>
      <c r="AM307" s="198">
        <v>90</v>
      </c>
      <c r="AN307" s="172"/>
      <c r="AO307" s="202">
        <f t="shared" si="54"/>
        <v>90</v>
      </c>
      <c r="AP307" s="172"/>
      <c r="AQ307" s="198">
        <v>10</v>
      </c>
      <c r="AR307" s="172"/>
      <c r="AS307" s="199">
        <f t="shared" ref="AS307:AS325" si="55">IF($AS$326&gt;$BU$301,0,IF(AO307=100,100,MIN(AO307+AQ307,100)))</f>
        <v>100</v>
      </c>
      <c r="AT307" s="172"/>
      <c r="AU307" s="383"/>
      <c r="AV307" s="172"/>
      <c r="AW307" s="199">
        <f t="shared" ref="AW307:AW325" si="56">IF($AS$326&gt;$BU$301,0,IF(AS307=100,100,MIN(AS307+AU307,100)))</f>
        <v>100</v>
      </c>
      <c r="AX307" s="172"/>
      <c r="AY307" s="207"/>
      <c r="AZ307" s="172"/>
      <c r="BA307" s="199">
        <f t="shared" ref="BA307:BA325" si="57">IF($AS$326&gt;$BU$301,0,IF(AW307=100,100,MIN(AW307+AY307,100)))</f>
        <v>100</v>
      </c>
      <c r="BB307" s="172"/>
      <c r="BC307" s="207"/>
      <c r="BD307" s="172"/>
      <c r="BE307" s="199">
        <f t="shared" ref="BE307:BE325" si="58">IF($AS$326&gt;$BU$301,0,IF(BA307=100,100,MIN(BA307+BC307,100)))</f>
        <v>100</v>
      </c>
      <c r="BF307" s="172"/>
      <c r="BG307" s="207"/>
      <c r="BH307" s="172"/>
      <c r="BI307" s="199">
        <f t="shared" ref="BI307:BI325" si="59">IF($AS$326&gt;$BU$301,0,IF(BE307=100,100,MIN(BE307+BG307,100)))</f>
        <v>100</v>
      </c>
      <c r="BJ307" s="172"/>
      <c r="BK307" s="207"/>
      <c r="BL307" s="172"/>
      <c r="BM307" s="199">
        <f t="shared" ref="BM307:BM325" si="60">IF($AS$326&gt;$BU$301,0,IF(BI307=100,100,MIN(BI307+BK307,100)))</f>
        <v>100</v>
      </c>
      <c r="BN307" s="172"/>
      <c r="BO307" s="207"/>
      <c r="BP307" s="172"/>
      <c r="BQ307" s="199">
        <f t="shared" ref="BQ307:BQ325" si="61">IF($AS$326&gt;$BU$301,0,IF(BM307=100,100,MIN(BM307+BO307,100)))</f>
        <v>100</v>
      </c>
      <c r="BR307" s="17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</row>
    <row r="308" spans="1:95" ht="10.5" customHeight="1" x14ac:dyDescent="0.2">
      <c r="A308" s="75"/>
      <c r="B308" s="12"/>
      <c r="C308" s="163"/>
      <c r="D308" s="163"/>
      <c r="E308" s="75"/>
      <c r="F308" s="62"/>
      <c r="G308" s="283" t="s">
        <v>648</v>
      </c>
      <c r="H308" s="172"/>
      <c r="I308" s="205" t="s">
        <v>649</v>
      </c>
      <c r="J308" s="171"/>
      <c r="K308" s="171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2"/>
      <c r="Z308" s="206">
        <f>$AK$132*(1+BK293)</f>
        <v>1.2447000000000001E-9</v>
      </c>
      <c r="AA308" s="171"/>
      <c r="AB308" s="171"/>
      <c r="AC308" s="171"/>
      <c r="AD308" s="171"/>
      <c r="AE308" s="171"/>
      <c r="AF308" s="172"/>
      <c r="AG308" s="202">
        <f>$AR$132</f>
        <v>9.9999999999999991E-5</v>
      </c>
      <c r="AH308" s="171"/>
      <c r="AI308" s="172"/>
      <c r="AJ308" s="203"/>
      <c r="AK308" s="171"/>
      <c r="AL308" s="172"/>
      <c r="AM308" s="198"/>
      <c r="AN308" s="172"/>
      <c r="AO308" s="204">
        <f t="shared" si="54"/>
        <v>0</v>
      </c>
      <c r="AP308" s="172"/>
      <c r="AQ308" s="198">
        <v>50</v>
      </c>
      <c r="AR308" s="172"/>
      <c r="AS308" s="199">
        <f t="shared" si="55"/>
        <v>50</v>
      </c>
      <c r="AT308" s="172"/>
      <c r="AU308" s="198">
        <v>25</v>
      </c>
      <c r="AV308" s="172"/>
      <c r="AW308" s="199">
        <f t="shared" si="56"/>
        <v>75</v>
      </c>
      <c r="AX308" s="172"/>
      <c r="AY308" s="198">
        <v>25</v>
      </c>
      <c r="AZ308" s="172"/>
      <c r="BA308" s="199">
        <f t="shared" si="57"/>
        <v>100</v>
      </c>
      <c r="BB308" s="172"/>
      <c r="BC308" s="207"/>
      <c r="BD308" s="172"/>
      <c r="BE308" s="199">
        <f t="shared" si="58"/>
        <v>100</v>
      </c>
      <c r="BF308" s="172"/>
      <c r="BG308" s="207"/>
      <c r="BH308" s="172"/>
      <c r="BI308" s="199">
        <f t="shared" si="59"/>
        <v>100</v>
      </c>
      <c r="BJ308" s="172"/>
      <c r="BK308" s="207"/>
      <c r="BL308" s="172"/>
      <c r="BM308" s="199">
        <f t="shared" si="60"/>
        <v>100</v>
      </c>
      <c r="BN308" s="172"/>
      <c r="BO308" s="207"/>
      <c r="BP308" s="172"/>
      <c r="BQ308" s="199">
        <f t="shared" si="61"/>
        <v>100</v>
      </c>
      <c r="BR308" s="17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</row>
    <row r="309" spans="1:95" ht="10.5" customHeight="1" x14ac:dyDescent="0.2">
      <c r="A309" s="75"/>
      <c r="B309" s="12"/>
      <c r="C309" s="163"/>
      <c r="D309" s="163"/>
      <c r="E309" s="75"/>
      <c r="F309" s="62"/>
      <c r="G309" s="283" t="s">
        <v>650</v>
      </c>
      <c r="H309" s="172"/>
      <c r="I309" s="205" t="s">
        <v>651</v>
      </c>
      <c r="J309" s="171"/>
      <c r="K309" s="171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2"/>
      <c r="Z309" s="206">
        <f>$AK$142*(1+BK293)</f>
        <v>1.2447000000000001E-9</v>
      </c>
      <c r="AA309" s="171"/>
      <c r="AB309" s="171"/>
      <c r="AC309" s="171"/>
      <c r="AD309" s="171"/>
      <c r="AE309" s="171"/>
      <c r="AF309" s="172"/>
      <c r="AG309" s="202">
        <f>$AR$142</f>
        <v>9.9999999999999991E-5</v>
      </c>
      <c r="AH309" s="171"/>
      <c r="AI309" s="172"/>
      <c r="AJ309" s="203"/>
      <c r="AK309" s="171"/>
      <c r="AL309" s="172"/>
      <c r="AM309" s="198"/>
      <c r="AN309" s="172"/>
      <c r="AO309" s="204">
        <f t="shared" si="54"/>
        <v>0</v>
      </c>
      <c r="AP309" s="172"/>
      <c r="AQ309" s="198">
        <v>30</v>
      </c>
      <c r="AR309" s="172"/>
      <c r="AS309" s="199">
        <f t="shared" si="55"/>
        <v>30</v>
      </c>
      <c r="AT309" s="172"/>
      <c r="AU309" s="198">
        <v>25</v>
      </c>
      <c r="AV309" s="172"/>
      <c r="AW309" s="199">
        <f t="shared" si="56"/>
        <v>55</v>
      </c>
      <c r="AX309" s="172"/>
      <c r="AY309" s="198">
        <v>25</v>
      </c>
      <c r="AZ309" s="172"/>
      <c r="BA309" s="199">
        <f t="shared" si="57"/>
        <v>80</v>
      </c>
      <c r="BB309" s="172"/>
      <c r="BC309" s="198">
        <v>20</v>
      </c>
      <c r="BD309" s="172"/>
      <c r="BE309" s="199">
        <f t="shared" si="58"/>
        <v>100</v>
      </c>
      <c r="BF309" s="172"/>
      <c r="BG309" s="207"/>
      <c r="BH309" s="172"/>
      <c r="BI309" s="199">
        <f t="shared" si="59"/>
        <v>100</v>
      </c>
      <c r="BJ309" s="172"/>
      <c r="BK309" s="207"/>
      <c r="BL309" s="172"/>
      <c r="BM309" s="199">
        <f t="shared" si="60"/>
        <v>100</v>
      </c>
      <c r="BN309" s="172"/>
      <c r="BO309" s="207"/>
      <c r="BP309" s="172"/>
      <c r="BQ309" s="199">
        <f t="shared" si="61"/>
        <v>100</v>
      </c>
      <c r="BR309" s="17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</row>
    <row r="310" spans="1:95" ht="10.5" customHeight="1" x14ac:dyDescent="0.2">
      <c r="A310" s="75"/>
      <c r="B310" s="12"/>
      <c r="C310" s="163"/>
      <c r="D310" s="163"/>
      <c r="E310" s="75"/>
      <c r="F310" s="62"/>
      <c r="G310" s="283" t="s">
        <v>652</v>
      </c>
      <c r="H310" s="172"/>
      <c r="I310" s="205" t="s">
        <v>653</v>
      </c>
      <c r="J310" s="171"/>
      <c r="K310" s="171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2"/>
      <c r="Z310" s="206">
        <f>$AK$145*(1+BK293)</f>
        <v>1.2447000000000001E-9</v>
      </c>
      <c r="AA310" s="171"/>
      <c r="AB310" s="171"/>
      <c r="AC310" s="171"/>
      <c r="AD310" s="171"/>
      <c r="AE310" s="171"/>
      <c r="AF310" s="172"/>
      <c r="AG310" s="202">
        <f>$AR$145</f>
        <v>9.9999999999999991E-5</v>
      </c>
      <c r="AH310" s="171"/>
      <c r="AI310" s="172"/>
      <c r="AJ310" s="203"/>
      <c r="AK310" s="171"/>
      <c r="AL310" s="172"/>
      <c r="AM310" s="198"/>
      <c r="AN310" s="172"/>
      <c r="AO310" s="204">
        <f t="shared" si="54"/>
        <v>0</v>
      </c>
      <c r="AP310" s="172"/>
      <c r="AQ310" s="198"/>
      <c r="AR310" s="172"/>
      <c r="AS310" s="199">
        <f t="shared" si="55"/>
        <v>0</v>
      </c>
      <c r="AT310" s="172"/>
      <c r="AU310" s="198"/>
      <c r="AV310" s="172"/>
      <c r="AW310" s="199">
        <f t="shared" si="56"/>
        <v>0</v>
      </c>
      <c r="AX310" s="172"/>
      <c r="AY310" s="198"/>
      <c r="AZ310" s="172"/>
      <c r="BA310" s="199">
        <f t="shared" si="57"/>
        <v>0</v>
      </c>
      <c r="BB310" s="172"/>
      <c r="BC310" s="198"/>
      <c r="BD310" s="172"/>
      <c r="BE310" s="199">
        <f t="shared" si="58"/>
        <v>0</v>
      </c>
      <c r="BF310" s="172"/>
      <c r="BG310" s="198">
        <v>100</v>
      </c>
      <c r="BH310" s="172"/>
      <c r="BI310" s="199">
        <f t="shared" si="59"/>
        <v>100</v>
      </c>
      <c r="BJ310" s="172"/>
      <c r="BK310" s="207"/>
      <c r="BL310" s="172"/>
      <c r="BM310" s="199">
        <f t="shared" si="60"/>
        <v>100</v>
      </c>
      <c r="BN310" s="172"/>
      <c r="BO310" s="207"/>
      <c r="BP310" s="172"/>
      <c r="BQ310" s="199">
        <f t="shared" si="61"/>
        <v>100</v>
      </c>
      <c r="BR310" s="17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</row>
    <row r="311" spans="1:95" ht="10.5" customHeight="1" x14ac:dyDescent="0.2">
      <c r="A311" s="75"/>
      <c r="B311" s="12"/>
      <c r="C311" s="163"/>
      <c r="D311" s="163"/>
      <c r="E311" s="75"/>
      <c r="F311" s="62"/>
      <c r="G311" s="283" t="s">
        <v>654</v>
      </c>
      <c r="H311" s="172"/>
      <c r="I311" s="205" t="s">
        <v>655</v>
      </c>
      <c r="J311" s="171"/>
      <c r="K311" s="171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2"/>
      <c r="Z311" s="206">
        <f>$AK$153*(1+BK293)</f>
        <v>1.2447000000000001E-9</v>
      </c>
      <c r="AA311" s="171"/>
      <c r="AB311" s="171"/>
      <c r="AC311" s="171"/>
      <c r="AD311" s="171"/>
      <c r="AE311" s="171"/>
      <c r="AF311" s="172"/>
      <c r="AG311" s="202">
        <f>$AR$153</f>
        <v>9.9999999999999991E-5</v>
      </c>
      <c r="AH311" s="171"/>
      <c r="AI311" s="172"/>
      <c r="AJ311" s="203"/>
      <c r="AK311" s="171"/>
      <c r="AL311" s="172"/>
      <c r="AM311" s="198"/>
      <c r="AN311" s="172"/>
      <c r="AO311" s="204">
        <f t="shared" si="54"/>
        <v>0</v>
      </c>
      <c r="AP311" s="172"/>
      <c r="AQ311" s="198"/>
      <c r="AR311" s="172"/>
      <c r="AS311" s="199">
        <f t="shared" si="55"/>
        <v>0</v>
      </c>
      <c r="AT311" s="172"/>
      <c r="AU311" s="198"/>
      <c r="AV311" s="172"/>
      <c r="AW311" s="199">
        <f t="shared" si="56"/>
        <v>0</v>
      </c>
      <c r="AX311" s="172"/>
      <c r="AY311" s="198"/>
      <c r="AZ311" s="172"/>
      <c r="BA311" s="199">
        <f t="shared" si="57"/>
        <v>0</v>
      </c>
      <c r="BB311" s="172"/>
      <c r="BC311" s="198"/>
      <c r="BD311" s="172"/>
      <c r="BE311" s="199">
        <f t="shared" si="58"/>
        <v>0</v>
      </c>
      <c r="BF311" s="172"/>
      <c r="BG311" s="198">
        <v>100</v>
      </c>
      <c r="BH311" s="172"/>
      <c r="BI311" s="199">
        <f t="shared" si="59"/>
        <v>100</v>
      </c>
      <c r="BJ311" s="172"/>
      <c r="BK311" s="207"/>
      <c r="BL311" s="172"/>
      <c r="BM311" s="199">
        <f t="shared" si="60"/>
        <v>100</v>
      </c>
      <c r="BN311" s="172"/>
      <c r="BO311" s="207"/>
      <c r="BP311" s="172"/>
      <c r="BQ311" s="199">
        <f t="shared" si="61"/>
        <v>100</v>
      </c>
      <c r="BR311" s="17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</row>
    <row r="312" spans="1:95" ht="10.5" customHeight="1" x14ac:dyDescent="0.2">
      <c r="A312" s="75"/>
      <c r="B312" s="12"/>
      <c r="C312" s="163"/>
      <c r="D312" s="163"/>
      <c r="E312" s="75"/>
      <c r="F312" s="62"/>
      <c r="G312" s="283" t="s">
        <v>656</v>
      </c>
      <c r="H312" s="172"/>
      <c r="I312" s="205" t="s">
        <v>657</v>
      </c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2"/>
      <c r="Z312" s="206">
        <f>$AK$162*(1+BK293)</f>
        <v>1.2447000000000001E-9</v>
      </c>
      <c r="AA312" s="171"/>
      <c r="AB312" s="171"/>
      <c r="AC312" s="171"/>
      <c r="AD312" s="171"/>
      <c r="AE312" s="171"/>
      <c r="AF312" s="172"/>
      <c r="AG312" s="202">
        <f>$AR$162</f>
        <v>9.9999999999999991E-5</v>
      </c>
      <c r="AH312" s="171"/>
      <c r="AI312" s="172"/>
      <c r="AJ312" s="203"/>
      <c r="AK312" s="171"/>
      <c r="AL312" s="172"/>
      <c r="AM312" s="198"/>
      <c r="AN312" s="172"/>
      <c r="AO312" s="204">
        <f t="shared" si="54"/>
        <v>0</v>
      </c>
      <c r="AP312" s="172"/>
      <c r="AQ312" s="198"/>
      <c r="AR312" s="172"/>
      <c r="AS312" s="199">
        <f t="shared" si="55"/>
        <v>0</v>
      </c>
      <c r="AT312" s="172"/>
      <c r="AU312" s="198"/>
      <c r="AV312" s="172"/>
      <c r="AW312" s="199">
        <f t="shared" si="56"/>
        <v>0</v>
      </c>
      <c r="AX312" s="172"/>
      <c r="AY312" s="198"/>
      <c r="AZ312" s="172"/>
      <c r="BA312" s="199">
        <f t="shared" si="57"/>
        <v>0</v>
      </c>
      <c r="BB312" s="172"/>
      <c r="BC312" s="198"/>
      <c r="BD312" s="172"/>
      <c r="BE312" s="199">
        <f t="shared" si="58"/>
        <v>0</v>
      </c>
      <c r="BF312" s="172"/>
      <c r="BG312" s="198"/>
      <c r="BH312" s="172"/>
      <c r="BI312" s="199">
        <f t="shared" si="59"/>
        <v>0</v>
      </c>
      <c r="BJ312" s="172"/>
      <c r="BK312" s="198">
        <v>100</v>
      </c>
      <c r="BL312" s="172"/>
      <c r="BM312" s="199">
        <f t="shared" si="60"/>
        <v>100</v>
      </c>
      <c r="BN312" s="172"/>
      <c r="BO312" s="207"/>
      <c r="BP312" s="172"/>
      <c r="BQ312" s="199">
        <f t="shared" si="61"/>
        <v>100</v>
      </c>
      <c r="BR312" s="17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</row>
    <row r="313" spans="1:95" ht="10.5" customHeight="1" x14ac:dyDescent="0.2">
      <c r="A313" s="75"/>
      <c r="B313" s="12"/>
      <c r="C313" s="163"/>
      <c r="D313" s="163"/>
      <c r="E313" s="75"/>
      <c r="F313" s="62"/>
      <c r="G313" s="283" t="s">
        <v>658</v>
      </c>
      <c r="H313" s="172"/>
      <c r="I313" s="205" t="s">
        <v>659</v>
      </c>
      <c r="J313" s="171"/>
      <c r="K313" s="171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2"/>
      <c r="Z313" s="206">
        <f>$AK$165*(1+BK293)</f>
        <v>1.2447000000000001E-9</v>
      </c>
      <c r="AA313" s="171"/>
      <c r="AB313" s="171"/>
      <c r="AC313" s="171"/>
      <c r="AD313" s="171"/>
      <c r="AE313" s="171"/>
      <c r="AF313" s="172"/>
      <c r="AG313" s="202">
        <f>$AR$165</f>
        <v>9.9999999999999991E-5</v>
      </c>
      <c r="AH313" s="171"/>
      <c r="AI313" s="172"/>
      <c r="AJ313" s="203"/>
      <c r="AK313" s="171"/>
      <c r="AL313" s="172"/>
      <c r="AM313" s="198"/>
      <c r="AN313" s="172"/>
      <c r="AO313" s="204">
        <f t="shared" si="54"/>
        <v>0</v>
      </c>
      <c r="AP313" s="172"/>
      <c r="AQ313" s="198"/>
      <c r="AR313" s="172"/>
      <c r="AS313" s="199">
        <f t="shared" si="55"/>
        <v>0</v>
      </c>
      <c r="AT313" s="172"/>
      <c r="AU313" s="198">
        <v>100</v>
      </c>
      <c r="AV313" s="172"/>
      <c r="AW313" s="199">
        <f t="shared" si="56"/>
        <v>100</v>
      </c>
      <c r="AX313" s="172"/>
      <c r="AY313" s="198"/>
      <c r="AZ313" s="172"/>
      <c r="BA313" s="199">
        <f t="shared" si="57"/>
        <v>100</v>
      </c>
      <c r="BB313" s="172"/>
      <c r="BC313" s="207"/>
      <c r="BD313" s="172"/>
      <c r="BE313" s="199">
        <f t="shared" si="58"/>
        <v>100</v>
      </c>
      <c r="BF313" s="172"/>
      <c r="BG313" s="207"/>
      <c r="BH313" s="172"/>
      <c r="BI313" s="199">
        <f t="shared" si="59"/>
        <v>100</v>
      </c>
      <c r="BJ313" s="172"/>
      <c r="BK313" s="207"/>
      <c r="BL313" s="172"/>
      <c r="BM313" s="199">
        <f t="shared" si="60"/>
        <v>100</v>
      </c>
      <c r="BN313" s="172"/>
      <c r="BO313" s="207"/>
      <c r="BP313" s="172"/>
      <c r="BQ313" s="199">
        <f t="shared" si="61"/>
        <v>100</v>
      </c>
      <c r="BR313" s="17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</row>
    <row r="314" spans="1:95" ht="10.5" customHeight="1" x14ac:dyDescent="0.2">
      <c r="A314" s="75"/>
      <c r="B314" s="12"/>
      <c r="C314" s="163"/>
      <c r="D314" s="163"/>
      <c r="E314" s="75"/>
      <c r="F314" s="62"/>
      <c r="G314" s="283" t="s">
        <v>660</v>
      </c>
      <c r="H314" s="172"/>
      <c r="I314" s="205" t="s">
        <v>661</v>
      </c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2"/>
      <c r="Z314" s="206">
        <f>$AK$172*(1+BK293)</f>
        <v>1.2447000000000001E-9</v>
      </c>
      <c r="AA314" s="171"/>
      <c r="AB314" s="171"/>
      <c r="AC314" s="171"/>
      <c r="AD314" s="171"/>
      <c r="AE314" s="171"/>
      <c r="AF314" s="172"/>
      <c r="AG314" s="202">
        <f>$AR$172</f>
        <v>9.9999999999999991E-5</v>
      </c>
      <c r="AH314" s="171"/>
      <c r="AI314" s="172"/>
      <c r="AJ314" s="203"/>
      <c r="AK314" s="171"/>
      <c r="AL314" s="172"/>
      <c r="AM314" s="198"/>
      <c r="AN314" s="172"/>
      <c r="AO314" s="204">
        <f t="shared" si="54"/>
        <v>0</v>
      </c>
      <c r="AP314" s="172"/>
      <c r="AQ314" s="198"/>
      <c r="AR314" s="172"/>
      <c r="AS314" s="199">
        <f t="shared" si="55"/>
        <v>0</v>
      </c>
      <c r="AT314" s="172"/>
      <c r="AU314" s="198">
        <v>25</v>
      </c>
      <c r="AV314" s="172"/>
      <c r="AW314" s="199">
        <f t="shared" si="56"/>
        <v>25</v>
      </c>
      <c r="AX314" s="172"/>
      <c r="AY314" s="198">
        <v>25</v>
      </c>
      <c r="AZ314" s="172"/>
      <c r="BA314" s="199">
        <f t="shared" si="57"/>
        <v>50</v>
      </c>
      <c r="BB314" s="172"/>
      <c r="BC314" s="198">
        <v>25</v>
      </c>
      <c r="BD314" s="172"/>
      <c r="BE314" s="199">
        <f t="shared" si="58"/>
        <v>75</v>
      </c>
      <c r="BF314" s="172"/>
      <c r="BG314" s="198">
        <v>25</v>
      </c>
      <c r="BH314" s="172"/>
      <c r="BI314" s="199">
        <f t="shared" si="59"/>
        <v>100</v>
      </c>
      <c r="BJ314" s="172"/>
      <c r="BK314" s="207"/>
      <c r="BL314" s="172"/>
      <c r="BM314" s="199">
        <f t="shared" si="60"/>
        <v>100</v>
      </c>
      <c r="BN314" s="172"/>
      <c r="BO314" s="207"/>
      <c r="BP314" s="172"/>
      <c r="BQ314" s="199">
        <f t="shared" si="61"/>
        <v>100</v>
      </c>
      <c r="BR314" s="17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</row>
    <row r="315" spans="1:95" ht="10.5" customHeight="1" x14ac:dyDescent="0.2">
      <c r="A315" s="75"/>
      <c r="B315" s="12"/>
      <c r="C315" s="163"/>
      <c r="D315" s="163"/>
      <c r="E315" s="75"/>
      <c r="F315" s="62"/>
      <c r="G315" s="283" t="s">
        <v>662</v>
      </c>
      <c r="H315" s="172"/>
      <c r="I315" s="205" t="s">
        <v>663</v>
      </c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2"/>
      <c r="Z315" s="206">
        <f>$AK$177*(1+BK293)</f>
        <v>1.2447000000000001E-9</v>
      </c>
      <c r="AA315" s="171"/>
      <c r="AB315" s="171"/>
      <c r="AC315" s="171"/>
      <c r="AD315" s="171"/>
      <c r="AE315" s="171"/>
      <c r="AF315" s="172"/>
      <c r="AG315" s="202">
        <f>$AR$177</f>
        <v>9.9999999999999991E-5</v>
      </c>
      <c r="AH315" s="171"/>
      <c r="AI315" s="172"/>
      <c r="AJ315" s="203"/>
      <c r="AK315" s="171"/>
      <c r="AL315" s="172"/>
      <c r="AM315" s="198"/>
      <c r="AN315" s="172"/>
      <c r="AO315" s="204">
        <f t="shared" si="54"/>
        <v>0</v>
      </c>
      <c r="AP315" s="172"/>
      <c r="AQ315" s="198"/>
      <c r="AR315" s="172"/>
      <c r="AS315" s="199">
        <f t="shared" si="55"/>
        <v>0</v>
      </c>
      <c r="AT315" s="172"/>
      <c r="AU315" s="198"/>
      <c r="AV315" s="172"/>
      <c r="AW315" s="199">
        <f t="shared" si="56"/>
        <v>0</v>
      </c>
      <c r="AX315" s="172"/>
      <c r="AY315" s="198"/>
      <c r="AZ315" s="172"/>
      <c r="BA315" s="199">
        <f t="shared" si="57"/>
        <v>0</v>
      </c>
      <c r="BB315" s="172"/>
      <c r="BC315" s="198"/>
      <c r="BD315" s="172"/>
      <c r="BE315" s="199">
        <f t="shared" si="58"/>
        <v>0</v>
      </c>
      <c r="BF315" s="172"/>
      <c r="BG315" s="198"/>
      <c r="BH315" s="172"/>
      <c r="BI315" s="199">
        <f t="shared" si="59"/>
        <v>0</v>
      </c>
      <c r="BJ315" s="172"/>
      <c r="BK315" s="198">
        <v>100</v>
      </c>
      <c r="BL315" s="172"/>
      <c r="BM315" s="199">
        <f t="shared" si="60"/>
        <v>100</v>
      </c>
      <c r="BN315" s="172"/>
      <c r="BO315" s="207"/>
      <c r="BP315" s="172"/>
      <c r="BQ315" s="199">
        <f t="shared" si="61"/>
        <v>100</v>
      </c>
      <c r="BR315" s="17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</row>
    <row r="316" spans="1:95" ht="10.5" customHeight="1" x14ac:dyDescent="0.2">
      <c r="A316" s="75"/>
      <c r="B316" s="12"/>
      <c r="C316" s="163"/>
      <c r="D316" s="163"/>
      <c r="E316" s="75"/>
      <c r="F316" s="62"/>
      <c r="G316" s="283" t="s">
        <v>664</v>
      </c>
      <c r="H316" s="172"/>
      <c r="I316" s="205" t="s">
        <v>665</v>
      </c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2"/>
      <c r="Z316" s="206">
        <f>$AK$179*(1+BK293)</f>
        <v>1.2447000000000001E-9</v>
      </c>
      <c r="AA316" s="171"/>
      <c r="AB316" s="171"/>
      <c r="AC316" s="171"/>
      <c r="AD316" s="171"/>
      <c r="AE316" s="171"/>
      <c r="AF316" s="172"/>
      <c r="AG316" s="202">
        <f>$AR$179</f>
        <v>9.9999999999999991E-5</v>
      </c>
      <c r="AH316" s="171"/>
      <c r="AI316" s="172"/>
      <c r="AJ316" s="203"/>
      <c r="AK316" s="171"/>
      <c r="AL316" s="172"/>
      <c r="AM316" s="198"/>
      <c r="AN316" s="172"/>
      <c r="AO316" s="204">
        <f t="shared" si="54"/>
        <v>0</v>
      </c>
      <c r="AP316" s="172"/>
      <c r="AQ316" s="198"/>
      <c r="AR316" s="172"/>
      <c r="AS316" s="199">
        <f t="shared" si="55"/>
        <v>0</v>
      </c>
      <c r="AT316" s="172"/>
      <c r="AU316" s="198"/>
      <c r="AV316" s="172"/>
      <c r="AW316" s="199">
        <f t="shared" si="56"/>
        <v>0</v>
      </c>
      <c r="AX316" s="172"/>
      <c r="AY316" s="198">
        <v>30</v>
      </c>
      <c r="AZ316" s="172"/>
      <c r="BA316" s="199">
        <f t="shared" si="57"/>
        <v>30</v>
      </c>
      <c r="BB316" s="172"/>
      <c r="BC316" s="198">
        <v>30</v>
      </c>
      <c r="BD316" s="172"/>
      <c r="BE316" s="199">
        <f t="shared" si="58"/>
        <v>60</v>
      </c>
      <c r="BF316" s="172"/>
      <c r="BG316" s="198">
        <v>40</v>
      </c>
      <c r="BH316" s="172"/>
      <c r="BI316" s="199">
        <f t="shared" si="59"/>
        <v>100</v>
      </c>
      <c r="BJ316" s="172"/>
      <c r="BK316" s="207"/>
      <c r="BL316" s="172"/>
      <c r="BM316" s="199">
        <f t="shared" si="60"/>
        <v>100</v>
      </c>
      <c r="BN316" s="172"/>
      <c r="BO316" s="207"/>
      <c r="BP316" s="172"/>
      <c r="BQ316" s="199">
        <f t="shared" si="61"/>
        <v>100</v>
      </c>
      <c r="BR316" s="17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</row>
    <row r="317" spans="1:95" ht="10.5" customHeight="1" x14ac:dyDescent="0.2">
      <c r="A317" s="75"/>
      <c r="B317" s="12"/>
      <c r="C317" s="163"/>
      <c r="D317" s="163"/>
      <c r="E317" s="75"/>
      <c r="F317" s="62"/>
      <c r="G317" s="283" t="s">
        <v>666</v>
      </c>
      <c r="H317" s="172"/>
      <c r="I317" s="205" t="s">
        <v>667</v>
      </c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2"/>
      <c r="Z317" s="206">
        <f>$AK$182*(1+BK293)</f>
        <v>1.2447000000000001E-9</v>
      </c>
      <c r="AA317" s="171"/>
      <c r="AB317" s="171"/>
      <c r="AC317" s="171"/>
      <c r="AD317" s="171"/>
      <c r="AE317" s="171"/>
      <c r="AF317" s="172"/>
      <c r="AG317" s="202">
        <f>$AR$182</f>
        <v>9.9999999999999991E-5</v>
      </c>
      <c r="AH317" s="171"/>
      <c r="AI317" s="172"/>
      <c r="AJ317" s="203"/>
      <c r="AK317" s="171"/>
      <c r="AL317" s="172"/>
      <c r="AM317" s="198"/>
      <c r="AN317" s="172"/>
      <c r="AO317" s="204">
        <f t="shared" si="54"/>
        <v>0</v>
      </c>
      <c r="AP317" s="172"/>
      <c r="AQ317" s="198"/>
      <c r="AR317" s="172"/>
      <c r="AS317" s="199">
        <f t="shared" si="55"/>
        <v>0</v>
      </c>
      <c r="AT317" s="172"/>
      <c r="AU317" s="198"/>
      <c r="AV317" s="172"/>
      <c r="AW317" s="199">
        <f t="shared" si="56"/>
        <v>0</v>
      </c>
      <c r="AX317" s="172"/>
      <c r="AY317" s="198"/>
      <c r="AZ317" s="172"/>
      <c r="BA317" s="199">
        <f t="shared" si="57"/>
        <v>0</v>
      </c>
      <c r="BB317" s="172"/>
      <c r="BC317" s="198"/>
      <c r="BD317" s="172"/>
      <c r="BE317" s="199">
        <f t="shared" si="58"/>
        <v>0</v>
      </c>
      <c r="BF317" s="172"/>
      <c r="BG317" s="198">
        <v>50</v>
      </c>
      <c r="BH317" s="172"/>
      <c r="BI317" s="199">
        <f t="shared" si="59"/>
        <v>50</v>
      </c>
      <c r="BJ317" s="172"/>
      <c r="BK317" s="198">
        <v>40</v>
      </c>
      <c r="BL317" s="172"/>
      <c r="BM317" s="199">
        <f t="shared" si="60"/>
        <v>90</v>
      </c>
      <c r="BN317" s="172"/>
      <c r="BO317" s="198">
        <v>10</v>
      </c>
      <c r="BP317" s="172"/>
      <c r="BQ317" s="199">
        <f t="shared" si="61"/>
        <v>100</v>
      </c>
      <c r="BR317" s="17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</row>
    <row r="318" spans="1:95" ht="10.5" customHeight="1" x14ac:dyDescent="0.2">
      <c r="A318" s="75"/>
      <c r="B318" s="12"/>
      <c r="C318" s="163"/>
      <c r="D318" s="163"/>
      <c r="E318" s="75"/>
      <c r="F318" s="62"/>
      <c r="G318" s="283" t="s">
        <v>668</v>
      </c>
      <c r="H318" s="172"/>
      <c r="I318" s="205" t="s">
        <v>669</v>
      </c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2"/>
      <c r="Z318" s="206">
        <f>$AK$187*(1+BK293)</f>
        <v>1.2447000000000001E-9</v>
      </c>
      <c r="AA318" s="171"/>
      <c r="AB318" s="171"/>
      <c r="AC318" s="171"/>
      <c r="AD318" s="171"/>
      <c r="AE318" s="171"/>
      <c r="AF318" s="172"/>
      <c r="AG318" s="202">
        <f>$AR$187</f>
        <v>9.9999999999999991E-5</v>
      </c>
      <c r="AH318" s="171"/>
      <c r="AI318" s="172"/>
      <c r="AJ318" s="203"/>
      <c r="AK318" s="171"/>
      <c r="AL318" s="172"/>
      <c r="AM318" s="198"/>
      <c r="AN318" s="172"/>
      <c r="AO318" s="204">
        <f t="shared" si="54"/>
        <v>0</v>
      </c>
      <c r="AP318" s="172"/>
      <c r="AQ318" s="198"/>
      <c r="AR318" s="172"/>
      <c r="AS318" s="199">
        <f t="shared" si="55"/>
        <v>0</v>
      </c>
      <c r="AT318" s="172"/>
      <c r="AU318" s="198"/>
      <c r="AV318" s="172"/>
      <c r="AW318" s="199">
        <f t="shared" si="56"/>
        <v>0</v>
      </c>
      <c r="AX318" s="172"/>
      <c r="AY318" s="198"/>
      <c r="AZ318" s="172"/>
      <c r="BA318" s="199">
        <f t="shared" si="57"/>
        <v>0</v>
      </c>
      <c r="BB318" s="172"/>
      <c r="BC318" s="198"/>
      <c r="BD318" s="172"/>
      <c r="BE318" s="199">
        <f t="shared" si="58"/>
        <v>0</v>
      </c>
      <c r="BF318" s="172"/>
      <c r="BG318" s="198">
        <v>50</v>
      </c>
      <c r="BH318" s="172"/>
      <c r="BI318" s="199">
        <f t="shared" si="59"/>
        <v>50</v>
      </c>
      <c r="BJ318" s="172"/>
      <c r="BK318" s="198">
        <v>50</v>
      </c>
      <c r="BL318" s="172"/>
      <c r="BM318" s="199">
        <f t="shared" si="60"/>
        <v>100</v>
      </c>
      <c r="BN318" s="172"/>
      <c r="BO318" s="207"/>
      <c r="BP318" s="172"/>
      <c r="BQ318" s="199">
        <f t="shared" si="61"/>
        <v>100</v>
      </c>
      <c r="BR318" s="17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</row>
    <row r="319" spans="1:95" ht="10.5" customHeight="1" x14ac:dyDescent="0.2">
      <c r="A319" s="75"/>
      <c r="B319" s="12"/>
      <c r="C319" s="163"/>
      <c r="D319" s="163"/>
      <c r="E319" s="75"/>
      <c r="F319" s="62"/>
      <c r="G319" s="283" t="s">
        <v>670</v>
      </c>
      <c r="H319" s="172"/>
      <c r="I319" s="205" t="s">
        <v>671</v>
      </c>
      <c r="J319" s="171"/>
      <c r="K319" s="171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2"/>
      <c r="Z319" s="206">
        <f>$AK$191*(1+BK293)</f>
        <v>1.2447000000000001E-9</v>
      </c>
      <c r="AA319" s="171"/>
      <c r="AB319" s="171"/>
      <c r="AC319" s="171"/>
      <c r="AD319" s="171"/>
      <c r="AE319" s="171"/>
      <c r="AF319" s="172"/>
      <c r="AG319" s="202">
        <f>$AR$191</f>
        <v>9.9999999999999991E-5</v>
      </c>
      <c r="AH319" s="171"/>
      <c r="AI319" s="172"/>
      <c r="AJ319" s="203"/>
      <c r="AK319" s="171"/>
      <c r="AL319" s="172"/>
      <c r="AM319" s="198"/>
      <c r="AN319" s="172"/>
      <c r="AO319" s="204">
        <f t="shared" si="54"/>
        <v>0</v>
      </c>
      <c r="AP319" s="172"/>
      <c r="AQ319" s="198"/>
      <c r="AR319" s="172"/>
      <c r="AS319" s="199">
        <f t="shared" si="55"/>
        <v>0</v>
      </c>
      <c r="AT319" s="172"/>
      <c r="AU319" s="198"/>
      <c r="AV319" s="172"/>
      <c r="AW319" s="199">
        <f t="shared" si="56"/>
        <v>0</v>
      </c>
      <c r="AX319" s="172"/>
      <c r="AY319" s="198"/>
      <c r="AZ319" s="172"/>
      <c r="BA319" s="199">
        <f t="shared" si="57"/>
        <v>0</v>
      </c>
      <c r="BB319" s="172"/>
      <c r="BC319" s="198"/>
      <c r="BD319" s="172"/>
      <c r="BE319" s="199">
        <f t="shared" si="58"/>
        <v>0</v>
      </c>
      <c r="BF319" s="172"/>
      <c r="BG319" s="198">
        <v>50</v>
      </c>
      <c r="BH319" s="172"/>
      <c r="BI319" s="199">
        <f t="shared" si="59"/>
        <v>50</v>
      </c>
      <c r="BJ319" s="172"/>
      <c r="BK319" s="198">
        <v>50</v>
      </c>
      <c r="BL319" s="172"/>
      <c r="BM319" s="199">
        <f t="shared" si="60"/>
        <v>100</v>
      </c>
      <c r="BN319" s="172"/>
      <c r="BO319" s="207"/>
      <c r="BP319" s="172"/>
      <c r="BQ319" s="199">
        <f t="shared" si="61"/>
        <v>100</v>
      </c>
      <c r="BR319" s="17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</row>
    <row r="320" spans="1:95" ht="10.5" customHeight="1" x14ac:dyDescent="0.2">
      <c r="A320" s="75"/>
      <c r="B320" s="12"/>
      <c r="C320" s="163"/>
      <c r="D320" s="163"/>
      <c r="E320" s="75"/>
      <c r="F320" s="62"/>
      <c r="G320" s="283" t="s">
        <v>672</v>
      </c>
      <c r="H320" s="172"/>
      <c r="I320" s="205" t="s">
        <v>673</v>
      </c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2"/>
      <c r="Z320" s="206">
        <f>$AK$195*(1+BK293)</f>
        <v>1.2447000000000001E-9</v>
      </c>
      <c r="AA320" s="171"/>
      <c r="AB320" s="171"/>
      <c r="AC320" s="171"/>
      <c r="AD320" s="171"/>
      <c r="AE320" s="171"/>
      <c r="AF320" s="172"/>
      <c r="AG320" s="202">
        <f>$AR$195</f>
        <v>9.9999999999999991E-5</v>
      </c>
      <c r="AH320" s="171"/>
      <c r="AI320" s="172"/>
      <c r="AJ320" s="203"/>
      <c r="AK320" s="171"/>
      <c r="AL320" s="172"/>
      <c r="AM320" s="198"/>
      <c r="AN320" s="172"/>
      <c r="AO320" s="204">
        <f t="shared" si="54"/>
        <v>0</v>
      </c>
      <c r="AP320" s="172"/>
      <c r="AQ320" s="198">
        <v>25</v>
      </c>
      <c r="AR320" s="172"/>
      <c r="AS320" s="199">
        <f t="shared" si="55"/>
        <v>25</v>
      </c>
      <c r="AT320" s="172"/>
      <c r="AU320" s="198">
        <v>25</v>
      </c>
      <c r="AV320" s="172"/>
      <c r="AW320" s="199">
        <f t="shared" si="56"/>
        <v>50</v>
      </c>
      <c r="AX320" s="172"/>
      <c r="AY320" s="198">
        <v>25</v>
      </c>
      <c r="AZ320" s="172"/>
      <c r="BA320" s="199">
        <f t="shared" si="57"/>
        <v>75</v>
      </c>
      <c r="BB320" s="172"/>
      <c r="BC320" s="198">
        <v>25</v>
      </c>
      <c r="BD320" s="172"/>
      <c r="BE320" s="199">
        <f t="shared" si="58"/>
        <v>100</v>
      </c>
      <c r="BF320" s="172"/>
      <c r="BG320" s="207"/>
      <c r="BH320" s="172"/>
      <c r="BI320" s="199">
        <f t="shared" si="59"/>
        <v>100</v>
      </c>
      <c r="BJ320" s="172"/>
      <c r="BK320" s="207"/>
      <c r="BL320" s="172"/>
      <c r="BM320" s="199">
        <f t="shared" si="60"/>
        <v>100</v>
      </c>
      <c r="BN320" s="172"/>
      <c r="BO320" s="207"/>
      <c r="BP320" s="172"/>
      <c r="BQ320" s="199">
        <f t="shared" si="61"/>
        <v>100</v>
      </c>
      <c r="BR320" s="17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</row>
    <row r="321" spans="1:95" ht="10.5" customHeight="1" x14ac:dyDescent="0.2">
      <c r="A321" s="75"/>
      <c r="B321" s="12"/>
      <c r="C321" s="163"/>
      <c r="D321" s="163"/>
      <c r="E321" s="75"/>
      <c r="F321" s="62"/>
      <c r="G321" s="283" t="s">
        <v>674</v>
      </c>
      <c r="H321" s="172"/>
      <c r="I321" s="205" t="s">
        <v>675</v>
      </c>
      <c r="J321" s="171"/>
      <c r="K321" s="171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2"/>
      <c r="Z321" s="206">
        <f>$AK$215*(1+BK293)</f>
        <v>0</v>
      </c>
      <c r="AA321" s="171"/>
      <c r="AB321" s="171"/>
      <c r="AC321" s="171"/>
      <c r="AD321" s="171"/>
      <c r="AE321" s="171"/>
      <c r="AF321" s="172"/>
      <c r="AG321" s="202">
        <f>$AR$215</f>
        <v>0</v>
      </c>
      <c r="AH321" s="171"/>
      <c r="AI321" s="172"/>
      <c r="AJ321" s="203"/>
      <c r="AK321" s="171"/>
      <c r="AL321" s="172"/>
      <c r="AM321" s="198"/>
      <c r="AN321" s="172"/>
      <c r="AO321" s="204">
        <f t="shared" si="54"/>
        <v>0</v>
      </c>
      <c r="AP321" s="172"/>
      <c r="AQ321" s="198">
        <v>25</v>
      </c>
      <c r="AR321" s="172"/>
      <c r="AS321" s="199">
        <f t="shared" si="55"/>
        <v>25</v>
      </c>
      <c r="AT321" s="172"/>
      <c r="AU321" s="198">
        <v>25</v>
      </c>
      <c r="AV321" s="172"/>
      <c r="AW321" s="199">
        <f t="shared" si="56"/>
        <v>50</v>
      </c>
      <c r="AX321" s="172"/>
      <c r="AY321" s="198">
        <v>25</v>
      </c>
      <c r="AZ321" s="172"/>
      <c r="BA321" s="199">
        <f t="shared" si="57"/>
        <v>75</v>
      </c>
      <c r="BB321" s="172"/>
      <c r="BC321" s="198">
        <v>25</v>
      </c>
      <c r="BD321" s="172"/>
      <c r="BE321" s="199">
        <f t="shared" si="58"/>
        <v>100</v>
      </c>
      <c r="BF321" s="172"/>
      <c r="BG321" s="207"/>
      <c r="BH321" s="172"/>
      <c r="BI321" s="199">
        <f t="shared" si="59"/>
        <v>100</v>
      </c>
      <c r="BJ321" s="172"/>
      <c r="BK321" s="207"/>
      <c r="BL321" s="172"/>
      <c r="BM321" s="199">
        <f t="shared" si="60"/>
        <v>100</v>
      </c>
      <c r="BN321" s="172"/>
      <c r="BO321" s="207"/>
      <c r="BP321" s="172"/>
      <c r="BQ321" s="199">
        <f t="shared" si="61"/>
        <v>100</v>
      </c>
      <c r="BR321" s="17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</row>
    <row r="322" spans="1:95" ht="10.5" customHeight="1" x14ac:dyDescent="0.2">
      <c r="A322" s="75"/>
      <c r="B322" s="12"/>
      <c r="C322" s="163"/>
      <c r="D322" s="163"/>
      <c r="E322" s="75"/>
      <c r="F322" s="62"/>
      <c r="G322" s="283" t="s">
        <v>676</v>
      </c>
      <c r="H322" s="172"/>
      <c r="I322" s="205" t="s">
        <v>677</v>
      </c>
      <c r="J322" s="171"/>
      <c r="K322" s="171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2"/>
      <c r="Z322" s="206">
        <f>$AK$276*(1+BK293)</f>
        <v>1.2447000000000001E-9</v>
      </c>
      <c r="AA322" s="171"/>
      <c r="AB322" s="171"/>
      <c r="AC322" s="171"/>
      <c r="AD322" s="171"/>
      <c r="AE322" s="171"/>
      <c r="AF322" s="172"/>
      <c r="AG322" s="202">
        <f>$AR$276</f>
        <v>9.9999999999999991E-5</v>
      </c>
      <c r="AH322" s="171"/>
      <c r="AI322" s="172"/>
      <c r="AJ322" s="203"/>
      <c r="AK322" s="171"/>
      <c r="AL322" s="172"/>
      <c r="AM322" s="198"/>
      <c r="AN322" s="172"/>
      <c r="AO322" s="204">
        <f t="shared" si="54"/>
        <v>0</v>
      </c>
      <c r="AP322" s="172"/>
      <c r="AQ322" s="198"/>
      <c r="AR322" s="172"/>
      <c r="AS322" s="199">
        <f t="shared" si="55"/>
        <v>0</v>
      </c>
      <c r="AT322" s="172"/>
      <c r="AU322" s="198">
        <v>25</v>
      </c>
      <c r="AV322" s="172"/>
      <c r="AW322" s="199">
        <f t="shared" si="56"/>
        <v>25</v>
      </c>
      <c r="AX322" s="172"/>
      <c r="AY322" s="198">
        <v>50</v>
      </c>
      <c r="AZ322" s="172"/>
      <c r="BA322" s="199">
        <f t="shared" si="57"/>
        <v>75</v>
      </c>
      <c r="BB322" s="172"/>
      <c r="BC322" s="198">
        <v>25</v>
      </c>
      <c r="BD322" s="172"/>
      <c r="BE322" s="199">
        <f t="shared" si="58"/>
        <v>100</v>
      </c>
      <c r="BF322" s="172"/>
      <c r="BG322" s="207"/>
      <c r="BH322" s="172"/>
      <c r="BI322" s="199">
        <f t="shared" si="59"/>
        <v>100</v>
      </c>
      <c r="BJ322" s="172"/>
      <c r="BK322" s="207"/>
      <c r="BL322" s="172"/>
      <c r="BM322" s="199">
        <f t="shared" si="60"/>
        <v>100</v>
      </c>
      <c r="BN322" s="172"/>
      <c r="BO322" s="207"/>
      <c r="BP322" s="172"/>
      <c r="BQ322" s="199">
        <f t="shared" si="61"/>
        <v>100</v>
      </c>
      <c r="BR322" s="17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</row>
    <row r="323" spans="1:95" ht="10.5" customHeight="1" x14ac:dyDescent="0.2">
      <c r="A323" s="75"/>
      <c r="B323" s="12"/>
      <c r="C323" s="163"/>
      <c r="D323" s="163"/>
      <c r="E323" s="75"/>
      <c r="F323" s="62"/>
      <c r="G323" s="283" t="s">
        <v>678</v>
      </c>
      <c r="H323" s="172"/>
      <c r="I323" s="205" t="s">
        <v>679</v>
      </c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2"/>
      <c r="Z323" s="206">
        <f>$AK$281*(1+BK293)</f>
        <v>1.2447000000000001E-9</v>
      </c>
      <c r="AA323" s="171"/>
      <c r="AB323" s="171"/>
      <c r="AC323" s="171"/>
      <c r="AD323" s="171"/>
      <c r="AE323" s="171"/>
      <c r="AF323" s="172"/>
      <c r="AG323" s="202">
        <f>$AR$281</f>
        <v>9.9999999999999991E-5</v>
      </c>
      <c r="AH323" s="171"/>
      <c r="AI323" s="172"/>
      <c r="AJ323" s="203"/>
      <c r="AK323" s="171"/>
      <c r="AL323" s="172"/>
      <c r="AM323" s="198"/>
      <c r="AN323" s="172"/>
      <c r="AO323" s="204">
        <f t="shared" si="54"/>
        <v>0</v>
      </c>
      <c r="AP323" s="172"/>
      <c r="AQ323" s="198"/>
      <c r="AR323" s="172"/>
      <c r="AS323" s="199">
        <f t="shared" si="55"/>
        <v>0</v>
      </c>
      <c r="AT323" s="172"/>
      <c r="AU323" s="198"/>
      <c r="AV323" s="172"/>
      <c r="AW323" s="199">
        <f t="shared" si="56"/>
        <v>0</v>
      </c>
      <c r="AX323" s="172"/>
      <c r="AY323" s="198"/>
      <c r="AZ323" s="172"/>
      <c r="BA323" s="199">
        <f t="shared" si="57"/>
        <v>0</v>
      </c>
      <c r="BB323" s="172"/>
      <c r="BC323" s="198"/>
      <c r="BD323" s="172"/>
      <c r="BE323" s="199">
        <f t="shared" si="58"/>
        <v>0</v>
      </c>
      <c r="BF323" s="172"/>
      <c r="BG323" s="198"/>
      <c r="BH323" s="172"/>
      <c r="BI323" s="199">
        <f t="shared" si="59"/>
        <v>0</v>
      </c>
      <c r="BJ323" s="172"/>
      <c r="BK323" s="198"/>
      <c r="BL323" s="172"/>
      <c r="BM323" s="199">
        <f t="shared" si="60"/>
        <v>0</v>
      </c>
      <c r="BN323" s="172"/>
      <c r="BO323" s="198">
        <v>100</v>
      </c>
      <c r="BP323" s="172"/>
      <c r="BQ323" s="199">
        <f t="shared" si="61"/>
        <v>100</v>
      </c>
      <c r="BR323" s="17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</row>
    <row r="324" spans="1:95" ht="10.5" customHeight="1" x14ac:dyDescent="0.2">
      <c r="A324" s="75"/>
      <c r="B324" s="12"/>
      <c r="C324" s="163"/>
      <c r="D324" s="163"/>
      <c r="E324" s="75"/>
      <c r="F324" s="62"/>
      <c r="G324" s="283" t="s">
        <v>680</v>
      </c>
      <c r="H324" s="172"/>
      <c r="I324" s="205" t="s">
        <v>681</v>
      </c>
      <c r="J324" s="171"/>
      <c r="K324" s="171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2"/>
      <c r="Z324" s="206">
        <f>$AK$287*(1+BK293)</f>
        <v>1.2447000000000001E-9</v>
      </c>
      <c r="AA324" s="171"/>
      <c r="AB324" s="171"/>
      <c r="AC324" s="171"/>
      <c r="AD324" s="171"/>
      <c r="AE324" s="171"/>
      <c r="AF324" s="172"/>
      <c r="AG324" s="202">
        <f>$AR$287</f>
        <v>9.9999999999999991E-5</v>
      </c>
      <c r="AH324" s="171"/>
      <c r="AI324" s="172"/>
      <c r="AJ324" s="203"/>
      <c r="AK324" s="171"/>
      <c r="AL324" s="172"/>
      <c r="AM324" s="198"/>
      <c r="AN324" s="172"/>
      <c r="AO324" s="204">
        <f t="shared" si="54"/>
        <v>0</v>
      </c>
      <c r="AP324" s="172"/>
      <c r="AQ324" s="198"/>
      <c r="AR324" s="172"/>
      <c r="AS324" s="199">
        <f t="shared" si="55"/>
        <v>0</v>
      </c>
      <c r="AT324" s="172"/>
      <c r="AU324" s="198"/>
      <c r="AV324" s="172"/>
      <c r="AW324" s="199">
        <f t="shared" si="56"/>
        <v>0</v>
      </c>
      <c r="AX324" s="172"/>
      <c r="AY324" s="198"/>
      <c r="AZ324" s="172"/>
      <c r="BA324" s="199">
        <f t="shared" si="57"/>
        <v>0</v>
      </c>
      <c r="BB324" s="172"/>
      <c r="BC324" s="198"/>
      <c r="BD324" s="172"/>
      <c r="BE324" s="199">
        <f t="shared" si="58"/>
        <v>0</v>
      </c>
      <c r="BF324" s="172"/>
      <c r="BG324" s="198"/>
      <c r="BH324" s="172"/>
      <c r="BI324" s="199">
        <f t="shared" si="59"/>
        <v>0</v>
      </c>
      <c r="BJ324" s="172"/>
      <c r="BK324" s="198"/>
      <c r="BL324" s="172"/>
      <c r="BM324" s="199">
        <f t="shared" si="60"/>
        <v>0</v>
      </c>
      <c r="BN324" s="172"/>
      <c r="BO324" s="198">
        <v>100</v>
      </c>
      <c r="BP324" s="172"/>
      <c r="BQ324" s="199">
        <f t="shared" si="61"/>
        <v>100</v>
      </c>
      <c r="BR324" s="172"/>
      <c r="BS324" s="62"/>
      <c r="BT324" s="62"/>
      <c r="BU324" s="62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</row>
    <row r="325" spans="1:95" ht="10.5" customHeight="1" x14ac:dyDescent="0.2">
      <c r="A325" s="75"/>
      <c r="B325" s="12" t="s">
        <v>682</v>
      </c>
      <c r="C325" s="163"/>
      <c r="D325" s="163"/>
      <c r="E325" s="75"/>
      <c r="F325" s="62"/>
      <c r="G325" s="283" t="s">
        <v>683</v>
      </c>
      <c r="H325" s="172"/>
      <c r="I325" s="205" t="s">
        <v>684</v>
      </c>
      <c r="J325" s="171"/>
      <c r="K325" s="171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2"/>
      <c r="Z325" s="206">
        <f>$AK$289*(1+BK293)</f>
        <v>1.2447000000000001E-9</v>
      </c>
      <c r="AA325" s="171"/>
      <c r="AB325" s="171"/>
      <c r="AC325" s="171"/>
      <c r="AD325" s="171"/>
      <c r="AE325" s="171"/>
      <c r="AF325" s="172"/>
      <c r="AG325" s="202">
        <f>$AR$289</f>
        <v>9.9999999999999991E-5</v>
      </c>
      <c r="AH325" s="171"/>
      <c r="AI325" s="172"/>
      <c r="AJ325" s="203"/>
      <c r="AK325" s="171"/>
      <c r="AL325" s="172"/>
      <c r="AM325" s="198"/>
      <c r="AN325" s="172"/>
      <c r="AO325" s="204">
        <f t="shared" si="54"/>
        <v>0</v>
      </c>
      <c r="AP325" s="172"/>
      <c r="AQ325" s="200"/>
      <c r="AR325" s="201"/>
      <c r="AS325" s="199">
        <f t="shared" si="55"/>
        <v>0</v>
      </c>
      <c r="AT325" s="172"/>
      <c r="AU325" s="200"/>
      <c r="AV325" s="201"/>
      <c r="AW325" s="199">
        <f t="shared" si="56"/>
        <v>0</v>
      </c>
      <c r="AX325" s="172"/>
      <c r="AY325" s="200"/>
      <c r="AZ325" s="201"/>
      <c r="BA325" s="199">
        <f t="shared" si="57"/>
        <v>0</v>
      </c>
      <c r="BB325" s="172"/>
      <c r="BC325" s="200"/>
      <c r="BD325" s="201"/>
      <c r="BE325" s="199">
        <f t="shared" si="58"/>
        <v>0</v>
      </c>
      <c r="BF325" s="172"/>
      <c r="BG325" s="200"/>
      <c r="BH325" s="201"/>
      <c r="BI325" s="199">
        <f t="shared" si="59"/>
        <v>0</v>
      </c>
      <c r="BJ325" s="172"/>
      <c r="BK325" s="200"/>
      <c r="BL325" s="201"/>
      <c r="BM325" s="199">
        <f t="shared" si="60"/>
        <v>0</v>
      </c>
      <c r="BN325" s="172"/>
      <c r="BO325" s="200">
        <v>100</v>
      </c>
      <c r="BP325" s="201"/>
      <c r="BQ325" s="199">
        <f t="shared" si="61"/>
        <v>100</v>
      </c>
      <c r="BR325" s="172"/>
      <c r="BS325" s="62"/>
      <c r="BT325" s="62"/>
      <c r="BU325" s="62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</row>
    <row r="326" spans="1:95" ht="3.75" customHeight="1" x14ac:dyDescent="0.2">
      <c r="A326" s="75"/>
      <c r="B326" s="2"/>
      <c r="C326" s="2"/>
      <c r="D326" s="2"/>
      <c r="E326" s="75"/>
      <c r="F326" s="62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10"/>
      <c r="AK326" s="110"/>
      <c r="AL326" s="110"/>
      <c r="AM326" s="196">
        <f>COUNTIF(AM306:AN325,"&gt;0")</f>
        <v>2</v>
      </c>
      <c r="AN326" s="171"/>
      <c r="AO326" s="197">
        <v>1</v>
      </c>
      <c r="AP326" s="171"/>
      <c r="AQ326" s="196">
        <f>COUNTIF(AQ306:AR325,"&gt;0")</f>
        <v>5</v>
      </c>
      <c r="AR326" s="171"/>
      <c r="AS326" s="197">
        <v>2</v>
      </c>
      <c r="AT326" s="171"/>
      <c r="AU326" s="196">
        <f>COUNTIF(AU306:AV325,"&gt;0")</f>
        <v>7</v>
      </c>
      <c r="AV326" s="171"/>
      <c r="AW326" s="197">
        <v>3</v>
      </c>
      <c r="AX326" s="171"/>
      <c r="AY326" s="196">
        <f>COUNTIF(AY306:AZ325,"&gt;0")</f>
        <v>7</v>
      </c>
      <c r="AZ326" s="171"/>
      <c r="BA326" s="197">
        <v>4</v>
      </c>
      <c r="BB326" s="171"/>
      <c r="BC326" s="196">
        <f>COUNTIF(BC306:BD325,"&gt;0")</f>
        <v>6</v>
      </c>
      <c r="BD326" s="171"/>
      <c r="BE326" s="197">
        <v>5</v>
      </c>
      <c r="BF326" s="171"/>
      <c r="BG326" s="196">
        <f>COUNTIF(BG306:BH325,"&gt;0")</f>
        <v>7</v>
      </c>
      <c r="BH326" s="171"/>
      <c r="BI326" s="197">
        <v>6</v>
      </c>
      <c r="BJ326" s="171"/>
      <c r="BK326" s="196">
        <f>COUNTIF(BK306:BL325,"&gt;0")</f>
        <v>5</v>
      </c>
      <c r="BL326" s="171"/>
      <c r="BM326" s="197">
        <v>7</v>
      </c>
      <c r="BN326" s="171"/>
      <c r="BO326" s="196">
        <f>COUNTIF(BO306:BP325,"&gt;0")</f>
        <v>4</v>
      </c>
      <c r="BP326" s="171"/>
      <c r="BQ326" s="197">
        <v>8</v>
      </c>
      <c r="BR326" s="171"/>
      <c r="BS326" s="62"/>
      <c r="BT326" s="62"/>
      <c r="BU326" s="111">
        <f>COUNTIF(AM326:BP326,"&gt;0")-7</f>
        <v>8</v>
      </c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</row>
    <row r="327" spans="1:95" ht="10.5" customHeight="1" x14ac:dyDescent="0.2">
      <c r="A327" s="79"/>
      <c r="B327" s="2"/>
      <c r="C327" s="12"/>
      <c r="D327" s="2"/>
      <c r="E327" s="75"/>
      <c r="F327" s="62"/>
      <c r="G327" s="369" t="s">
        <v>685</v>
      </c>
      <c r="H327" s="160"/>
      <c r="I327" s="161"/>
      <c r="J327" s="159" t="s">
        <v>686</v>
      </c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1"/>
      <c r="Y327" s="168" t="s">
        <v>687</v>
      </c>
      <c r="Z327" s="170"/>
      <c r="AA327" s="171"/>
      <c r="AB327" s="171"/>
      <c r="AC327" s="171"/>
      <c r="AD327" s="171"/>
      <c r="AE327" s="171"/>
      <c r="AF327" s="172"/>
      <c r="AG327" s="173">
        <v>1</v>
      </c>
      <c r="AH327" s="160"/>
      <c r="AI327" s="161"/>
      <c r="AJ327" s="174"/>
      <c r="AK327" s="172"/>
      <c r="AL327" s="195">
        <f>MAX(AN328-AJ328,0)</f>
        <v>1E-4</v>
      </c>
      <c r="AM327" s="171"/>
      <c r="AN327" s="171"/>
      <c r="AO327" s="172"/>
      <c r="AP327" s="195">
        <f>MAX(AR328-AN328,0)</f>
        <v>1.9999999999999998E-4</v>
      </c>
      <c r="AQ327" s="171"/>
      <c r="AR327" s="171"/>
      <c r="AS327" s="172"/>
      <c r="AT327" s="195">
        <f>MAX(AV328-AR328,0)</f>
        <v>2.0000000000000004E-4</v>
      </c>
      <c r="AU327" s="171"/>
      <c r="AV327" s="171"/>
      <c r="AW327" s="172"/>
      <c r="AX327" s="195">
        <f>MAX(AZ328-AV328,0)</f>
        <v>1.9999999999999998E-4</v>
      </c>
      <c r="AY327" s="171"/>
      <c r="AZ327" s="171"/>
      <c r="BA327" s="172"/>
      <c r="BB327" s="195">
        <f>MAX(BD328-AZ328,0)</f>
        <v>1.0000000000000005E-4</v>
      </c>
      <c r="BC327" s="171"/>
      <c r="BD327" s="171"/>
      <c r="BE327" s="172"/>
      <c r="BF327" s="195">
        <f>MAX(BH328-BD328,0)</f>
        <v>3.9999999999999986E-4</v>
      </c>
      <c r="BG327" s="171"/>
      <c r="BH327" s="171"/>
      <c r="BI327" s="172"/>
      <c r="BJ327" s="195">
        <f>MAX(BL328-BH328,0)</f>
        <v>3.0000000000000014E-4</v>
      </c>
      <c r="BK327" s="171"/>
      <c r="BL327" s="171"/>
      <c r="BM327" s="172"/>
      <c r="BN327" s="195">
        <f>MAX(BP328-BL328,0)</f>
        <v>3.9999999999999996E-4</v>
      </c>
      <c r="BO327" s="171"/>
      <c r="BP327" s="171"/>
      <c r="BQ327" s="172"/>
      <c r="BR327" s="112"/>
      <c r="BS327" s="113"/>
      <c r="BT327" s="62"/>
      <c r="BU327" s="62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</row>
    <row r="328" spans="1:95" ht="10.5" customHeight="1" x14ac:dyDescent="0.2">
      <c r="A328" s="79" t="s">
        <v>688</v>
      </c>
      <c r="B328" s="79" t="s">
        <v>688</v>
      </c>
      <c r="C328" s="2">
        <f>C301+1</f>
        <v>39</v>
      </c>
      <c r="D328" s="2">
        <v>-10</v>
      </c>
      <c r="E328" s="75"/>
      <c r="F328" s="62"/>
      <c r="G328" s="162"/>
      <c r="H328" s="163"/>
      <c r="I328" s="164"/>
      <c r="J328" s="162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4"/>
      <c r="Y328" s="169"/>
      <c r="Z328" s="170"/>
      <c r="AA328" s="171"/>
      <c r="AB328" s="171"/>
      <c r="AC328" s="171"/>
      <c r="AD328" s="171"/>
      <c r="AE328" s="171"/>
      <c r="AF328" s="172"/>
      <c r="AG328" s="165"/>
      <c r="AH328" s="166"/>
      <c r="AI328" s="167"/>
      <c r="AJ328" s="175">
        <f>SUMPRODUCT($AG$306:$AI$325,AJ306:AL325)/100</f>
        <v>0</v>
      </c>
      <c r="AK328" s="171"/>
      <c r="AL328" s="172"/>
      <c r="AM328" s="114"/>
      <c r="AN328" s="175">
        <f>IF(SUMPRODUCT($AG$306:$AG$325,AO306:AO325)&lt;9970,INT(SUMPRODUCT($AG$306:$AG$325,AO306:AO325)*100)/10000,100)</f>
        <v>1E-4</v>
      </c>
      <c r="AO328" s="171"/>
      <c r="AP328" s="171"/>
      <c r="AQ328" s="172"/>
      <c r="AR328" s="175">
        <f>IF(SUMPRODUCT($AG$306:$AG$325,AS306:AS325)&lt;9970,INT(SUMPRODUCT($AG$306:$AG$325,AS306:AS325)*100)/10000,100)</f>
        <v>2.9999999999999997E-4</v>
      </c>
      <c r="AS328" s="171"/>
      <c r="AT328" s="171"/>
      <c r="AU328" s="172"/>
      <c r="AV328" s="175">
        <f>IF(SUMPRODUCT($AG$306:$AG$325,AW306:AW325)&lt;9970,INT(SUMPRODUCT($AG$306:$AG$325,AW306:AW325)*100)/10000,100)</f>
        <v>5.0000000000000001E-4</v>
      </c>
      <c r="AW328" s="171"/>
      <c r="AX328" s="171"/>
      <c r="AY328" s="172"/>
      <c r="AZ328" s="175">
        <f>IF(SUMPRODUCT($AG$306:$AG$325,BA306:BA325)&lt;9970,INT(SUMPRODUCT($AG$306:$AG$325,BA306:BA325)*100)/10000,100)</f>
        <v>6.9999999999999999E-4</v>
      </c>
      <c r="BA328" s="171"/>
      <c r="BB328" s="171"/>
      <c r="BC328" s="172"/>
      <c r="BD328" s="175">
        <f>IF(SUMPRODUCT($AG$306:$AG$325,BE306:BE325)&lt;9970,INT(SUMPRODUCT($AG$306:$AG$325,BE306:BE325)*100)/10000,100)</f>
        <v>8.0000000000000004E-4</v>
      </c>
      <c r="BE328" s="171"/>
      <c r="BF328" s="171"/>
      <c r="BG328" s="172"/>
      <c r="BH328" s="175">
        <f>IF(SUMPRODUCT($AG$306:$AG$325,BI306:BI325)&lt;9970,INT(SUMPRODUCT($AG$306:$AG$325,BI306:BI325)*100)/10000,100)</f>
        <v>1.1999999999999999E-3</v>
      </c>
      <c r="BI328" s="171"/>
      <c r="BJ328" s="171"/>
      <c r="BK328" s="172"/>
      <c r="BL328" s="175">
        <f>IF(SUMPRODUCT($AG$306:$AG$325,BM306:BM325)&lt;9970,INT(SUMPRODUCT($AG$306:$AG$325,BM306:BM325)*100)/10000,100)</f>
        <v>1.5E-3</v>
      </c>
      <c r="BM328" s="171"/>
      <c r="BN328" s="171"/>
      <c r="BO328" s="172"/>
      <c r="BP328" s="175">
        <f>IF(SUMPRODUCT($AG$306:$AG$325,BQ306:BQ325)&lt;9970,INT(SUMPRODUCT($AG$306:$AG$325,BQ306:BQ325)*100)/10000,100)</f>
        <v>1.9E-3</v>
      </c>
      <c r="BQ328" s="171"/>
      <c r="BR328" s="171"/>
      <c r="BS328" s="172"/>
      <c r="BT328" s="62"/>
      <c r="BU328" s="62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</row>
    <row r="329" spans="1:95" ht="10.5" customHeight="1" x14ac:dyDescent="0.2">
      <c r="A329" s="79"/>
      <c r="B329" s="79"/>
      <c r="C329" s="2">
        <f>C328+1</f>
        <v>40</v>
      </c>
      <c r="D329" s="2" t="s">
        <v>689</v>
      </c>
      <c r="E329" s="75"/>
      <c r="F329" s="62"/>
      <c r="G329" s="162"/>
      <c r="H329" s="163"/>
      <c r="I329" s="164"/>
      <c r="J329" s="162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4"/>
      <c r="Y329" s="179" t="s">
        <v>130</v>
      </c>
      <c r="Z329" s="180">
        <f>SUM(Z306:AF325)</f>
        <v>2.3649299999999992E-8</v>
      </c>
      <c r="AA329" s="160"/>
      <c r="AB329" s="160"/>
      <c r="AC329" s="160"/>
      <c r="AD329" s="160"/>
      <c r="AE329" s="160"/>
      <c r="AF329" s="161"/>
      <c r="AG329" s="189"/>
      <c r="AH329" s="171"/>
      <c r="AI329" s="172"/>
      <c r="AJ329" s="174"/>
      <c r="AK329" s="172"/>
      <c r="AL329" s="195">
        <f>MAX(AN330-AJ330,0)</f>
        <v>0</v>
      </c>
      <c r="AM329" s="171"/>
      <c r="AN329" s="171"/>
      <c r="AO329" s="172"/>
      <c r="AP329" s="195">
        <f>MAX(AR330-AN330,0)</f>
        <v>0</v>
      </c>
      <c r="AQ329" s="171"/>
      <c r="AR329" s="171"/>
      <c r="AS329" s="172"/>
      <c r="AT329" s="195">
        <f>MAX(AV330-AR330,0)</f>
        <v>0</v>
      </c>
      <c r="AU329" s="171"/>
      <c r="AV329" s="171"/>
      <c r="AW329" s="172"/>
      <c r="AX329" s="195">
        <f>MAX(AZ330-AV330,0)</f>
        <v>0</v>
      </c>
      <c r="AY329" s="171"/>
      <c r="AZ329" s="171"/>
      <c r="BA329" s="172"/>
      <c r="BB329" s="195">
        <f>MAX(BD330-AZ330,0)</f>
        <v>0.01</v>
      </c>
      <c r="BC329" s="171"/>
      <c r="BD329" s="171"/>
      <c r="BE329" s="172"/>
      <c r="BF329" s="195">
        <f>MAX(BH330-BD330,0)</f>
        <v>0</v>
      </c>
      <c r="BG329" s="171"/>
      <c r="BH329" s="171"/>
      <c r="BI329" s="172"/>
      <c r="BJ329" s="195">
        <f>MAX(BL330-BH330,0)</f>
        <v>0</v>
      </c>
      <c r="BK329" s="171"/>
      <c r="BL329" s="171"/>
      <c r="BM329" s="172"/>
      <c r="BN329" s="195">
        <f>MAX(BP330-BL330,0)</f>
        <v>0</v>
      </c>
      <c r="BO329" s="171"/>
      <c r="BP329" s="171"/>
      <c r="BQ329" s="172"/>
      <c r="BR329" s="112"/>
      <c r="BS329" s="113"/>
      <c r="BT329" s="62"/>
      <c r="BU329" s="62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</row>
    <row r="330" spans="1:95" ht="10.5" customHeight="1" x14ac:dyDescent="0.2">
      <c r="A330" s="79"/>
      <c r="B330" s="79"/>
      <c r="C330" s="2"/>
      <c r="D330" s="2"/>
      <c r="E330" s="75"/>
      <c r="F330" s="62"/>
      <c r="G330" s="165"/>
      <c r="H330" s="166"/>
      <c r="I330" s="167"/>
      <c r="J330" s="165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7"/>
      <c r="Y330" s="169"/>
      <c r="Z330" s="165"/>
      <c r="AA330" s="166"/>
      <c r="AB330" s="166"/>
      <c r="AC330" s="166"/>
      <c r="AD330" s="166"/>
      <c r="AE330" s="166"/>
      <c r="AF330" s="167"/>
      <c r="AG330" s="189"/>
      <c r="AH330" s="171"/>
      <c r="AI330" s="172"/>
      <c r="AJ330" s="175">
        <f>AJ328*Z329/100</f>
        <v>0</v>
      </c>
      <c r="AK330" s="171"/>
      <c r="AL330" s="172"/>
      <c r="AM330" s="115"/>
      <c r="AN330" s="175">
        <f>INT(AN328*$Z$329)/100</f>
        <v>0</v>
      </c>
      <c r="AO330" s="171"/>
      <c r="AP330" s="171"/>
      <c r="AQ330" s="172"/>
      <c r="AR330" s="175">
        <f>INT(AR328*$Z$329)/100</f>
        <v>0</v>
      </c>
      <c r="AS330" s="171"/>
      <c r="AT330" s="171"/>
      <c r="AU330" s="172"/>
      <c r="AV330" s="175">
        <f>INT(AV328*$Z$329)/100</f>
        <v>0</v>
      </c>
      <c r="AW330" s="171"/>
      <c r="AX330" s="171"/>
      <c r="AY330" s="172"/>
      <c r="AZ330" s="175">
        <f>INT(AZ328*$Z$329)/100</f>
        <v>0</v>
      </c>
      <c r="BA330" s="171"/>
      <c r="BB330" s="171"/>
      <c r="BC330" s="172"/>
      <c r="BD330" s="175">
        <f>INT(BD328*$Z$329)/100+0.01</f>
        <v>0.01</v>
      </c>
      <c r="BE330" s="171"/>
      <c r="BF330" s="171"/>
      <c r="BG330" s="172"/>
      <c r="BH330" s="175">
        <f>INT(BH328*$Z$329)/100</f>
        <v>0</v>
      </c>
      <c r="BI330" s="171"/>
      <c r="BJ330" s="171"/>
      <c r="BK330" s="172"/>
      <c r="BL330" s="175">
        <f>INT(BL328*$Z$329)/100</f>
        <v>0</v>
      </c>
      <c r="BM330" s="171"/>
      <c r="BN330" s="171"/>
      <c r="BO330" s="172"/>
      <c r="BP330" s="175">
        <f>INT(BP328*$Z$329)/100</f>
        <v>0</v>
      </c>
      <c r="BQ330" s="171"/>
      <c r="BR330" s="171"/>
      <c r="BS330" s="172"/>
      <c r="BT330" s="62"/>
      <c r="BU330" s="62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</row>
    <row r="331" spans="1:95" ht="7.5" customHeight="1" x14ac:dyDescent="0.2">
      <c r="A331" s="12" t="s">
        <v>690</v>
      </c>
      <c r="B331" s="12" t="s">
        <v>690</v>
      </c>
      <c r="C331" s="2"/>
      <c r="D331" s="2"/>
      <c r="E331" s="4"/>
      <c r="F331" s="5"/>
      <c r="G331" s="116"/>
      <c r="H331" s="34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4"/>
      <c r="AL331" s="117"/>
      <c r="AM331" s="50" t="s">
        <v>691</v>
      </c>
      <c r="AN331" s="50"/>
      <c r="AO331" s="117"/>
      <c r="AP331" s="117"/>
      <c r="AQ331" s="117"/>
      <c r="AR331" s="117"/>
      <c r="AS331" s="117"/>
      <c r="AT331" s="117"/>
      <c r="AU331" s="117"/>
      <c r="AV331" s="117"/>
      <c r="AW331" s="117"/>
      <c r="AX331" s="117"/>
      <c r="AY331" s="117"/>
      <c r="AZ331" s="117"/>
      <c r="BA331" s="5"/>
      <c r="BB331" s="5"/>
      <c r="BC331" s="4"/>
      <c r="BD331" s="117"/>
      <c r="BE331" s="117"/>
      <c r="BF331" s="117"/>
      <c r="BG331" s="117"/>
      <c r="BH331" s="117"/>
      <c r="BI331" s="117"/>
      <c r="BJ331" s="117"/>
      <c r="BK331" s="117"/>
      <c r="BL331" s="117"/>
      <c r="BM331" s="117"/>
      <c r="BN331" s="117"/>
      <c r="BO331" s="117"/>
      <c r="BP331" s="117"/>
      <c r="BQ331" s="117"/>
      <c r="BR331" s="117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</row>
    <row r="332" spans="1:95" ht="3.75" customHeight="1" x14ac:dyDescent="0.2">
      <c r="A332" s="12"/>
      <c r="B332" s="12"/>
      <c r="C332" s="2"/>
      <c r="D332" s="2"/>
      <c r="E332" s="4"/>
      <c r="F332" s="34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34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</row>
    <row r="333" spans="1:95" ht="10.5" customHeight="1" x14ac:dyDescent="0.2">
      <c r="A333" s="61"/>
      <c r="B333" s="61"/>
      <c r="C333" s="2"/>
      <c r="D333" s="2" t="str">
        <f>IF(cronomes&lt;=8,"D","")</f>
        <v>D</v>
      </c>
      <c r="E333" s="4"/>
      <c r="F333" s="53"/>
      <c r="G333" s="176" t="s">
        <v>734</v>
      </c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8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</row>
    <row r="334" spans="1:95" ht="10.5" customHeight="1" x14ac:dyDescent="0.2">
      <c r="A334" s="12"/>
      <c r="B334" s="12"/>
      <c r="C334" s="2"/>
      <c r="D334" s="2"/>
      <c r="E334" s="4"/>
      <c r="F334" s="5"/>
      <c r="G334" s="118" t="s">
        <v>692</v>
      </c>
      <c r="H334" s="119" t="s">
        <v>693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</row>
    <row r="335" spans="1:95" ht="3.75" customHeight="1" x14ac:dyDescent="0.2">
      <c r="A335" s="12"/>
      <c r="B335" s="12"/>
      <c r="C335" s="2"/>
      <c r="D335" s="2"/>
      <c r="E335" s="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</row>
    <row r="336" spans="1:95" ht="10.5" customHeight="1" x14ac:dyDescent="0.2">
      <c r="A336" s="12"/>
      <c r="B336" s="12"/>
      <c r="C336" s="2"/>
      <c r="D336" s="2"/>
      <c r="E336" s="4"/>
      <c r="F336" s="5"/>
      <c r="G336" s="120"/>
      <c r="H336" s="120"/>
      <c r="I336" s="120"/>
      <c r="J336" s="120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AB336" s="5"/>
      <c r="AC336" s="5"/>
      <c r="AD336" s="121"/>
      <c r="AE336" s="121"/>
      <c r="AF336" s="121"/>
      <c r="AG336" s="121"/>
      <c r="AH336" s="121"/>
      <c r="AI336" s="121"/>
      <c r="AJ336" s="121"/>
      <c r="AK336" s="121"/>
      <c r="AL336" s="121"/>
      <c r="AM336" s="121"/>
      <c r="AN336" s="121"/>
      <c r="AO336" s="121"/>
      <c r="AP336" s="121"/>
      <c r="AQ336" s="121"/>
      <c r="AR336" s="121"/>
      <c r="AS336" s="121"/>
      <c r="AT336" s="5"/>
      <c r="AU336" s="5"/>
      <c r="AV336" s="5"/>
      <c r="AW336" s="5"/>
      <c r="AX336" s="42"/>
      <c r="BA336" s="5"/>
      <c r="BB336" s="5"/>
      <c r="BC336" s="121"/>
      <c r="BD336" s="121"/>
      <c r="BE336" s="121"/>
      <c r="BF336" s="121"/>
      <c r="BG336" s="121"/>
      <c r="BH336" s="121"/>
      <c r="BI336" s="121"/>
      <c r="BJ336" s="121"/>
      <c r="BK336" s="121"/>
      <c r="BL336" s="121"/>
      <c r="BM336" s="121"/>
      <c r="BN336" s="121"/>
      <c r="BO336" s="121"/>
      <c r="BP336" s="121"/>
      <c r="BQ336" s="121"/>
      <c r="BR336" s="121"/>
      <c r="BS336" s="5"/>
      <c r="BT336" s="5"/>
      <c r="BU336" s="5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</row>
    <row r="337" spans="1:95" ht="10.5" customHeight="1" x14ac:dyDescent="0.2">
      <c r="A337" s="12"/>
      <c r="B337" s="12"/>
      <c r="C337" s="2"/>
      <c r="D337" s="2"/>
      <c r="E337" s="4"/>
      <c r="F337" s="5"/>
      <c r="G337" s="122"/>
      <c r="H337" s="120"/>
      <c r="I337" s="120"/>
      <c r="J337" s="120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AB337" s="5"/>
      <c r="AC337" s="5"/>
      <c r="AD337" s="123" t="s">
        <v>694</v>
      </c>
      <c r="AE337" s="181" t="s">
        <v>695</v>
      </c>
      <c r="AF337" s="160"/>
      <c r="AG337" s="160"/>
      <c r="AH337" s="160"/>
      <c r="AI337" s="160"/>
      <c r="AJ337" s="160"/>
      <c r="AK337" s="160"/>
      <c r="AL337" s="160"/>
      <c r="AM337" s="160"/>
      <c r="AN337" s="160"/>
      <c r="AO337" s="160"/>
      <c r="AP337" s="160"/>
      <c r="AQ337" s="160"/>
      <c r="AR337" s="160"/>
      <c r="AS337" s="160"/>
      <c r="AT337" s="5"/>
      <c r="AU337" s="5"/>
      <c r="AV337" s="5"/>
      <c r="AW337" s="5"/>
      <c r="AX337" s="5"/>
      <c r="BA337" s="5"/>
      <c r="BB337" s="5"/>
      <c r="BC337" s="123" t="s">
        <v>694</v>
      </c>
      <c r="BD337" s="181" t="s">
        <v>695</v>
      </c>
      <c r="BE337" s="160"/>
      <c r="BF337" s="160"/>
      <c r="BG337" s="160"/>
      <c r="BH337" s="160"/>
      <c r="BI337" s="160"/>
      <c r="BJ337" s="160"/>
      <c r="BK337" s="160"/>
      <c r="BL337" s="160"/>
      <c r="BM337" s="160"/>
      <c r="BN337" s="160"/>
      <c r="BO337" s="160"/>
      <c r="BP337" s="160"/>
      <c r="BQ337" s="160"/>
      <c r="BR337" s="160"/>
      <c r="BS337" s="5"/>
      <c r="BT337" s="5"/>
      <c r="BU337" s="5"/>
      <c r="BV337" s="68"/>
      <c r="BW337" s="68"/>
      <c r="BX337" s="68"/>
      <c r="BY337" s="68"/>
      <c r="BZ337" s="68"/>
      <c r="CA337" s="68"/>
      <c r="CB337" s="68"/>
      <c r="CC337" s="68"/>
      <c r="CD337" s="68"/>
      <c r="CE337" s="68"/>
      <c r="CF337" s="68"/>
      <c r="CG337" s="68"/>
      <c r="CH337" s="68"/>
      <c r="CI337" s="68"/>
      <c r="CJ337" s="68"/>
      <c r="CK337" s="68"/>
      <c r="CL337" s="68"/>
      <c r="CM337" s="68"/>
      <c r="CN337" s="68"/>
      <c r="CO337" s="68"/>
      <c r="CP337" s="68"/>
      <c r="CQ337" s="68"/>
    </row>
    <row r="338" spans="1:95" ht="10.5" customHeight="1" x14ac:dyDescent="0.2">
      <c r="A338" s="12"/>
      <c r="B338" s="12"/>
      <c r="C338" s="2"/>
      <c r="D338" s="2"/>
      <c r="E338" s="4"/>
      <c r="F338" s="5"/>
      <c r="G338" s="122"/>
      <c r="H338" s="120"/>
      <c r="I338" s="120"/>
      <c r="J338" s="120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AB338" s="5"/>
      <c r="AC338" s="5"/>
      <c r="AD338" s="4" t="s">
        <v>696</v>
      </c>
      <c r="AE338" s="182" t="s">
        <v>697</v>
      </c>
      <c r="AF338" s="166"/>
      <c r="AG338" s="166"/>
      <c r="AH338" s="166"/>
      <c r="AI338" s="166"/>
      <c r="AJ338" s="166"/>
      <c r="AK338" s="166"/>
      <c r="AL338" s="166"/>
      <c r="AM338" s="166"/>
      <c r="AN338" s="166"/>
      <c r="AO338" s="166"/>
      <c r="AP338" s="166"/>
      <c r="AQ338" s="166"/>
      <c r="AR338" s="166"/>
      <c r="AS338" s="166"/>
      <c r="AT338" s="5"/>
      <c r="AU338" s="5"/>
      <c r="AV338" s="5"/>
      <c r="AW338" s="5"/>
      <c r="AX338" s="5"/>
      <c r="BA338" s="5"/>
      <c r="BB338" s="5"/>
      <c r="BC338" s="4" t="s">
        <v>696</v>
      </c>
      <c r="BD338" s="182" t="str">
        <f>AN42</f>
        <v>Lucas Aguimar S. Ribeiro</v>
      </c>
      <c r="BE338" s="166"/>
      <c r="BF338" s="166"/>
      <c r="BG338" s="166"/>
      <c r="BH338" s="166"/>
      <c r="BI338" s="166"/>
      <c r="BJ338" s="166"/>
      <c r="BK338" s="166"/>
      <c r="BL338" s="166"/>
      <c r="BM338" s="166"/>
      <c r="BN338" s="166"/>
      <c r="BO338" s="166"/>
      <c r="BP338" s="166"/>
      <c r="BQ338" s="166"/>
      <c r="BR338" s="166"/>
      <c r="BS338" s="5"/>
      <c r="BT338" s="5"/>
      <c r="BU338" s="5"/>
      <c r="BV338" s="68"/>
      <c r="BW338" s="68"/>
      <c r="BX338" s="68"/>
      <c r="BY338" s="68"/>
      <c r="BZ338" s="68"/>
      <c r="CA338" s="68"/>
      <c r="CB338" s="68"/>
      <c r="CC338" s="68"/>
      <c r="CD338" s="68"/>
      <c r="CE338" s="68"/>
      <c r="CF338" s="68"/>
      <c r="CG338" s="68"/>
      <c r="CH338" s="68"/>
      <c r="CI338" s="68"/>
      <c r="CJ338" s="68"/>
      <c r="CK338" s="68"/>
      <c r="CL338" s="68"/>
      <c r="CM338" s="68"/>
      <c r="CN338" s="68"/>
      <c r="CO338" s="68"/>
      <c r="CP338" s="68"/>
      <c r="CQ338" s="68"/>
    </row>
    <row r="339" spans="1:95" ht="10.5" customHeight="1" x14ac:dyDescent="0.2">
      <c r="A339" s="12"/>
      <c r="B339" s="12"/>
      <c r="C339" s="2"/>
      <c r="D339" s="2"/>
      <c r="E339" s="4"/>
      <c r="F339" s="5"/>
      <c r="G339" s="120"/>
      <c r="H339" s="120"/>
      <c r="I339" s="120"/>
      <c r="J339" s="120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AB339" s="5"/>
      <c r="AC339" s="5"/>
      <c r="AD339" s="4" t="s">
        <v>698</v>
      </c>
      <c r="AE339" s="183" t="s">
        <v>699</v>
      </c>
      <c r="AF339" s="171"/>
      <c r="AG339" s="171"/>
      <c r="AH339" s="171"/>
      <c r="AI339" s="171"/>
      <c r="AJ339" s="171"/>
      <c r="AK339" s="171"/>
      <c r="AL339" s="171"/>
      <c r="AM339" s="171"/>
      <c r="AN339" s="171"/>
      <c r="AO339" s="171"/>
      <c r="AP339" s="171"/>
      <c r="AQ339" s="171"/>
      <c r="AR339" s="171"/>
      <c r="AS339" s="171"/>
      <c r="AT339" s="5"/>
      <c r="AU339" s="5"/>
      <c r="AV339" s="5"/>
      <c r="AW339" s="5"/>
      <c r="AX339" s="5"/>
      <c r="BA339" s="5"/>
      <c r="BB339" s="5"/>
      <c r="BC339" s="4" t="s">
        <v>698</v>
      </c>
      <c r="BD339" s="183" t="str">
        <f>BF42</f>
        <v>118.021.356-42</v>
      </c>
      <c r="BE339" s="171"/>
      <c r="BF339" s="171"/>
      <c r="BG339" s="171"/>
      <c r="BH339" s="171"/>
      <c r="BI339" s="171"/>
      <c r="BJ339" s="171"/>
      <c r="BK339" s="171"/>
      <c r="BL339" s="171"/>
      <c r="BM339" s="171"/>
      <c r="BN339" s="171"/>
      <c r="BO339" s="171"/>
      <c r="BP339" s="171"/>
      <c r="BQ339" s="171"/>
      <c r="BR339" s="171"/>
      <c r="BS339" s="5"/>
      <c r="BT339" s="5"/>
      <c r="BU339" s="5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</row>
    <row r="340" spans="1:95" ht="10.5" customHeight="1" x14ac:dyDescent="0.2">
      <c r="A340" s="12"/>
      <c r="B340" s="12"/>
      <c r="C340" s="2"/>
      <c r="D340" s="2"/>
      <c r="E340" s="4"/>
      <c r="F340" s="5"/>
      <c r="G340" s="5"/>
      <c r="H340" s="5"/>
      <c r="I340" s="120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AB340" s="5"/>
      <c r="AC340" s="5"/>
      <c r="AD340" s="4" t="s">
        <v>700</v>
      </c>
      <c r="AE340" s="184" t="s">
        <v>701</v>
      </c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160"/>
      <c r="AP340" s="160"/>
      <c r="AQ340" s="160"/>
      <c r="AR340" s="160"/>
      <c r="AS340" s="160"/>
      <c r="AT340" s="5"/>
      <c r="AU340" s="5"/>
      <c r="AV340" s="5"/>
      <c r="AW340" s="5"/>
      <c r="AX340" s="5"/>
      <c r="BA340" s="5"/>
      <c r="BB340" s="5"/>
      <c r="BC340" s="4" t="s">
        <v>700</v>
      </c>
      <c r="BD340" s="184" t="str">
        <f>AX42 &amp; " - " &amp; BD42</f>
        <v xml:space="preserve"> 340509/D - MG</v>
      </c>
      <c r="BE340" s="160"/>
      <c r="BF340" s="160"/>
      <c r="BG340" s="160"/>
      <c r="BH340" s="160"/>
      <c r="BI340" s="160"/>
      <c r="BJ340" s="160"/>
      <c r="BK340" s="160"/>
      <c r="BL340" s="160"/>
      <c r="BM340" s="160"/>
      <c r="BN340" s="160"/>
      <c r="BO340" s="160"/>
      <c r="BP340" s="160"/>
      <c r="BQ340" s="160"/>
      <c r="BR340" s="160"/>
      <c r="BS340" s="5"/>
      <c r="BT340" s="5"/>
      <c r="BU340" s="5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</row>
    <row r="341" spans="1:95" ht="3.75" customHeight="1" x14ac:dyDescent="0.2">
      <c r="A341" s="12" t="s">
        <v>702</v>
      </c>
      <c r="B341" s="12" t="s">
        <v>702</v>
      </c>
      <c r="C341" s="2"/>
      <c r="D341" s="2"/>
      <c r="E341" s="4"/>
      <c r="F341" s="34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</row>
    <row r="342" spans="1:95" ht="3.75" customHeight="1" x14ac:dyDescent="0.2">
      <c r="A342" s="65" t="s">
        <v>703</v>
      </c>
      <c r="B342" s="65" t="s">
        <v>703</v>
      </c>
      <c r="C342" s="2"/>
      <c r="D342" s="2"/>
      <c r="E342" s="4"/>
      <c r="F342" s="34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34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</row>
    <row r="343" spans="1:95" ht="10.5" customHeight="1" x14ac:dyDescent="0.2">
      <c r="A343" s="65"/>
      <c r="B343" s="65"/>
      <c r="C343" s="2"/>
      <c r="D343" s="2"/>
      <c r="E343" s="66"/>
      <c r="F343" s="67"/>
      <c r="G343" s="370" t="s">
        <v>241</v>
      </c>
      <c r="H343" s="187"/>
      <c r="I343" s="185" t="s">
        <v>638</v>
      </c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7"/>
      <c r="Z343" s="185" t="s">
        <v>639</v>
      </c>
      <c r="AA343" s="186"/>
      <c r="AB343" s="186"/>
      <c r="AC343" s="186"/>
      <c r="AD343" s="186"/>
      <c r="AE343" s="186"/>
      <c r="AF343" s="186"/>
      <c r="AG343" s="186"/>
      <c r="AH343" s="186"/>
      <c r="AI343" s="187"/>
      <c r="AJ343" s="188" t="s">
        <v>704</v>
      </c>
      <c r="AK343" s="186"/>
      <c r="AL343" s="187"/>
      <c r="AM343" s="193">
        <f>BO303+1</f>
        <v>9</v>
      </c>
      <c r="AN343" s="177"/>
      <c r="AO343" s="177"/>
      <c r="AP343" s="194"/>
      <c r="AQ343" s="193">
        <f>AM343+1</f>
        <v>10</v>
      </c>
      <c r="AR343" s="177"/>
      <c r="AS343" s="177"/>
      <c r="AT343" s="194"/>
      <c r="AU343" s="193">
        <f>AQ343+1</f>
        <v>11</v>
      </c>
      <c r="AV343" s="177"/>
      <c r="AW343" s="177"/>
      <c r="AX343" s="194"/>
      <c r="AY343" s="193">
        <f>AU343+1</f>
        <v>12</v>
      </c>
      <c r="AZ343" s="177"/>
      <c r="BA343" s="177"/>
      <c r="BB343" s="194"/>
      <c r="BC343" s="193">
        <f>AY343+1</f>
        <v>13</v>
      </c>
      <c r="BD343" s="177"/>
      <c r="BE343" s="177"/>
      <c r="BF343" s="194"/>
      <c r="BG343" s="193">
        <f>BC343+1</f>
        <v>14</v>
      </c>
      <c r="BH343" s="177"/>
      <c r="BI343" s="177"/>
      <c r="BJ343" s="194"/>
      <c r="BK343" s="193">
        <f>BG343+1</f>
        <v>15</v>
      </c>
      <c r="BL343" s="177"/>
      <c r="BM343" s="177"/>
      <c r="BN343" s="194"/>
      <c r="BO343" s="193">
        <f>BK343+1</f>
        <v>16</v>
      </c>
      <c r="BP343" s="177"/>
      <c r="BQ343" s="177"/>
      <c r="BR343" s="194"/>
      <c r="BS343" s="124"/>
      <c r="BT343" s="124"/>
      <c r="BU343" s="125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</row>
    <row r="344" spans="1:95" ht="10.5" hidden="1" customHeight="1" x14ac:dyDescent="0.2">
      <c r="A344" s="65"/>
      <c r="B344" s="65"/>
      <c r="C344" s="2"/>
      <c r="D344" s="2"/>
      <c r="E344" s="66"/>
      <c r="F344" s="106"/>
      <c r="G344" s="162"/>
      <c r="H344" s="164"/>
      <c r="I344" s="162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4"/>
      <c r="Z344" s="165"/>
      <c r="AA344" s="166"/>
      <c r="AB344" s="166"/>
      <c r="AC344" s="166"/>
      <c r="AD344" s="166"/>
      <c r="AE344" s="166"/>
      <c r="AF344" s="166"/>
      <c r="AG344" s="166"/>
      <c r="AH344" s="166"/>
      <c r="AI344" s="167"/>
      <c r="AJ344" s="165"/>
      <c r="AK344" s="166"/>
      <c r="AL344" s="167"/>
      <c r="AM344" s="139" t="s">
        <v>641</v>
      </c>
      <c r="AN344" s="140"/>
      <c r="AO344" s="139" t="s">
        <v>642</v>
      </c>
      <c r="AP344" s="140"/>
      <c r="AQ344" s="139" t="str">
        <f t="shared" ref="AQ344:AQ345" si="62">AM344</f>
        <v xml:space="preserve"> Sp*</v>
      </c>
      <c r="AR344" s="140"/>
      <c r="AS344" s="139" t="str">
        <f t="shared" ref="AS344:AS345" si="63">AO344</f>
        <v>Ac*</v>
      </c>
      <c r="AT344" s="140"/>
      <c r="AU344" s="139" t="str">
        <f t="shared" ref="AU344:AU345" si="64">AQ344</f>
        <v xml:space="preserve"> Sp*</v>
      </c>
      <c r="AV344" s="140"/>
      <c r="AW344" s="139" t="str">
        <f t="shared" ref="AW344:AW345" si="65">AS344</f>
        <v>Ac*</v>
      </c>
      <c r="AX344" s="140"/>
      <c r="AY344" s="139" t="str">
        <f t="shared" ref="AY344:AY345" si="66">AU344</f>
        <v xml:space="preserve"> Sp*</v>
      </c>
      <c r="AZ344" s="140"/>
      <c r="BA344" s="139" t="str">
        <f t="shared" ref="BA344:BA345" si="67">AW344</f>
        <v>Ac*</v>
      </c>
      <c r="BB344" s="140"/>
      <c r="BC344" s="139" t="str">
        <f t="shared" ref="BC344:BC345" si="68">AY344</f>
        <v xml:space="preserve"> Sp*</v>
      </c>
      <c r="BD344" s="140"/>
      <c r="BE344" s="139" t="str">
        <f t="shared" ref="BE344:BE345" si="69">BA344</f>
        <v>Ac*</v>
      </c>
      <c r="BF344" s="140"/>
      <c r="BG344" s="139" t="str">
        <f t="shared" ref="BG344:BG345" si="70">BC344</f>
        <v xml:space="preserve"> Sp*</v>
      </c>
      <c r="BH344" s="140"/>
      <c r="BI344" s="139" t="str">
        <f t="shared" ref="BI344:BI345" si="71">BE344</f>
        <v>Ac*</v>
      </c>
      <c r="BJ344" s="140"/>
      <c r="BK344" s="139" t="str">
        <f t="shared" ref="BK344:BK345" si="72">BG344</f>
        <v xml:space="preserve"> Sp*</v>
      </c>
      <c r="BL344" s="140"/>
      <c r="BM344" s="139" t="str">
        <f t="shared" ref="BM344:BM345" si="73">BI344</f>
        <v>Ac*</v>
      </c>
      <c r="BN344" s="140"/>
      <c r="BO344" s="139" t="str">
        <f t="shared" ref="BO344:BO345" si="74">BK344</f>
        <v xml:space="preserve"> Sp*</v>
      </c>
      <c r="BP344" s="140"/>
      <c r="BQ344" s="139" t="str">
        <f t="shared" ref="BQ344:BQ345" si="75">BM344</f>
        <v>Ac*</v>
      </c>
      <c r="BR344" s="140"/>
      <c r="BS344" s="124"/>
      <c r="BT344" s="124"/>
      <c r="BU344" s="125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</row>
    <row r="345" spans="1:95" ht="10.5" hidden="1" customHeight="1" x14ac:dyDescent="0.2">
      <c r="A345" s="65"/>
      <c r="B345" s="65"/>
      <c r="C345" s="2"/>
      <c r="D345" s="2"/>
      <c r="E345" s="66"/>
      <c r="F345" s="68"/>
      <c r="G345" s="165"/>
      <c r="H345" s="167"/>
      <c r="I345" s="165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7"/>
      <c r="Z345" s="190" t="s">
        <v>130</v>
      </c>
      <c r="AA345" s="191"/>
      <c r="AB345" s="191"/>
      <c r="AC345" s="191"/>
      <c r="AD345" s="191"/>
      <c r="AE345" s="191"/>
      <c r="AF345" s="192"/>
      <c r="AG345" s="156" t="s">
        <v>198</v>
      </c>
      <c r="AH345" s="157"/>
      <c r="AI345" s="158"/>
      <c r="AJ345" s="156" t="s">
        <v>198</v>
      </c>
      <c r="AK345" s="157"/>
      <c r="AL345" s="158"/>
      <c r="AM345" s="156" t="s">
        <v>198</v>
      </c>
      <c r="AN345" s="158"/>
      <c r="AO345" s="156" t="s">
        <v>198</v>
      </c>
      <c r="AP345" s="158"/>
      <c r="AQ345" s="154" t="str">
        <f t="shared" si="62"/>
        <v xml:space="preserve"> </v>
      </c>
      <c r="AR345" s="155"/>
      <c r="AS345" s="154" t="str">
        <f t="shared" si="63"/>
        <v xml:space="preserve"> </v>
      </c>
      <c r="AT345" s="155"/>
      <c r="AU345" s="154" t="str">
        <f t="shared" si="64"/>
        <v xml:space="preserve"> </v>
      </c>
      <c r="AV345" s="155"/>
      <c r="AW345" s="154" t="str">
        <f t="shared" si="65"/>
        <v xml:space="preserve"> </v>
      </c>
      <c r="AX345" s="155"/>
      <c r="AY345" s="154" t="str">
        <f t="shared" si="66"/>
        <v xml:space="preserve"> </v>
      </c>
      <c r="AZ345" s="155"/>
      <c r="BA345" s="154" t="str">
        <f t="shared" si="67"/>
        <v xml:space="preserve"> </v>
      </c>
      <c r="BB345" s="155"/>
      <c r="BC345" s="154" t="str">
        <f t="shared" si="68"/>
        <v xml:space="preserve"> </v>
      </c>
      <c r="BD345" s="155"/>
      <c r="BE345" s="154" t="str">
        <f t="shared" si="69"/>
        <v xml:space="preserve"> </v>
      </c>
      <c r="BF345" s="155"/>
      <c r="BG345" s="154" t="str">
        <f t="shared" si="70"/>
        <v xml:space="preserve"> </v>
      </c>
      <c r="BH345" s="155"/>
      <c r="BI345" s="154" t="str">
        <f t="shared" si="71"/>
        <v xml:space="preserve"> </v>
      </c>
      <c r="BJ345" s="155"/>
      <c r="BK345" s="154" t="str">
        <f t="shared" si="72"/>
        <v xml:space="preserve"> </v>
      </c>
      <c r="BL345" s="155"/>
      <c r="BM345" s="154" t="str">
        <f t="shared" si="73"/>
        <v xml:space="preserve"> </v>
      </c>
      <c r="BN345" s="155"/>
      <c r="BO345" s="154" t="str">
        <f t="shared" si="74"/>
        <v xml:space="preserve"> </v>
      </c>
      <c r="BP345" s="155"/>
      <c r="BQ345" s="154" t="str">
        <f t="shared" si="75"/>
        <v xml:space="preserve"> </v>
      </c>
      <c r="BR345" s="155"/>
      <c r="BS345" s="126"/>
      <c r="BT345" s="125"/>
      <c r="BU345" s="125"/>
      <c r="BV345" s="62"/>
      <c r="BW345" s="62"/>
      <c r="BX345" s="62"/>
      <c r="BY345" s="68"/>
      <c r="BZ345" s="68"/>
      <c r="CA345" s="68"/>
      <c r="CB345" s="68"/>
      <c r="CC345" s="68"/>
      <c r="CD345" s="68"/>
      <c r="CE345" s="68"/>
      <c r="CF345" s="68"/>
      <c r="CG345" s="68"/>
      <c r="CH345" s="68"/>
      <c r="CI345" s="68"/>
      <c r="CJ345" s="68"/>
      <c r="CK345" s="68"/>
      <c r="CL345" s="68"/>
      <c r="CM345" s="68"/>
      <c r="CN345" s="68"/>
      <c r="CO345" s="68"/>
      <c r="CP345" s="68"/>
      <c r="CQ345" s="68"/>
    </row>
    <row r="346" spans="1:95" ht="10.5" hidden="1" customHeight="1" x14ac:dyDescent="0.2">
      <c r="A346" s="79"/>
      <c r="B346" s="12" t="s">
        <v>705</v>
      </c>
      <c r="C346" s="282"/>
      <c r="D346" s="282"/>
      <c r="E346" s="75"/>
      <c r="F346" s="62"/>
      <c r="G346" s="149" t="s">
        <v>644</v>
      </c>
      <c r="H346" s="150"/>
      <c r="I346" s="151" t="s">
        <v>645</v>
      </c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3"/>
      <c r="Z346" s="146">
        <f>$AK$116</f>
        <v>1.0000000000000001E-9</v>
      </c>
      <c r="AA346" s="147"/>
      <c r="AB346" s="147"/>
      <c r="AC346" s="147"/>
      <c r="AD346" s="147"/>
      <c r="AE346" s="147"/>
      <c r="AF346" s="148"/>
      <c r="AG346" s="141">
        <f>$AR$116</f>
        <v>9.9999999999999991E-5</v>
      </c>
      <c r="AH346" s="145"/>
      <c r="AI346" s="142"/>
      <c r="AJ346" s="141">
        <f t="shared" ref="AJ346:AJ365" si="76">BQ306</f>
        <v>100</v>
      </c>
      <c r="AK346" s="145"/>
      <c r="AL346" s="142"/>
      <c r="AM346" s="143"/>
      <c r="AN346" s="144"/>
      <c r="AO346" s="141">
        <f t="shared" ref="AO346:AO365" si="77">BQ306+AM346</f>
        <v>100</v>
      </c>
      <c r="AP346" s="142"/>
      <c r="AQ346" s="143"/>
      <c r="AR346" s="144"/>
      <c r="AS346" s="141">
        <f t="shared" ref="AS346:AS365" si="78">IF(SUM(AQ$346:AR$365)&gt;0,AO346+AQ346,0)</f>
        <v>0</v>
      </c>
      <c r="AT346" s="142"/>
      <c r="AU346" s="143"/>
      <c r="AV346" s="144"/>
      <c r="AW346" s="141">
        <f t="shared" ref="AW346:AW365" si="79">IF(SUM(AU$346:AV$365)&gt;0,AS346+AU346,0)</f>
        <v>0</v>
      </c>
      <c r="AX346" s="142"/>
      <c r="AY346" s="143"/>
      <c r="AZ346" s="144"/>
      <c r="BA346" s="141">
        <f t="shared" ref="BA346:BA365" si="80">IF(SUM(AY$346:AZ$365)&gt;0,AW346+AY346,0)</f>
        <v>0</v>
      </c>
      <c r="BB346" s="142"/>
      <c r="BC346" s="143"/>
      <c r="BD346" s="144"/>
      <c r="BE346" s="141">
        <f t="shared" ref="BE346:BE365" si="81">IF(SUM(BC$346:BD$365)&gt;0,BA346+BC346,0)</f>
        <v>0</v>
      </c>
      <c r="BF346" s="142"/>
      <c r="BG346" s="143"/>
      <c r="BH346" s="144"/>
      <c r="BI346" s="141">
        <f t="shared" ref="BI346:BI365" si="82">IF(SUM(BG$346:BH$365)&gt;0,BE346+BG346,0)</f>
        <v>0</v>
      </c>
      <c r="BJ346" s="142"/>
      <c r="BK346" s="143"/>
      <c r="BL346" s="144"/>
      <c r="BM346" s="141">
        <f t="shared" ref="BM346:BM365" si="83">IF(SUM(BK$346:BL$365)&gt;0,BI346+BK346,0)</f>
        <v>0</v>
      </c>
      <c r="BN346" s="142"/>
      <c r="BO346" s="143"/>
      <c r="BP346" s="144"/>
      <c r="BQ346" s="141">
        <f t="shared" ref="BQ346:BQ365" si="84">IF(SUM(BO$346:BP$365)&gt;0,BM346+BO346,0)</f>
        <v>0</v>
      </c>
      <c r="BR346" s="142"/>
      <c r="BS346" s="84"/>
      <c r="BT346" s="84"/>
      <c r="BU346" s="84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</row>
    <row r="347" spans="1:95" ht="10.5" hidden="1" customHeight="1" x14ac:dyDescent="0.2">
      <c r="A347" s="75"/>
      <c r="B347" s="12"/>
      <c r="C347" s="282"/>
      <c r="D347" s="282"/>
      <c r="E347" s="75"/>
      <c r="F347" s="62"/>
      <c r="G347" s="149" t="s">
        <v>646</v>
      </c>
      <c r="H347" s="150"/>
      <c r="I347" s="151" t="s">
        <v>647</v>
      </c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3"/>
      <c r="Z347" s="146">
        <f>$AK$118</f>
        <v>1.0000000000000001E-9</v>
      </c>
      <c r="AA347" s="147"/>
      <c r="AB347" s="147"/>
      <c r="AC347" s="147"/>
      <c r="AD347" s="147"/>
      <c r="AE347" s="147"/>
      <c r="AF347" s="148"/>
      <c r="AG347" s="141">
        <f>$AR$118</f>
        <v>9.9999999999999991E-5</v>
      </c>
      <c r="AH347" s="145"/>
      <c r="AI347" s="142"/>
      <c r="AJ347" s="141">
        <f t="shared" si="76"/>
        <v>100</v>
      </c>
      <c r="AK347" s="145"/>
      <c r="AL347" s="142"/>
      <c r="AM347" s="143"/>
      <c r="AN347" s="144"/>
      <c r="AO347" s="141">
        <f t="shared" si="77"/>
        <v>100</v>
      </c>
      <c r="AP347" s="142"/>
      <c r="AQ347" s="143"/>
      <c r="AR347" s="144"/>
      <c r="AS347" s="141">
        <f t="shared" si="78"/>
        <v>0</v>
      </c>
      <c r="AT347" s="142"/>
      <c r="AU347" s="143"/>
      <c r="AV347" s="144"/>
      <c r="AW347" s="141">
        <f t="shared" si="79"/>
        <v>0</v>
      </c>
      <c r="AX347" s="142"/>
      <c r="AY347" s="143"/>
      <c r="AZ347" s="144"/>
      <c r="BA347" s="141">
        <f t="shared" si="80"/>
        <v>0</v>
      </c>
      <c r="BB347" s="142"/>
      <c r="BC347" s="143"/>
      <c r="BD347" s="144"/>
      <c r="BE347" s="141">
        <f t="shared" si="81"/>
        <v>0</v>
      </c>
      <c r="BF347" s="142"/>
      <c r="BG347" s="143"/>
      <c r="BH347" s="144"/>
      <c r="BI347" s="141">
        <f t="shared" si="82"/>
        <v>0</v>
      </c>
      <c r="BJ347" s="142"/>
      <c r="BK347" s="143"/>
      <c r="BL347" s="144"/>
      <c r="BM347" s="141">
        <f t="shared" si="83"/>
        <v>0</v>
      </c>
      <c r="BN347" s="142"/>
      <c r="BO347" s="143"/>
      <c r="BP347" s="144"/>
      <c r="BQ347" s="141">
        <f t="shared" si="84"/>
        <v>0</v>
      </c>
      <c r="BR347" s="142"/>
      <c r="BS347" s="84"/>
      <c r="BT347" s="84"/>
      <c r="BU347" s="84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</row>
    <row r="348" spans="1:95" ht="10.5" hidden="1" customHeight="1" x14ac:dyDescent="0.2">
      <c r="A348" s="75"/>
      <c r="B348" s="12"/>
      <c r="C348" s="282"/>
      <c r="D348" s="282"/>
      <c r="E348" s="75"/>
      <c r="F348" s="62"/>
      <c r="G348" s="149" t="s">
        <v>648</v>
      </c>
      <c r="H348" s="150"/>
      <c r="I348" s="151" t="s">
        <v>649</v>
      </c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3"/>
      <c r="Z348" s="146">
        <f>$AK$132</f>
        <v>1.0000000000000001E-9</v>
      </c>
      <c r="AA348" s="147"/>
      <c r="AB348" s="147"/>
      <c r="AC348" s="147"/>
      <c r="AD348" s="147"/>
      <c r="AE348" s="147"/>
      <c r="AF348" s="148"/>
      <c r="AG348" s="141">
        <f>$AR$132</f>
        <v>9.9999999999999991E-5</v>
      </c>
      <c r="AH348" s="145"/>
      <c r="AI348" s="142"/>
      <c r="AJ348" s="141">
        <f t="shared" si="76"/>
        <v>100</v>
      </c>
      <c r="AK348" s="145"/>
      <c r="AL348" s="142"/>
      <c r="AM348" s="143"/>
      <c r="AN348" s="144"/>
      <c r="AO348" s="141">
        <f t="shared" si="77"/>
        <v>100</v>
      </c>
      <c r="AP348" s="142"/>
      <c r="AQ348" s="143"/>
      <c r="AR348" s="144"/>
      <c r="AS348" s="141">
        <f t="shared" si="78"/>
        <v>0</v>
      </c>
      <c r="AT348" s="142"/>
      <c r="AU348" s="143"/>
      <c r="AV348" s="144"/>
      <c r="AW348" s="141">
        <f t="shared" si="79"/>
        <v>0</v>
      </c>
      <c r="AX348" s="142"/>
      <c r="AY348" s="143"/>
      <c r="AZ348" s="144"/>
      <c r="BA348" s="141">
        <f t="shared" si="80"/>
        <v>0</v>
      </c>
      <c r="BB348" s="142"/>
      <c r="BC348" s="143"/>
      <c r="BD348" s="144"/>
      <c r="BE348" s="141">
        <f t="shared" si="81"/>
        <v>0</v>
      </c>
      <c r="BF348" s="142"/>
      <c r="BG348" s="143"/>
      <c r="BH348" s="144"/>
      <c r="BI348" s="141">
        <f t="shared" si="82"/>
        <v>0</v>
      </c>
      <c r="BJ348" s="142"/>
      <c r="BK348" s="143"/>
      <c r="BL348" s="144"/>
      <c r="BM348" s="141">
        <f t="shared" si="83"/>
        <v>0</v>
      </c>
      <c r="BN348" s="142"/>
      <c r="BO348" s="143"/>
      <c r="BP348" s="144"/>
      <c r="BQ348" s="141">
        <f t="shared" si="84"/>
        <v>0</v>
      </c>
      <c r="BR348" s="142"/>
      <c r="BS348" s="84"/>
      <c r="BT348" s="84"/>
      <c r="BU348" s="84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</row>
    <row r="349" spans="1:95" ht="10.5" hidden="1" customHeight="1" x14ac:dyDescent="0.2">
      <c r="A349" s="75"/>
      <c r="B349" s="12"/>
      <c r="C349" s="282"/>
      <c r="D349" s="282"/>
      <c r="E349" s="75"/>
      <c r="F349" s="62"/>
      <c r="G349" s="149" t="s">
        <v>650</v>
      </c>
      <c r="H349" s="150"/>
      <c r="I349" s="151" t="s">
        <v>651</v>
      </c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3"/>
      <c r="Z349" s="146">
        <f>$AK$142</f>
        <v>1.0000000000000001E-9</v>
      </c>
      <c r="AA349" s="147"/>
      <c r="AB349" s="147"/>
      <c r="AC349" s="147"/>
      <c r="AD349" s="147"/>
      <c r="AE349" s="147"/>
      <c r="AF349" s="148"/>
      <c r="AG349" s="141">
        <f>$AR$142</f>
        <v>9.9999999999999991E-5</v>
      </c>
      <c r="AH349" s="145"/>
      <c r="AI349" s="142"/>
      <c r="AJ349" s="141">
        <f t="shared" si="76"/>
        <v>100</v>
      </c>
      <c r="AK349" s="145"/>
      <c r="AL349" s="142"/>
      <c r="AM349" s="143"/>
      <c r="AN349" s="144"/>
      <c r="AO349" s="141">
        <f t="shared" si="77"/>
        <v>100</v>
      </c>
      <c r="AP349" s="142"/>
      <c r="AQ349" s="143"/>
      <c r="AR349" s="144"/>
      <c r="AS349" s="141">
        <f t="shared" si="78"/>
        <v>0</v>
      </c>
      <c r="AT349" s="142"/>
      <c r="AU349" s="143"/>
      <c r="AV349" s="144"/>
      <c r="AW349" s="141">
        <f t="shared" si="79"/>
        <v>0</v>
      </c>
      <c r="AX349" s="142"/>
      <c r="AY349" s="143"/>
      <c r="AZ349" s="144"/>
      <c r="BA349" s="141">
        <f t="shared" si="80"/>
        <v>0</v>
      </c>
      <c r="BB349" s="142"/>
      <c r="BC349" s="143"/>
      <c r="BD349" s="144"/>
      <c r="BE349" s="141">
        <f t="shared" si="81"/>
        <v>0</v>
      </c>
      <c r="BF349" s="142"/>
      <c r="BG349" s="143"/>
      <c r="BH349" s="144"/>
      <c r="BI349" s="141">
        <f t="shared" si="82"/>
        <v>0</v>
      </c>
      <c r="BJ349" s="142"/>
      <c r="BK349" s="143"/>
      <c r="BL349" s="144"/>
      <c r="BM349" s="141">
        <f t="shared" si="83"/>
        <v>0</v>
      </c>
      <c r="BN349" s="142"/>
      <c r="BO349" s="143"/>
      <c r="BP349" s="144"/>
      <c r="BQ349" s="141">
        <f t="shared" si="84"/>
        <v>0</v>
      </c>
      <c r="BR349" s="142"/>
      <c r="BS349" s="84"/>
      <c r="BT349" s="84"/>
      <c r="BU349" s="84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</row>
    <row r="350" spans="1:95" ht="10.5" hidden="1" customHeight="1" x14ac:dyDescent="0.2">
      <c r="A350" s="75"/>
      <c r="B350" s="12"/>
      <c r="C350" s="282"/>
      <c r="D350" s="282"/>
      <c r="E350" s="75"/>
      <c r="F350" s="62"/>
      <c r="G350" s="149" t="s">
        <v>652</v>
      </c>
      <c r="H350" s="150"/>
      <c r="I350" s="151" t="s">
        <v>653</v>
      </c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3"/>
      <c r="Z350" s="146">
        <f>$AK$145</f>
        <v>1.0000000000000001E-9</v>
      </c>
      <c r="AA350" s="147"/>
      <c r="AB350" s="147"/>
      <c r="AC350" s="147"/>
      <c r="AD350" s="147"/>
      <c r="AE350" s="147"/>
      <c r="AF350" s="148"/>
      <c r="AG350" s="141">
        <f>$AR$145</f>
        <v>9.9999999999999991E-5</v>
      </c>
      <c r="AH350" s="145"/>
      <c r="AI350" s="142"/>
      <c r="AJ350" s="141">
        <f t="shared" si="76"/>
        <v>100</v>
      </c>
      <c r="AK350" s="145"/>
      <c r="AL350" s="142"/>
      <c r="AM350" s="143"/>
      <c r="AN350" s="144"/>
      <c r="AO350" s="141">
        <f t="shared" si="77"/>
        <v>100</v>
      </c>
      <c r="AP350" s="142"/>
      <c r="AQ350" s="143"/>
      <c r="AR350" s="144"/>
      <c r="AS350" s="141">
        <f t="shared" si="78"/>
        <v>0</v>
      </c>
      <c r="AT350" s="142"/>
      <c r="AU350" s="143"/>
      <c r="AV350" s="144"/>
      <c r="AW350" s="141">
        <f t="shared" si="79"/>
        <v>0</v>
      </c>
      <c r="AX350" s="142"/>
      <c r="AY350" s="143"/>
      <c r="AZ350" s="144"/>
      <c r="BA350" s="141">
        <f t="shared" si="80"/>
        <v>0</v>
      </c>
      <c r="BB350" s="142"/>
      <c r="BC350" s="143"/>
      <c r="BD350" s="144"/>
      <c r="BE350" s="141">
        <f t="shared" si="81"/>
        <v>0</v>
      </c>
      <c r="BF350" s="142"/>
      <c r="BG350" s="143"/>
      <c r="BH350" s="144"/>
      <c r="BI350" s="141">
        <f t="shared" si="82"/>
        <v>0</v>
      </c>
      <c r="BJ350" s="142"/>
      <c r="BK350" s="143"/>
      <c r="BL350" s="144"/>
      <c r="BM350" s="141">
        <f t="shared" si="83"/>
        <v>0</v>
      </c>
      <c r="BN350" s="142"/>
      <c r="BO350" s="143"/>
      <c r="BP350" s="144"/>
      <c r="BQ350" s="141">
        <f t="shared" si="84"/>
        <v>0</v>
      </c>
      <c r="BR350" s="142"/>
      <c r="BS350" s="84"/>
      <c r="BT350" s="84"/>
      <c r="BU350" s="84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</row>
    <row r="351" spans="1:95" ht="10.5" hidden="1" customHeight="1" x14ac:dyDescent="0.2">
      <c r="A351" s="75"/>
      <c r="B351" s="12"/>
      <c r="C351" s="282"/>
      <c r="D351" s="282"/>
      <c r="E351" s="75"/>
      <c r="F351" s="62"/>
      <c r="G351" s="149" t="s">
        <v>654</v>
      </c>
      <c r="H351" s="150"/>
      <c r="I351" s="151" t="s">
        <v>655</v>
      </c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3"/>
      <c r="Z351" s="146">
        <f>$AK$153</f>
        <v>1.0000000000000001E-9</v>
      </c>
      <c r="AA351" s="147"/>
      <c r="AB351" s="147"/>
      <c r="AC351" s="147"/>
      <c r="AD351" s="147"/>
      <c r="AE351" s="147"/>
      <c r="AF351" s="148"/>
      <c r="AG351" s="141">
        <f>$AR$153</f>
        <v>9.9999999999999991E-5</v>
      </c>
      <c r="AH351" s="145"/>
      <c r="AI351" s="142"/>
      <c r="AJ351" s="141">
        <f t="shared" si="76"/>
        <v>100</v>
      </c>
      <c r="AK351" s="145"/>
      <c r="AL351" s="142"/>
      <c r="AM351" s="143"/>
      <c r="AN351" s="144"/>
      <c r="AO351" s="141">
        <f t="shared" si="77"/>
        <v>100</v>
      </c>
      <c r="AP351" s="142"/>
      <c r="AQ351" s="143"/>
      <c r="AR351" s="144"/>
      <c r="AS351" s="141">
        <f t="shared" si="78"/>
        <v>0</v>
      </c>
      <c r="AT351" s="142"/>
      <c r="AU351" s="143"/>
      <c r="AV351" s="144"/>
      <c r="AW351" s="141">
        <f t="shared" si="79"/>
        <v>0</v>
      </c>
      <c r="AX351" s="142"/>
      <c r="AY351" s="143"/>
      <c r="AZ351" s="144"/>
      <c r="BA351" s="141">
        <f t="shared" si="80"/>
        <v>0</v>
      </c>
      <c r="BB351" s="142"/>
      <c r="BC351" s="143"/>
      <c r="BD351" s="144"/>
      <c r="BE351" s="141">
        <f t="shared" si="81"/>
        <v>0</v>
      </c>
      <c r="BF351" s="142"/>
      <c r="BG351" s="143"/>
      <c r="BH351" s="144"/>
      <c r="BI351" s="141">
        <f t="shared" si="82"/>
        <v>0</v>
      </c>
      <c r="BJ351" s="142"/>
      <c r="BK351" s="143"/>
      <c r="BL351" s="144"/>
      <c r="BM351" s="141">
        <f t="shared" si="83"/>
        <v>0</v>
      </c>
      <c r="BN351" s="142"/>
      <c r="BO351" s="143"/>
      <c r="BP351" s="144"/>
      <c r="BQ351" s="141">
        <f t="shared" si="84"/>
        <v>0</v>
      </c>
      <c r="BR351" s="142"/>
      <c r="BS351" s="84"/>
      <c r="BT351" s="84"/>
      <c r="BU351" s="84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</row>
    <row r="352" spans="1:95" ht="10.5" hidden="1" customHeight="1" x14ac:dyDescent="0.2">
      <c r="A352" s="75"/>
      <c r="B352" s="12"/>
      <c r="C352" s="282"/>
      <c r="D352" s="282"/>
      <c r="E352" s="75"/>
      <c r="F352" s="62"/>
      <c r="G352" s="149" t="s">
        <v>656</v>
      </c>
      <c r="H352" s="150"/>
      <c r="I352" s="151" t="s">
        <v>657</v>
      </c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3"/>
      <c r="Z352" s="146">
        <f>$AK$162</f>
        <v>1.0000000000000001E-9</v>
      </c>
      <c r="AA352" s="147"/>
      <c r="AB352" s="147"/>
      <c r="AC352" s="147"/>
      <c r="AD352" s="147"/>
      <c r="AE352" s="147"/>
      <c r="AF352" s="148"/>
      <c r="AG352" s="141">
        <f>$AR$162</f>
        <v>9.9999999999999991E-5</v>
      </c>
      <c r="AH352" s="145"/>
      <c r="AI352" s="142"/>
      <c r="AJ352" s="141">
        <f t="shared" si="76"/>
        <v>100</v>
      </c>
      <c r="AK352" s="145"/>
      <c r="AL352" s="142"/>
      <c r="AM352" s="143"/>
      <c r="AN352" s="144"/>
      <c r="AO352" s="141">
        <f t="shared" si="77"/>
        <v>100</v>
      </c>
      <c r="AP352" s="142"/>
      <c r="AQ352" s="143"/>
      <c r="AR352" s="144"/>
      <c r="AS352" s="141">
        <f t="shared" si="78"/>
        <v>0</v>
      </c>
      <c r="AT352" s="142"/>
      <c r="AU352" s="143"/>
      <c r="AV352" s="144"/>
      <c r="AW352" s="141">
        <f t="shared" si="79"/>
        <v>0</v>
      </c>
      <c r="AX352" s="142"/>
      <c r="AY352" s="143"/>
      <c r="AZ352" s="144"/>
      <c r="BA352" s="141">
        <f t="shared" si="80"/>
        <v>0</v>
      </c>
      <c r="BB352" s="142"/>
      <c r="BC352" s="143"/>
      <c r="BD352" s="144"/>
      <c r="BE352" s="141">
        <f t="shared" si="81"/>
        <v>0</v>
      </c>
      <c r="BF352" s="142"/>
      <c r="BG352" s="143"/>
      <c r="BH352" s="144"/>
      <c r="BI352" s="141">
        <f t="shared" si="82"/>
        <v>0</v>
      </c>
      <c r="BJ352" s="142"/>
      <c r="BK352" s="143"/>
      <c r="BL352" s="144"/>
      <c r="BM352" s="141">
        <f t="shared" si="83"/>
        <v>0</v>
      </c>
      <c r="BN352" s="142"/>
      <c r="BO352" s="143"/>
      <c r="BP352" s="144"/>
      <c r="BQ352" s="141">
        <f t="shared" si="84"/>
        <v>0</v>
      </c>
      <c r="BR352" s="142"/>
      <c r="BS352" s="84"/>
      <c r="BT352" s="84"/>
      <c r="BU352" s="84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</row>
    <row r="353" spans="1:95" ht="10.5" hidden="1" customHeight="1" x14ac:dyDescent="0.2">
      <c r="A353" s="75"/>
      <c r="B353" s="12"/>
      <c r="C353" s="282"/>
      <c r="D353" s="282"/>
      <c r="E353" s="75"/>
      <c r="F353" s="62"/>
      <c r="G353" s="149" t="s">
        <v>658</v>
      </c>
      <c r="H353" s="150"/>
      <c r="I353" s="151" t="s">
        <v>659</v>
      </c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3"/>
      <c r="Z353" s="146">
        <f>$AK$165</f>
        <v>1.0000000000000001E-9</v>
      </c>
      <c r="AA353" s="147"/>
      <c r="AB353" s="147"/>
      <c r="AC353" s="147"/>
      <c r="AD353" s="147"/>
      <c r="AE353" s="147"/>
      <c r="AF353" s="148"/>
      <c r="AG353" s="141">
        <f>$AR$165</f>
        <v>9.9999999999999991E-5</v>
      </c>
      <c r="AH353" s="145"/>
      <c r="AI353" s="142"/>
      <c r="AJ353" s="141">
        <f t="shared" si="76"/>
        <v>100</v>
      </c>
      <c r="AK353" s="145"/>
      <c r="AL353" s="142"/>
      <c r="AM353" s="143"/>
      <c r="AN353" s="144"/>
      <c r="AO353" s="141">
        <f t="shared" si="77"/>
        <v>100</v>
      </c>
      <c r="AP353" s="142"/>
      <c r="AQ353" s="143"/>
      <c r="AR353" s="144"/>
      <c r="AS353" s="141">
        <f t="shared" si="78"/>
        <v>0</v>
      </c>
      <c r="AT353" s="142"/>
      <c r="AU353" s="143"/>
      <c r="AV353" s="144"/>
      <c r="AW353" s="141">
        <f t="shared" si="79"/>
        <v>0</v>
      </c>
      <c r="AX353" s="142"/>
      <c r="AY353" s="143"/>
      <c r="AZ353" s="144"/>
      <c r="BA353" s="141">
        <f t="shared" si="80"/>
        <v>0</v>
      </c>
      <c r="BB353" s="142"/>
      <c r="BC353" s="143"/>
      <c r="BD353" s="144"/>
      <c r="BE353" s="141">
        <f t="shared" si="81"/>
        <v>0</v>
      </c>
      <c r="BF353" s="142"/>
      <c r="BG353" s="143"/>
      <c r="BH353" s="144"/>
      <c r="BI353" s="141">
        <f t="shared" si="82"/>
        <v>0</v>
      </c>
      <c r="BJ353" s="142"/>
      <c r="BK353" s="143"/>
      <c r="BL353" s="144"/>
      <c r="BM353" s="141">
        <f t="shared" si="83"/>
        <v>0</v>
      </c>
      <c r="BN353" s="142"/>
      <c r="BO353" s="143"/>
      <c r="BP353" s="144"/>
      <c r="BQ353" s="141">
        <f t="shared" si="84"/>
        <v>0</v>
      </c>
      <c r="BR353" s="142"/>
      <c r="BS353" s="84"/>
      <c r="BT353" s="84"/>
      <c r="BU353" s="84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</row>
    <row r="354" spans="1:95" ht="10.5" hidden="1" customHeight="1" x14ac:dyDescent="0.2">
      <c r="A354" s="75"/>
      <c r="B354" s="12"/>
      <c r="C354" s="282"/>
      <c r="D354" s="282"/>
      <c r="E354" s="75"/>
      <c r="F354" s="62"/>
      <c r="G354" s="149" t="s">
        <v>660</v>
      </c>
      <c r="H354" s="150"/>
      <c r="I354" s="151" t="s">
        <v>661</v>
      </c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3"/>
      <c r="Z354" s="146">
        <f>$AK$172</f>
        <v>1.0000000000000001E-9</v>
      </c>
      <c r="AA354" s="147"/>
      <c r="AB354" s="147"/>
      <c r="AC354" s="147"/>
      <c r="AD354" s="147"/>
      <c r="AE354" s="147"/>
      <c r="AF354" s="148"/>
      <c r="AG354" s="141">
        <f>$AR$172</f>
        <v>9.9999999999999991E-5</v>
      </c>
      <c r="AH354" s="145"/>
      <c r="AI354" s="142"/>
      <c r="AJ354" s="141">
        <f t="shared" si="76"/>
        <v>100</v>
      </c>
      <c r="AK354" s="145"/>
      <c r="AL354" s="142"/>
      <c r="AM354" s="143"/>
      <c r="AN354" s="144"/>
      <c r="AO354" s="141">
        <f t="shared" si="77"/>
        <v>100</v>
      </c>
      <c r="AP354" s="142"/>
      <c r="AQ354" s="143"/>
      <c r="AR354" s="144"/>
      <c r="AS354" s="141">
        <f t="shared" si="78"/>
        <v>0</v>
      </c>
      <c r="AT354" s="142"/>
      <c r="AU354" s="143"/>
      <c r="AV354" s="144"/>
      <c r="AW354" s="141">
        <f t="shared" si="79"/>
        <v>0</v>
      </c>
      <c r="AX354" s="142"/>
      <c r="AY354" s="143"/>
      <c r="AZ354" s="144"/>
      <c r="BA354" s="141">
        <f t="shared" si="80"/>
        <v>0</v>
      </c>
      <c r="BB354" s="142"/>
      <c r="BC354" s="143"/>
      <c r="BD354" s="144"/>
      <c r="BE354" s="141">
        <f t="shared" si="81"/>
        <v>0</v>
      </c>
      <c r="BF354" s="142"/>
      <c r="BG354" s="143"/>
      <c r="BH354" s="144"/>
      <c r="BI354" s="141">
        <f t="shared" si="82"/>
        <v>0</v>
      </c>
      <c r="BJ354" s="142"/>
      <c r="BK354" s="143"/>
      <c r="BL354" s="144"/>
      <c r="BM354" s="141">
        <f t="shared" si="83"/>
        <v>0</v>
      </c>
      <c r="BN354" s="142"/>
      <c r="BO354" s="143"/>
      <c r="BP354" s="144"/>
      <c r="BQ354" s="141">
        <f t="shared" si="84"/>
        <v>0</v>
      </c>
      <c r="BR354" s="142"/>
      <c r="BS354" s="84"/>
      <c r="BT354" s="84"/>
      <c r="BU354" s="84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</row>
    <row r="355" spans="1:95" ht="10.5" hidden="1" customHeight="1" x14ac:dyDescent="0.2">
      <c r="A355" s="75"/>
      <c r="B355" s="12"/>
      <c r="C355" s="282"/>
      <c r="D355" s="282"/>
      <c r="E355" s="75"/>
      <c r="F355" s="62"/>
      <c r="G355" s="149" t="s">
        <v>662</v>
      </c>
      <c r="H355" s="150"/>
      <c r="I355" s="151" t="s">
        <v>663</v>
      </c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3"/>
      <c r="Z355" s="146">
        <f>$AK$177</f>
        <v>1.0000000000000001E-9</v>
      </c>
      <c r="AA355" s="147"/>
      <c r="AB355" s="147"/>
      <c r="AC355" s="147"/>
      <c r="AD355" s="147"/>
      <c r="AE355" s="147"/>
      <c r="AF355" s="148"/>
      <c r="AG355" s="141">
        <f>$AR$177</f>
        <v>9.9999999999999991E-5</v>
      </c>
      <c r="AH355" s="145"/>
      <c r="AI355" s="142"/>
      <c r="AJ355" s="141">
        <f t="shared" si="76"/>
        <v>100</v>
      </c>
      <c r="AK355" s="145"/>
      <c r="AL355" s="142"/>
      <c r="AM355" s="143"/>
      <c r="AN355" s="144"/>
      <c r="AO355" s="141">
        <f t="shared" si="77"/>
        <v>100</v>
      </c>
      <c r="AP355" s="142"/>
      <c r="AQ355" s="143"/>
      <c r="AR355" s="144"/>
      <c r="AS355" s="141">
        <f t="shared" si="78"/>
        <v>0</v>
      </c>
      <c r="AT355" s="142"/>
      <c r="AU355" s="143"/>
      <c r="AV355" s="144"/>
      <c r="AW355" s="141">
        <f t="shared" si="79"/>
        <v>0</v>
      </c>
      <c r="AX355" s="142"/>
      <c r="AY355" s="143"/>
      <c r="AZ355" s="144"/>
      <c r="BA355" s="141">
        <f t="shared" si="80"/>
        <v>0</v>
      </c>
      <c r="BB355" s="142"/>
      <c r="BC355" s="143"/>
      <c r="BD355" s="144"/>
      <c r="BE355" s="141">
        <f t="shared" si="81"/>
        <v>0</v>
      </c>
      <c r="BF355" s="142"/>
      <c r="BG355" s="143"/>
      <c r="BH355" s="144"/>
      <c r="BI355" s="141">
        <f t="shared" si="82"/>
        <v>0</v>
      </c>
      <c r="BJ355" s="142"/>
      <c r="BK355" s="143"/>
      <c r="BL355" s="144"/>
      <c r="BM355" s="141">
        <f t="shared" si="83"/>
        <v>0</v>
      </c>
      <c r="BN355" s="142"/>
      <c r="BO355" s="143"/>
      <c r="BP355" s="144"/>
      <c r="BQ355" s="141">
        <f t="shared" si="84"/>
        <v>0</v>
      </c>
      <c r="BR355" s="142"/>
      <c r="BS355" s="84"/>
      <c r="BT355" s="84"/>
      <c r="BU355" s="84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</row>
    <row r="356" spans="1:95" ht="10.5" hidden="1" customHeight="1" x14ac:dyDescent="0.2">
      <c r="A356" s="75"/>
      <c r="B356" s="12"/>
      <c r="C356" s="282"/>
      <c r="D356" s="282"/>
      <c r="E356" s="75"/>
      <c r="F356" s="62"/>
      <c r="G356" s="149" t="s">
        <v>664</v>
      </c>
      <c r="H356" s="150"/>
      <c r="I356" s="151" t="s">
        <v>665</v>
      </c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3"/>
      <c r="Z356" s="146">
        <f>$AK$179</f>
        <v>1.0000000000000001E-9</v>
      </c>
      <c r="AA356" s="147"/>
      <c r="AB356" s="147"/>
      <c r="AC356" s="147"/>
      <c r="AD356" s="147"/>
      <c r="AE356" s="147"/>
      <c r="AF356" s="148"/>
      <c r="AG356" s="141">
        <f>$AR$179</f>
        <v>9.9999999999999991E-5</v>
      </c>
      <c r="AH356" s="145"/>
      <c r="AI356" s="142"/>
      <c r="AJ356" s="141">
        <f t="shared" si="76"/>
        <v>100</v>
      </c>
      <c r="AK356" s="145"/>
      <c r="AL356" s="142"/>
      <c r="AM356" s="143"/>
      <c r="AN356" s="144"/>
      <c r="AO356" s="141">
        <f t="shared" si="77"/>
        <v>100</v>
      </c>
      <c r="AP356" s="142"/>
      <c r="AQ356" s="143"/>
      <c r="AR356" s="144"/>
      <c r="AS356" s="141">
        <f t="shared" si="78"/>
        <v>0</v>
      </c>
      <c r="AT356" s="142"/>
      <c r="AU356" s="143"/>
      <c r="AV356" s="144"/>
      <c r="AW356" s="141">
        <f t="shared" si="79"/>
        <v>0</v>
      </c>
      <c r="AX356" s="142"/>
      <c r="AY356" s="143"/>
      <c r="AZ356" s="144"/>
      <c r="BA356" s="141">
        <f t="shared" si="80"/>
        <v>0</v>
      </c>
      <c r="BB356" s="142"/>
      <c r="BC356" s="143"/>
      <c r="BD356" s="144"/>
      <c r="BE356" s="141">
        <f t="shared" si="81"/>
        <v>0</v>
      </c>
      <c r="BF356" s="142"/>
      <c r="BG356" s="143"/>
      <c r="BH356" s="144"/>
      <c r="BI356" s="141">
        <f t="shared" si="82"/>
        <v>0</v>
      </c>
      <c r="BJ356" s="142"/>
      <c r="BK356" s="143"/>
      <c r="BL356" s="144"/>
      <c r="BM356" s="141">
        <f t="shared" si="83"/>
        <v>0</v>
      </c>
      <c r="BN356" s="142"/>
      <c r="BO356" s="143"/>
      <c r="BP356" s="144"/>
      <c r="BQ356" s="141">
        <f t="shared" si="84"/>
        <v>0</v>
      </c>
      <c r="BR356" s="142"/>
      <c r="BS356" s="84"/>
      <c r="BT356" s="84"/>
      <c r="BU356" s="84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</row>
    <row r="357" spans="1:95" ht="10.5" hidden="1" customHeight="1" x14ac:dyDescent="0.2">
      <c r="A357" s="75"/>
      <c r="B357" s="12"/>
      <c r="C357" s="282"/>
      <c r="D357" s="282"/>
      <c r="E357" s="75"/>
      <c r="F357" s="62"/>
      <c r="G357" s="149" t="s">
        <v>666</v>
      </c>
      <c r="H357" s="150"/>
      <c r="I357" s="151" t="s">
        <v>667</v>
      </c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3"/>
      <c r="Z357" s="146">
        <f>$AK$182</f>
        <v>1.0000000000000001E-9</v>
      </c>
      <c r="AA357" s="147"/>
      <c r="AB357" s="147"/>
      <c r="AC357" s="147"/>
      <c r="AD357" s="147"/>
      <c r="AE357" s="147"/>
      <c r="AF357" s="148"/>
      <c r="AG357" s="141">
        <f>$AR$182</f>
        <v>9.9999999999999991E-5</v>
      </c>
      <c r="AH357" s="145"/>
      <c r="AI357" s="142"/>
      <c r="AJ357" s="141">
        <f t="shared" si="76"/>
        <v>100</v>
      </c>
      <c r="AK357" s="145"/>
      <c r="AL357" s="142"/>
      <c r="AM357" s="143"/>
      <c r="AN357" s="144"/>
      <c r="AO357" s="141">
        <f t="shared" si="77"/>
        <v>100</v>
      </c>
      <c r="AP357" s="142"/>
      <c r="AQ357" s="143"/>
      <c r="AR357" s="144"/>
      <c r="AS357" s="141">
        <f t="shared" si="78"/>
        <v>0</v>
      </c>
      <c r="AT357" s="142"/>
      <c r="AU357" s="143"/>
      <c r="AV357" s="144"/>
      <c r="AW357" s="141">
        <f t="shared" si="79"/>
        <v>0</v>
      </c>
      <c r="AX357" s="142"/>
      <c r="AY357" s="143"/>
      <c r="AZ357" s="144"/>
      <c r="BA357" s="141">
        <f t="shared" si="80"/>
        <v>0</v>
      </c>
      <c r="BB357" s="142"/>
      <c r="BC357" s="143"/>
      <c r="BD357" s="144"/>
      <c r="BE357" s="141">
        <f t="shared" si="81"/>
        <v>0</v>
      </c>
      <c r="BF357" s="142"/>
      <c r="BG357" s="143"/>
      <c r="BH357" s="144"/>
      <c r="BI357" s="141">
        <f t="shared" si="82"/>
        <v>0</v>
      </c>
      <c r="BJ357" s="142"/>
      <c r="BK357" s="143"/>
      <c r="BL357" s="144"/>
      <c r="BM357" s="141">
        <f t="shared" si="83"/>
        <v>0</v>
      </c>
      <c r="BN357" s="142"/>
      <c r="BO357" s="143"/>
      <c r="BP357" s="144"/>
      <c r="BQ357" s="141">
        <f t="shared" si="84"/>
        <v>0</v>
      </c>
      <c r="BR357" s="142"/>
      <c r="BS357" s="84"/>
      <c r="BT357" s="84"/>
      <c r="BU357" s="84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</row>
    <row r="358" spans="1:95" ht="10.5" hidden="1" customHeight="1" x14ac:dyDescent="0.2">
      <c r="A358" s="75"/>
      <c r="B358" s="12"/>
      <c r="C358" s="282"/>
      <c r="D358" s="282"/>
      <c r="E358" s="75"/>
      <c r="F358" s="62"/>
      <c r="G358" s="149" t="s">
        <v>668</v>
      </c>
      <c r="H358" s="150"/>
      <c r="I358" s="151" t="s">
        <v>669</v>
      </c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3"/>
      <c r="Z358" s="146">
        <f>$AK$187</f>
        <v>1.0000000000000001E-9</v>
      </c>
      <c r="AA358" s="147"/>
      <c r="AB358" s="147"/>
      <c r="AC358" s="147"/>
      <c r="AD358" s="147"/>
      <c r="AE358" s="147"/>
      <c r="AF358" s="148"/>
      <c r="AG358" s="141">
        <f>$AR$187</f>
        <v>9.9999999999999991E-5</v>
      </c>
      <c r="AH358" s="145"/>
      <c r="AI358" s="142"/>
      <c r="AJ358" s="141">
        <f t="shared" si="76"/>
        <v>100</v>
      </c>
      <c r="AK358" s="145"/>
      <c r="AL358" s="142"/>
      <c r="AM358" s="143"/>
      <c r="AN358" s="144"/>
      <c r="AO358" s="141">
        <f t="shared" si="77"/>
        <v>100</v>
      </c>
      <c r="AP358" s="142"/>
      <c r="AQ358" s="143"/>
      <c r="AR358" s="144"/>
      <c r="AS358" s="141">
        <f t="shared" si="78"/>
        <v>0</v>
      </c>
      <c r="AT358" s="142"/>
      <c r="AU358" s="143"/>
      <c r="AV358" s="144"/>
      <c r="AW358" s="141">
        <f t="shared" si="79"/>
        <v>0</v>
      </c>
      <c r="AX358" s="142"/>
      <c r="AY358" s="143"/>
      <c r="AZ358" s="144"/>
      <c r="BA358" s="141">
        <f t="shared" si="80"/>
        <v>0</v>
      </c>
      <c r="BB358" s="142"/>
      <c r="BC358" s="143"/>
      <c r="BD358" s="144"/>
      <c r="BE358" s="141">
        <f t="shared" si="81"/>
        <v>0</v>
      </c>
      <c r="BF358" s="142"/>
      <c r="BG358" s="143"/>
      <c r="BH358" s="144"/>
      <c r="BI358" s="141">
        <f t="shared" si="82"/>
        <v>0</v>
      </c>
      <c r="BJ358" s="142"/>
      <c r="BK358" s="143"/>
      <c r="BL358" s="144"/>
      <c r="BM358" s="141">
        <f t="shared" si="83"/>
        <v>0</v>
      </c>
      <c r="BN358" s="142"/>
      <c r="BO358" s="143"/>
      <c r="BP358" s="144"/>
      <c r="BQ358" s="141">
        <f t="shared" si="84"/>
        <v>0</v>
      </c>
      <c r="BR358" s="142"/>
      <c r="BS358" s="84"/>
      <c r="BT358" s="84"/>
      <c r="BU358" s="84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</row>
    <row r="359" spans="1:95" ht="10.5" hidden="1" customHeight="1" x14ac:dyDescent="0.2">
      <c r="A359" s="75"/>
      <c r="B359" s="12"/>
      <c r="C359" s="282"/>
      <c r="D359" s="282"/>
      <c r="E359" s="75"/>
      <c r="F359" s="62"/>
      <c r="G359" s="149" t="s">
        <v>670</v>
      </c>
      <c r="H359" s="150"/>
      <c r="I359" s="151" t="s">
        <v>671</v>
      </c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3"/>
      <c r="Z359" s="146">
        <f>$AK$191</f>
        <v>1.0000000000000001E-9</v>
      </c>
      <c r="AA359" s="147"/>
      <c r="AB359" s="147"/>
      <c r="AC359" s="147"/>
      <c r="AD359" s="147"/>
      <c r="AE359" s="147"/>
      <c r="AF359" s="148"/>
      <c r="AG359" s="141">
        <f>$AR$191</f>
        <v>9.9999999999999991E-5</v>
      </c>
      <c r="AH359" s="145"/>
      <c r="AI359" s="142"/>
      <c r="AJ359" s="141">
        <f t="shared" si="76"/>
        <v>100</v>
      </c>
      <c r="AK359" s="145"/>
      <c r="AL359" s="142"/>
      <c r="AM359" s="143"/>
      <c r="AN359" s="144"/>
      <c r="AO359" s="141">
        <f t="shared" si="77"/>
        <v>100</v>
      </c>
      <c r="AP359" s="142"/>
      <c r="AQ359" s="143"/>
      <c r="AR359" s="144"/>
      <c r="AS359" s="141">
        <f t="shared" si="78"/>
        <v>0</v>
      </c>
      <c r="AT359" s="142"/>
      <c r="AU359" s="143"/>
      <c r="AV359" s="144"/>
      <c r="AW359" s="141">
        <f t="shared" si="79"/>
        <v>0</v>
      </c>
      <c r="AX359" s="142"/>
      <c r="AY359" s="143"/>
      <c r="AZ359" s="144"/>
      <c r="BA359" s="141">
        <f t="shared" si="80"/>
        <v>0</v>
      </c>
      <c r="BB359" s="142"/>
      <c r="BC359" s="143"/>
      <c r="BD359" s="144"/>
      <c r="BE359" s="141">
        <f t="shared" si="81"/>
        <v>0</v>
      </c>
      <c r="BF359" s="142"/>
      <c r="BG359" s="143"/>
      <c r="BH359" s="144"/>
      <c r="BI359" s="141">
        <f t="shared" si="82"/>
        <v>0</v>
      </c>
      <c r="BJ359" s="142"/>
      <c r="BK359" s="143"/>
      <c r="BL359" s="144"/>
      <c r="BM359" s="141">
        <f t="shared" si="83"/>
        <v>0</v>
      </c>
      <c r="BN359" s="142"/>
      <c r="BO359" s="143"/>
      <c r="BP359" s="144"/>
      <c r="BQ359" s="141">
        <f t="shared" si="84"/>
        <v>0</v>
      </c>
      <c r="BR359" s="142"/>
      <c r="BS359" s="84"/>
      <c r="BT359" s="84"/>
      <c r="BU359" s="84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</row>
    <row r="360" spans="1:95" ht="10.5" hidden="1" customHeight="1" x14ac:dyDescent="0.2">
      <c r="A360" s="75"/>
      <c r="B360" s="12"/>
      <c r="C360" s="282"/>
      <c r="D360" s="282"/>
      <c r="E360" s="75"/>
      <c r="F360" s="62"/>
      <c r="G360" s="149" t="s">
        <v>672</v>
      </c>
      <c r="H360" s="150"/>
      <c r="I360" s="151" t="s">
        <v>673</v>
      </c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3"/>
      <c r="Z360" s="146">
        <f>$AK$195</f>
        <v>1.0000000000000001E-9</v>
      </c>
      <c r="AA360" s="147"/>
      <c r="AB360" s="147"/>
      <c r="AC360" s="147"/>
      <c r="AD360" s="147"/>
      <c r="AE360" s="147"/>
      <c r="AF360" s="148"/>
      <c r="AG360" s="141">
        <f>$AR$195</f>
        <v>9.9999999999999991E-5</v>
      </c>
      <c r="AH360" s="145"/>
      <c r="AI360" s="142"/>
      <c r="AJ360" s="141">
        <f t="shared" si="76"/>
        <v>100</v>
      </c>
      <c r="AK360" s="145"/>
      <c r="AL360" s="142"/>
      <c r="AM360" s="143"/>
      <c r="AN360" s="144"/>
      <c r="AO360" s="141">
        <f t="shared" si="77"/>
        <v>100</v>
      </c>
      <c r="AP360" s="142"/>
      <c r="AQ360" s="143"/>
      <c r="AR360" s="144"/>
      <c r="AS360" s="141">
        <f t="shared" si="78"/>
        <v>0</v>
      </c>
      <c r="AT360" s="142"/>
      <c r="AU360" s="143"/>
      <c r="AV360" s="144"/>
      <c r="AW360" s="141">
        <f t="shared" si="79"/>
        <v>0</v>
      </c>
      <c r="AX360" s="142"/>
      <c r="AY360" s="143"/>
      <c r="AZ360" s="144"/>
      <c r="BA360" s="141">
        <f t="shared" si="80"/>
        <v>0</v>
      </c>
      <c r="BB360" s="142"/>
      <c r="BC360" s="143"/>
      <c r="BD360" s="144"/>
      <c r="BE360" s="141">
        <f t="shared" si="81"/>
        <v>0</v>
      </c>
      <c r="BF360" s="142"/>
      <c r="BG360" s="143"/>
      <c r="BH360" s="144"/>
      <c r="BI360" s="141">
        <f t="shared" si="82"/>
        <v>0</v>
      </c>
      <c r="BJ360" s="142"/>
      <c r="BK360" s="143"/>
      <c r="BL360" s="144"/>
      <c r="BM360" s="141">
        <f t="shared" si="83"/>
        <v>0</v>
      </c>
      <c r="BN360" s="142"/>
      <c r="BO360" s="143"/>
      <c r="BP360" s="144"/>
      <c r="BQ360" s="141">
        <f t="shared" si="84"/>
        <v>0</v>
      </c>
      <c r="BR360" s="142"/>
      <c r="BS360" s="84"/>
      <c r="BT360" s="84"/>
      <c r="BU360" s="84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</row>
    <row r="361" spans="1:95" ht="10.5" hidden="1" customHeight="1" x14ac:dyDescent="0.2">
      <c r="A361" s="75"/>
      <c r="B361" s="12"/>
      <c r="C361" s="282"/>
      <c r="D361" s="282"/>
      <c r="E361" s="75"/>
      <c r="F361" s="62"/>
      <c r="G361" s="149" t="s">
        <v>674</v>
      </c>
      <c r="H361" s="150"/>
      <c r="I361" s="151" t="s">
        <v>675</v>
      </c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3"/>
      <c r="Z361" s="146">
        <f>$AK$215</f>
        <v>0</v>
      </c>
      <c r="AA361" s="147"/>
      <c r="AB361" s="147"/>
      <c r="AC361" s="147"/>
      <c r="AD361" s="147"/>
      <c r="AE361" s="147"/>
      <c r="AF361" s="148"/>
      <c r="AG361" s="141">
        <f>$AR$215</f>
        <v>0</v>
      </c>
      <c r="AH361" s="145"/>
      <c r="AI361" s="142"/>
      <c r="AJ361" s="141">
        <f t="shared" si="76"/>
        <v>100</v>
      </c>
      <c r="AK361" s="145"/>
      <c r="AL361" s="142"/>
      <c r="AM361" s="143"/>
      <c r="AN361" s="144"/>
      <c r="AO361" s="141">
        <f t="shared" si="77"/>
        <v>100</v>
      </c>
      <c r="AP361" s="142"/>
      <c r="AQ361" s="143"/>
      <c r="AR361" s="144"/>
      <c r="AS361" s="141">
        <f t="shared" si="78"/>
        <v>0</v>
      </c>
      <c r="AT361" s="142"/>
      <c r="AU361" s="143"/>
      <c r="AV361" s="144"/>
      <c r="AW361" s="141">
        <f t="shared" si="79"/>
        <v>0</v>
      </c>
      <c r="AX361" s="142"/>
      <c r="AY361" s="143"/>
      <c r="AZ361" s="144"/>
      <c r="BA361" s="141">
        <f t="shared" si="80"/>
        <v>0</v>
      </c>
      <c r="BB361" s="142"/>
      <c r="BC361" s="143"/>
      <c r="BD361" s="144"/>
      <c r="BE361" s="141">
        <f t="shared" si="81"/>
        <v>0</v>
      </c>
      <c r="BF361" s="142"/>
      <c r="BG361" s="143"/>
      <c r="BH361" s="144"/>
      <c r="BI361" s="141">
        <f t="shared" si="82"/>
        <v>0</v>
      </c>
      <c r="BJ361" s="142"/>
      <c r="BK361" s="143"/>
      <c r="BL361" s="144"/>
      <c r="BM361" s="141">
        <f t="shared" si="83"/>
        <v>0</v>
      </c>
      <c r="BN361" s="142"/>
      <c r="BO361" s="143"/>
      <c r="BP361" s="144"/>
      <c r="BQ361" s="141">
        <f t="shared" si="84"/>
        <v>0</v>
      </c>
      <c r="BR361" s="142"/>
      <c r="BS361" s="84"/>
      <c r="BT361" s="84"/>
      <c r="BU361" s="84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</row>
    <row r="362" spans="1:95" ht="10.5" hidden="1" customHeight="1" x14ac:dyDescent="0.2">
      <c r="A362" s="75"/>
      <c r="B362" s="12"/>
      <c r="C362" s="282"/>
      <c r="D362" s="282"/>
      <c r="E362" s="75"/>
      <c r="F362" s="62"/>
      <c r="G362" s="149" t="s">
        <v>676</v>
      </c>
      <c r="H362" s="150"/>
      <c r="I362" s="151" t="s">
        <v>677</v>
      </c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3"/>
      <c r="Z362" s="146">
        <f>$AK$276</f>
        <v>1.0000000000000001E-9</v>
      </c>
      <c r="AA362" s="147"/>
      <c r="AB362" s="147"/>
      <c r="AC362" s="147"/>
      <c r="AD362" s="147"/>
      <c r="AE362" s="147"/>
      <c r="AF362" s="148"/>
      <c r="AG362" s="141">
        <f>$AR$276</f>
        <v>9.9999999999999991E-5</v>
      </c>
      <c r="AH362" s="145"/>
      <c r="AI362" s="142"/>
      <c r="AJ362" s="141">
        <f t="shared" si="76"/>
        <v>100</v>
      </c>
      <c r="AK362" s="145"/>
      <c r="AL362" s="142"/>
      <c r="AM362" s="143"/>
      <c r="AN362" s="144"/>
      <c r="AO362" s="141">
        <f t="shared" si="77"/>
        <v>100</v>
      </c>
      <c r="AP362" s="142"/>
      <c r="AQ362" s="143"/>
      <c r="AR362" s="144"/>
      <c r="AS362" s="141">
        <f t="shared" si="78"/>
        <v>0</v>
      </c>
      <c r="AT362" s="142"/>
      <c r="AU362" s="143"/>
      <c r="AV362" s="144"/>
      <c r="AW362" s="141">
        <f t="shared" si="79"/>
        <v>0</v>
      </c>
      <c r="AX362" s="142"/>
      <c r="AY362" s="143"/>
      <c r="AZ362" s="144"/>
      <c r="BA362" s="141">
        <f t="shared" si="80"/>
        <v>0</v>
      </c>
      <c r="BB362" s="142"/>
      <c r="BC362" s="143"/>
      <c r="BD362" s="144"/>
      <c r="BE362" s="141">
        <f t="shared" si="81"/>
        <v>0</v>
      </c>
      <c r="BF362" s="142"/>
      <c r="BG362" s="143"/>
      <c r="BH362" s="144"/>
      <c r="BI362" s="141">
        <f t="shared" si="82"/>
        <v>0</v>
      </c>
      <c r="BJ362" s="142"/>
      <c r="BK362" s="143"/>
      <c r="BL362" s="144"/>
      <c r="BM362" s="141">
        <f t="shared" si="83"/>
        <v>0</v>
      </c>
      <c r="BN362" s="142"/>
      <c r="BO362" s="143"/>
      <c r="BP362" s="144"/>
      <c r="BQ362" s="141">
        <f t="shared" si="84"/>
        <v>0</v>
      </c>
      <c r="BR362" s="142"/>
      <c r="BS362" s="84"/>
      <c r="BT362" s="84"/>
      <c r="BU362" s="84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</row>
    <row r="363" spans="1:95" ht="10.5" hidden="1" customHeight="1" x14ac:dyDescent="0.2">
      <c r="A363" s="75"/>
      <c r="B363" s="12"/>
      <c r="C363" s="282"/>
      <c r="D363" s="282"/>
      <c r="E363" s="75"/>
      <c r="F363" s="62"/>
      <c r="G363" s="149" t="s">
        <v>678</v>
      </c>
      <c r="H363" s="150"/>
      <c r="I363" s="151" t="s">
        <v>679</v>
      </c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3"/>
      <c r="Z363" s="146">
        <f>$AK$281</f>
        <v>1.0000000000000001E-9</v>
      </c>
      <c r="AA363" s="147"/>
      <c r="AB363" s="147"/>
      <c r="AC363" s="147"/>
      <c r="AD363" s="147"/>
      <c r="AE363" s="147"/>
      <c r="AF363" s="148"/>
      <c r="AG363" s="141">
        <f>$AR$281</f>
        <v>9.9999999999999991E-5</v>
      </c>
      <c r="AH363" s="145"/>
      <c r="AI363" s="142"/>
      <c r="AJ363" s="141">
        <f t="shared" si="76"/>
        <v>100</v>
      </c>
      <c r="AK363" s="145"/>
      <c r="AL363" s="142"/>
      <c r="AM363" s="143"/>
      <c r="AN363" s="144"/>
      <c r="AO363" s="141">
        <f t="shared" si="77"/>
        <v>100</v>
      </c>
      <c r="AP363" s="142"/>
      <c r="AQ363" s="143"/>
      <c r="AR363" s="144"/>
      <c r="AS363" s="141">
        <f t="shared" si="78"/>
        <v>0</v>
      </c>
      <c r="AT363" s="142"/>
      <c r="AU363" s="143"/>
      <c r="AV363" s="144"/>
      <c r="AW363" s="141">
        <f t="shared" si="79"/>
        <v>0</v>
      </c>
      <c r="AX363" s="142"/>
      <c r="AY363" s="143"/>
      <c r="AZ363" s="144"/>
      <c r="BA363" s="141">
        <f t="shared" si="80"/>
        <v>0</v>
      </c>
      <c r="BB363" s="142"/>
      <c r="BC363" s="143"/>
      <c r="BD363" s="144"/>
      <c r="BE363" s="141">
        <f t="shared" si="81"/>
        <v>0</v>
      </c>
      <c r="BF363" s="142"/>
      <c r="BG363" s="143"/>
      <c r="BH363" s="144"/>
      <c r="BI363" s="141">
        <f t="shared" si="82"/>
        <v>0</v>
      </c>
      <c r="BJ363" s="142"/>
      <c r="BK363" s="143"/>
      <c r="BL363" s="144"/>
      <c r="BM363" s="141">
        <f t="shared" si="83"/>
        <v>0</v>
      </c>
      <c r="BN363" s="142"/>
      <c r="BO363" s="143"/>
      <c r="BP363" s="144"/>
      <c r="BQ363" s="141">
        <f t="shared" si="84"/>
        <v>0</v>
      </c>
      <c r="BR363" s="142"/>
      <c r="BS363" s="84"/>
      <c r="BT363" s="84"/>
      <c r="BU363" s="84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</row>
    <row r="364" spans="1:95" ht="10.5" hidden="1" customHeight="1" x14ac:dyDescent="0.2">
      <c r="A364" s="75"/>
      <c r="B364" s="12"/>
      <c r="C364" s="282"/>
      <c r="D364" s="282"/>
      <c r="E364" s="75"/>
      <c r="F364" s="62"/>
      <c r="G364" s="149" t="s">
        <v>680</v>
      </c>
      <c r="H364" s="150"/>
      <c r="I364" s="151" t="s">
        <v>681</v>
      </c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3"/>
      <c r="Z364" s="146">
        <f>$AK$287</f>
        <v>1.0000000000000001E-9</v>
      </c>
      <c r="AA364" s="147"/>
      <c r="AB364" s="147"/>
      <c r="AC364" s="147"/>
      <c r="AD364" s="147"/>
      <c r="AE364" s="147"/>
      <c r="AF364" s="148"/>
      <c r="AG364" s="141">
        <f>$AR$287</f>
        <v>9.9999999999999991E-5</v>
      </c>
      <c r="AH364" s="145"/>
      <c r="AI364" s="142"/>
      <c r="AJ364" s="141">
        <f t="shared" si="76"/>
        <v>100</v>
      </c>
      <c r="AK364" s="145"/>
      <c r="AL364" s="142"/>
      <c r="AM364" s="143"/>
      <c r="AN364" s="144"/>
      <c r="AO364" s="141">
        <f t="shared" si="77"/>
        <v>100</v>
      </c>
      <c r="AP364" s="142"/>
      <c r="AQ364" s="143"/>
      <c r="AR364" s="144"/>
      <c r="AS364" s="141">
        <f t="shared" si="78"/>
        <v>0</v>
      </c>
      <c r="AT364" s="142"/>
      <c r="AU364" s="143"/>
      <c r="AV364" s="144"/>
      <c r="AW364" s="141">
        <f t="shared" si="79"/>
        <v>0</v>
      </c>
      <c r="AX364" s="142"/>
      <c r="AY364" s="143"/>
      <c r="AZ364" s="144"/>
      <c r="BA364" s="141">
        <f t="shared" si="80"/>
        <v>0</v>
      </c>
      <c r="BB364" s="142"/>
      <c r="BC364" s="143"/>
      <c r="BD364" s="144"/>
      <c r="BE364" s="141">
        <f t="shared" si="81"/>
        <v>0</v>
      </c>
      <c r="BF364" s="142"/>
      <c r="BG364" s="143"/>
      <c r="BH364" s="144"/>
      <c r="BI364" s="141">
        <f t="shared" si="82"/>
        <v>0</v>
      </c>
      <c r="BJ364" s="142"/>
      <c r="BK364" s="143"/>
      <c r="BL364" s="144"/>
      <c r="BM364" s="141">
        <f t="shared" si="83"/>
        <v>0</v>
      </c>
      <c r="BN364" s="142"/>
      <c r="BO364" s="143"/>
      <c r="BP364" s="144"/>
      <c r="BQ364" s="141">
        <f t="shared" si="84"/>
        <v>0</v>
      </c>
      <c r="BR364" s="142"/>
      <c r="BS364" s="84"/>
      <c r="BT364" s="84"/>
      <c r="BU364" s="84"/>
      <c r="BV364" s="5"/>
      <c r="BW364" s="5"/>
      <c r="BX364" s="5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</row>
    <row r="365" spans="1:95" ht="10.5" hidden="1" customHeight="1" x14ac:dyDescent="0.2">
      <c r="A365" s="75"/>
      <c r="B365" s="12" t="s">
        <v>706</v>
      </c>
      <c r="C365" s="282"/>
      <c r="D365" s="282"/>
      <c r="E365" s="75"/>
      <c r="F365" s="62"/>
      <c r="G365" s="149" t="s">
        <v>683</v>
      </c>
      <c r="H365" s="150"/>
      <c r="I365" s="151" t="s">
        <v>684</v>
      </c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3"/>
      <c r="Z365" s="146">
        <f>$AK$289</f>
        <v>1.0000000000000001E-9</v>
      </c>
      <c r="AA365" s="147"/>
      <c r="AB365" s="147"/>
      <c r="AC365" s="147"/>
      <c r="AD365" s="147"/>
      <c r="AE365" s="147"/>
      <c r="AF365" s="148"/>
      <c r="AG365" s="141">
        <f>$AR$289</f>
        <v>9.9999999999999991E-5</v>
      </c>
      <c r="AH365" s="145"/>
      <c r="AI365" s="142"/>
      <c r="AJ365" s="141">
        <f t="shared" si="76"/>
        <v>100</v>
      </c>
      <c r="AK365" s="145"/>
      <c r="AL365" s="142"/>
      <c r="AM365" s="143"/>
      <c r="AN365" s="144"/>
      <c r="AO365" s="141">
        <f t="shared" si="77"/>
        <v>100</v>
      </c>
      <c r="AP365" s="142"/>
      <c r="AQ365" s="143"/>
      <c r="AR365" s="144"/>
      <c r="AS365" s="141">
        <f t="shared" si="78"/>
        <v>0</v>
      </c>
      <c r="AT365" s="142"/>
      <c r="AU365" s="143"/>
      <c r="AV365" s="144"/>
      <c r="AW365" s="141">
        <f t="shared" si="79"/>
        <v>0</v>
      </c>
      <c r="AX365" s="142"/>
      <c r="AY365" s="143"/>
      <c r="AZ365" s="144"/>
      <c r="BA365" s="141">
        <f t="shared" si="80"/>
        <v>0</v>
      </c>
      <c r="BB365" s="142"/>
      <c r="BC365" s="143"/>
      <c r="BD365" s="144"/>
      <c r="BE365" s="141">
        <f t="shared" si="81"/>
        <v>0</v>
      </c>
      <c r="BF365" s="142"/>
      <c r="BG365" s="143"/>
      <c r="BH365" s="144"/>
      <c r="BI365" s="141">
        <f t="shared" si="82"/>
        <v>0</v>
      </c>
      <c r="BJ365" s="142"/>
      <c r="BK365" s="143"/>
      <c r="BL365" s="144"/>
      <c r="BM365" s="141">
        <f t="shared" si="83"/>
        <v>0</v>
      </c>
      <c r="BN365" s="142"/>
      <c r="BO365" s="143"/>
      <c r="BP365" s="144"/>
      <c r="BQ365" s="141">
        <f t="shared" si="84"/>
        <v>0</v>
      </c>
      <c r="BR365" s="142"/>
      <c r="BS365" s="84"/>
      <c r="BT365" s="84"/>
      <c r="BU365" s="84"/>
      <c r="BV365" s="5"/>
      <c r="BW365" s="5"/>
      <c r="BX365" s="5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</row>
    <row r="366" spans="1:95" ht="3.75" hidden="1" customHeight="1" x14ac:dyDescent="0.2">
      <c r="A366" s="75"/>
      <c r="B366" s="75"/>
      <c r="C366" s="98"/>
      <c r="D366" s="2"/>
      <c r="E366" s="75"/>
      <c r="F366" s="62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  <c r="AA366" s="127"/>
      <c r="AB366" s="127"/>
      <c r="AC366" s="127"/>
      <c r="AD366" s="127"/>
      <c r="AE366" s="127"/>
      <c r="AF366" s="127"/>
      <c r="AG366" s="127"/>
      <c r="AH366" s="127"/>
      <c r="AI366" s="127"/>
      <c r="AJ366" s="127"/>
      <c r="AK366" s="127"/>
      <c r="AL366" s="127"/>
      <c r="AM366" s="277">
        <f>COUNTIF(AM346:AN365,"&gt;0")</f>
        <v>0</v>
      </c>
      <c r="AN366" s="277"/>
      <c r="AO366" s="278">
        <v>9</v>
      </c>
      <c r="AP366" s="278"/>
      <c r="AQ366" s="277">
        <f>COUNTIF(AQ346:AR365,"&gt;0")</f>
        <v>0</v>
      </c>
      <c r="AR366" s="277"/>
      <c r="AS366" s="278">
        <v>10</v>
      </c>
      <c r="AT366" s="278"/>
      <c r="AU366" s="277">
        <f>COUNTIF(AU346:AV365,"&gt;0")</f>
        <v>0</v>
      </c>
      <c r="AV366" s="277"/>
      <c r="AW366" s="278">
        <v>11</v>
      </c>
      <c r="AX366" s="278"/>
      <c r="AY366" s="277">
        <f>COUNTIF(AY346:AZ365,"&gt;0")</f>
        <v>0</v>
      </c>
      <c r="AZ366" s="277"/>
      <c r="BA366" s="278">
        <v>12</v>
      </c>
      <c r="BB366" s="278"/>
      <c r="BC366" s="277">
        <f>COUNTIF(BC346:BD365,"&gt;0")</f>
        <v>0</v>
      </c>
      <c r="BD366" s="277"/>
      <c r="BE366" s="278">
        <v>13</v>
      </c>
      <c r="BF366" s="278"/>
      <c r="BG366" s="277">
        <f>COUNTIF(BG346:BH365,"&gt;0")</f>
        <v>0</v>
      </c>
      <c r="BH366" s="277"/>
      <c r="BI366" s="278">
        <v>14</v>
      </c>
      <c r="BJ366" s="278"/>
      <c r="BK366" s="277">
        <f>COUNTIF(BK346:BL365,"&gt;0")</f>
        <v>0</v>
      </c>
      <c r="BL366" s="277"/>
      <c r="BM366" s="278">
        <v>15</v>
      </c>
      <c r="BN366" s="278"/>
      <c r="BO366" s="277">
        <f>COUNTIF(BO346:BP365,"&gt;0")</f>
        <v>0</v>
      </c>
      <c r="BP366" s="277"/>
      <c r="BQ366" s="278">
        <v>16</v>
      </c>
      <c r="BR366" s="278"/>
      <c r="BS366" s="84"/>
      <c r="BT366" s="84"/>
      <c r="BU366" s="128">
        <f>COUNTIF(AM366:BP366,"&gt;0")-7</f>
        <v>0</v>
      </c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</row>
    <row r="367" spans="1:95" ht="10.5" hidden="1" customHeight="1" x14ac:dyDescent="0.2">
      <c r="A367" s="79"/>
      <c r="B367" s="79"/>
      <c r="C367" s="79"/>
      <c r="D367" s="2"/>
      <c r="E367" s="75"/>
      <c r="F367" s="62"/>
      <c r="G367" s="232" t="s">
        <v>707</v>
      </c>
      <c r="H367" s="233"/>
      <c r="I367" s="234"/>
      <c r="J367" s="241" t="s">
        <v>686</v>
      </c>
      <c r="K367" s="242"/>
      <c r="L367" s="242"/>
      <c r="M367" s="242"/>
      <c r="N367" s="242"/>
      <c r="O367" s="242"/>
      <c r="P367" s="242"/>
      <c r="Q367" s="242"/>
      <c r="R367" s="242"/>
      <c r="S367" s="242"/>
      <c r="T367" s="242"/>
      <c r="U367" s="242"/>
      <c r="V367" s="242"/>
      <c r="W367" s="242"/>
      <c r="X367" s="243"/>
      <c r="Y367" s="250" t="s">
        <v>687</v>
      </c>
      <c r="Z367" s="288"/>
      <c r="AA367" s="289"/>
      <c r="AB367" s="289"/>
      <c r="AC367" s="289"/>
      <c r="AD367" s="289"/>
      <c r="AE367" s="289"/>
      <c r="AF367" s="290"/>
      <c r="AG367" s="291">
        <v>1</v>
      </c>
      <c r="AH367" s="292"/>
      <c r="AI367" s="293"/>
      <c r="AJ367" s="227"/>
      <c r="AK367" s="228"/>
      <c r="AL367" s="285">
        <f>MAX(AN368-AJ368,0)</f>
        <v>0</v>
      </c>
      <c r="AM367" s="286"/>
      <c r="AN367" s="286"/>
      <c r="AO367" s="287"/>
      <c r="AP367" s="285">
        <f>MAX(AR368-AN368,0)</f>
        <v>0</v>
      </c>
      <c r="AQ367" s="286"/>
      <c r="AR367" s="286"/>
      <c r="AS367" s="287"/>
      <c r="AT367" s="285">
        <f>MAX(AV368-AR368,0)</f>
        <v>0</v>
      </c>
      <c r="AU367" s="286"/>
      <c r="AV367" s="286"/>
      <c r="AW367" s="287"/>
      <c r="AX367" s="285">
        <f>MAX(AZ368-AV368,0)</f>
        <v>0</v>
      </c>
      <c r="AY367" s="286"/>
      <c r="AZ367" s="286"/>
      <c r="BA367" s="287"/>
      <c r="BB367" s="285">
        <f>MAX(BD368-AZ368,0)</f>
        <v>0</v>
      </c>
      <c r="BC367" s="286"/>
      <c r="BD367" s="286"/>
      <c r="BE367" s="287"/>
      <c r="BF367" s="285">
        <f>MAX(BH368-BD368,0)</f>
        <v>0</v>
      </c>
      <c r="BG367" s="286"/>
      <c r="BH367" s="286"/>
      <c r="BI367" s="287"/>
      <c r="BJ367" s="285">
        <f>MAX(BL368-BH368,0)</f>
        <v>0</v>
      </c>
      <c r="BK367" s="286"/>
      <c r="BL367" s="286"/>
      <c r="BM367" s="287"/>
      <c r="BN367" s="285">
        <f>MAX(BP368-BL368,0)</f>
        <v>0</v>
      </c>
      <c r="BO367" s="286"/>
      <c r="BP367" s="286"/>
      <c r="BQ367" s="287"/>
      <c r="BR367" s="129"/>
      <c r="BS367" s="130"/>
      <c r="BT367" s="84"/>
      <c r="BU367" s="84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</row>
    <row r="368" spans="1:95" ht="10.5" hidden="1" customHeight="1" x14ac:dyDescent="0.2">
      <c r="A368" s="79"/>
      <c r="B368" s="79"/>
      <c r="C368" s="2">
        <f>C329+1</f>
        <v>41</v>
      </c>
      <c r="D368" s="2">
        <v>-8</v>
      </c>
      <c r="E368" s="75"/>
      <c r="F368" s="62"/>
      <c r="G368" s="235"/>
      <c r="H368" s="236"/>
      <c r="I368" s="237"/>
      <c r="J368" s="244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  <c r="U368" s="245"/>
      <c r="V368" s="245"/>
      <c r="W368" s="245"/>
      <c r="X368" s="246"/>
      <c r="Y368" s="251"/>
      <c r="Z368" s="288"/>
      <c r="AA368" s="289"/>
      <c r="AB368" s="289"/>
      <c r="AC368" s="289"/>
      <c r="AD368" s="289"/>
      <c r="AE368" s="289"/>
      <c r="AF368" s="290"/>
      <c r="AG368" s="294"/>
      <c r="AH368" s="295"/>
      <c r="AI368" s="296"/>
      <c r="AJ368" s="229">
        <f>BP328</f>
        <v>1.9E-3</v>
      </c>
      <c r="AK368" s="230"/>
      <c r="AL368" s="231"/>
      <c r="AM368" s="131"/>
      <c r="AN368" s="229">
        <f>IF(SUMPRODUCT($AG$346:$AG$365,AO346:AO365)&lt;9970,INT(SUMPRODUCT($AG$306:$AG$325,AO346:AO365)*100)/10000,100)</f>
        <v>1.9E-3</v>
      </c>
      <c r="AO368" s="230"/>
      <c r="AP368" s="230"/>
      <c r="AQ368" s="231"/>
      <c r="AR368" s="229">
        <f>IF(SUMPRODUCT($AG$346:$AG$365,AS346:AS365)&lt;9970,INT(SUMPRODUCT($AG$306:$AG$325,AS346:AS365)*100)/10000,100)</f>
        <v>0</v>
      </c>
      <c r="AS368" s="230"/>
      <c r="AT368" s="230"/>
      <c r="AU368" s="231"/>
      <c r="AV368" s="229">
        <f>IF(SUMPRODUCT($AG$346:$AG$365,AW346:AW365)&lt;9970,INT(SUMPRODUCT($AG$306:$AG$325,AW346:AW365)*100)/10000,100)</f>
        <v>0</v>
      </c>
      <c r="AW368" s="230"/>
      <c r="AX368" s="230"/>
      <c r="AY368" s="231"/>
      <c r="AZ368" s="229">
        <f>IF(SUMPRODUCT($AG$346:$AG$365,BA346:BA365)&lt;9970,INT(SUMPRODUCT($AG$306:$AG$325,BA346:BA365)*100)/10000,100)</f>
        <v>0</v>
      </c>
      <c r="BA368" s="230"/>
      <c r="BB368" s="230"/>
      <c r="BC368" s="231"/>
      <c r="BD368" s="229">
        <f>IF(SUMPRODUCT($AG$346:$AG$365,BE346:BE365)&lt;9970,INT(SUMPRODUCT($AG$306:$AG$325,BE346:BE365)*100)/10000,100)</f>
        <v>0</v>
      </c>
      <c r="BE368" s="230"/>
      <c r="BF368" s="230"/>
      <c r="BG368" s="231"/>
      <c r="BH368" s="229">
        <f>IF(SUMPRODUCT($AG$346:$AG$365,BI346:BI365)&lt;9970,INT(SUMPRODUCT($AG$306:$AG$325,BI346:BI365)*100)/10000,100)</f>
        <v>0</v>
      </c>
      <c r="BI368" s="230"/>
      <c r="BJ368" s="230"/>
      <c r="BK368" s="231"/>
      <c r="BL368" s="229">
        <f>IF(SUMPRODUCT($AG$346:$AG$365,BM346:BM365)&lt;9970,INT(SUMPRODUCT($AG$306:$AG$325,BM346:BM365)*100)/10000,100)</f>
        <v>0</v>
      </c>
      <c r="BM368" s="230"/>
      <c r="BN368" s="230"/>
      <c r="BO368" s="231"/>
      <c r="BP368" s="229">
        <f>IF(SUMPRODUCT($AG$346:$AG$365,BQ346:BQ365)&lt;9970,INT(SUMPRODUCT($AG$306:$AG$325,BQ346:BQ365)*100)/10000,100)</f>
        <v>0</v>
      </c>
      <c r="BQ368" s="230"/>
      <c r="BR368" s="230"/>
      <c r="BS368" s="231"/>
      <c r="BT368" s="84"/>
      <c r="BU368" s="84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</row>
    <row r="369" spans="1:95" ht="10.5" hidden="1" customHeight="1" x14ac:dyDescent="0.2">
      <c r="A369" s="79"/>
      <c r="B369" s="79"/>
      <c r="C369" s="2">
        <f>C368+1</f>
        <v>42</v>
      </c>
      <c r="D369" s="2" t="s">
        <v>689</v>
      </c>
      <c r="E369" s="75"/>
      <c r="F369" s="62"/>
      <c r="G369" s="235"/>
      <c r="H369" s="236"/>
      <c r="I369" s="237"/>
      <c r="J369" s="244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  <c r="U369" s="245"/>
      <c r="V369" s="245"/>
      <c r="W369" s="245"/>
      <c r="X369" s="246"/>
      <c r="Y369" s="252" t="s">
        <v>130</v>
      </c>
      <c r="Z369" s="297">
        <f>SUM(Z346:AF365)</f>
        <v>1.9000000000000001E-8</v>
      </c>
      <c r="AA369" s="298"/>
      <c r="AB369" s="298"/>
      <c r="AC369" s="298"/>
      <c r="AD369" s="298"/>
      <c r="AE369" s="298"/>
      <c r="AF369" s="299"/>
      <c r="AG369" s="229"/>
      <c r="AH369" s="230"/>
      <c r="AI369" s="231"/>
      <c r="AJ369" s="227"/>
      <c r="AK369" s="228"/>
      <c r="AL369" s="285">
        <f>MAX(AN370-AJ370,0)</f>
        <v>0</v>
      </c>
      <c r="AM369" s="286"/>
      <c r="AN369" s="286"/>
      <c r="AO369" s="287"/>
      <c r="AP369" s="285">
        <f>MAX(AR370-AN370,0)</f>
        <v>0</v>
      </c>
      <c r="AQ369" s="286"/>
      <c r="AR369" s="286"/>
      <c r="AS369" s="287"/>
      <c r="AT369" s="285">
        <f>MAX(AV370-AR370,0)</f>
        <v>0</v>
      </c>
      <c r="AU369" s="286"/>
      <c r="AV369" s="286"/>
      <c r="AW369" s="287"/>
      <c r="AX369" s="285">
        <f>MAX(AZ370-AV370,0)</f>
        <v>0</v>
      </c>
      <c r="AY369" s="286"/>
      <c r="AZ369" s="286"/>
      <c r="BA369" s="287"/>
      <c r="BB369" s="285">
        <f>MAX(BD370-AZ370,0)</f>
        <v>0</v>
      </c>
      <c r="BC369" s="286"/>
      <c r="BD369" s="286"/>
      <c r="BE369" s="287"/>
      <c r="BF369" s="285">
        <f>MAX(BH370-BD370,0)</f>
        <v>0</v>
      </c>
      <c r="BG369" s="286"/>
      <c r="BH369" s="286"/>
      <c r="BI369" s="287"/>
      <c r="BJ369" s="285">
        <f>MAX(BL370-BH370,0)</f>
        <v>0</v>
      </c>
      <c r="BK369" s="286"/>
      <c r="BL369" s="286"/>
      <c r="BM369" s="287"/>
      <c r="BN369" s="285">
        <f>MAX(BP370-BL370,0)</f>
        <v>0</v>
      </c>
      <c r="BO369" s="286"/>
      <c r="BP369" s="286"/>
      <c r="BQ369" s="287"/>
      <c r="BR369" s="129"/>
      <c r="BS369" s="130"/>
      <c r="BT369" s="84"/>
      <c r="BU369" s="84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</row>
    <row r="370" spans="1:95" ht="10.5" hidden="1" customHeight="1" x14ac:dyDescent="0.2">
      <c r="A370" s="79" t="s">
        <v>708</v>
      </c>
      <c r="B370" s="79" t="s">
        <v>708</v>
      </c>
      <c r="C370" s="2"/>
      <c r="D370" s="2"/>
      <c r="E370" s="75"/>
      <c r="F370" s="62"/>
      <c r="G370" s="238"/>
      <c r="H370" s="239"/>
      <c r="I370" s="240"/>
      <c r="J370" s="247"/>
      <c r="K370" s="248"/>
      <c r="L370" s="248"/>
      <c r="M370" s="248"/>
      <c r="N370" s="248"/>
      <c r="O370" s="248"/>
      <c r="P370" s="248"/>
      <c r="Q370" s="248"/>
      <c r="R370" s="248"/>
      <c r="S370" s="248"/>
      <c r="T370" s="248"/>
      <c r="U370" s="248"/>
      <c r="V370" s="248"/>
      <c r="W370" s="248"/>
      <c r="X370" s="249"/>
      <c r="Y370" s="253"/>
      <c r="Z370" s="300"/>
      <c r="AA370" s="301"/>
      <c r="AB370" s="301"/>
      <c r="AC370" s="301"/>
      <c r="AD370" s="301"/>
      <c r="AE370" s="301"/>
      <c r="AF370" s="302"/>
      <c r="AG370" s="229"/>
      <c r="AH370" s="230"/>
      <c r="AI370" s="231"/>
      <c r="AJ370" s="229">
        <f>AJ368*Z369/100</f>
        <v>3.6100000000000003E-13</v>
      </c>
      <c r="AK370" s="230"/>
      <c r="AL370" s="231"/>
      <c r="AM370" s="132"/>
      <c r="AN370" s="229">
        <f>INT(AN368*$Z$369)/100</f>
        <v>0</v>
      </c>
      <c r="AO370" s="230"/>
      <c r="AP370" s="230"/>
      <c r="AQ370" s="231"/>
      <c r="AR370" s="229">
        <f>INT(AR368*$Z$369)/100</f>
        <v>0</v>
      </c>
      <c r="AS370" s="230"/>
      <c r="AT370" s="230"/>
      <c r="AU370" s="231"/>
      <c r="AV370" s="229">
        <f>INT(AV368*$Z$369)/100</f>
        <v>0</v>
      </c>
      <c r="AW370" s="230"/>
      <c r="AX370" s="230"/>
      <c r="AY370" s="231"/>
      <c r="AZ370" s="229">
        <f>INT(AZ368*$Z$369)/100</f>
        <v>0</v>
      </c>
      <c r="BA370" s="230"/>
      <c r="BB370" s="230"/>
      <c r="BC370" s="231"/>
      <c r="BD370" s="229">
        <f>INT(BD368*$Z$369)/100</f>
        <v>0</v>
      </c>
      <c r="BE370" s="230"/>
      <c r="BF370" s="230"/>
      <c r="BG370" s="231"/>
      <c r="BH370" s="229">
        <f>INT(BH368*$Z$369)/100</f>
        <v>0</v>
      </c>
      <c r="BI370" s="230"/>
      <c r="BJ370" s="230"/>
      <c r="BK370" s="231"/>
      <c r="BL370" s="229">
        <f>INT(BL368*$Z$369)/100</f>
        <v>0</v>
      </c>
      <c r="BM370" s="230"/>
      <c r="BN370" s="230"/>
      <c r="BO370" s="231"/>
      <c r="BP370" s="229">
        <f>INT(BP368*$Z$369)/100</f>
        <v>0</v>
      </c>
      <c r="BQ370" s="230"/>
      <c r="BR370" s="230"/>
      <c r="BS370" s="231"/>
      <c r="BT370" s="84"/>
      <c r="BU370" s="84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</row>
    <row r="371" spans="1:95" ht="7.5" hidden="1" customHeight="1" x14ac:dyDescent="0.2">
      <c r="A371" s="12" t="s">
        <v>709</v>
      </c>
      <c r="B371" s="12" t="s">
        <v>709</v>
      </c>
      <c r="C371" s="2"/>
      <c r="D371" s="2"/>
      <c r="E371" s="4"/>
      <c r="F371" s="5"/>
      <c r="G371" s="133"/>
      <c r="H371" s="13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124"/>
      <c r="AH371" s="124"/>
      <c r="AI371" s="124"/>
      <c r="AJ371" s="124"/>
      <c r="AK371" s="135"/>
      <c r="AL371" s="136"/>
      <c r="AM371" s="137" t="s">
        <v>691</v>
      </c>
      <c r="AN371" s="137"/>
      <c r="AO371" s="136"/>
      <c r="AP371" s="136"/>
      <c r="AQ371" s="136"/>
      <c r="AR371" s="136"/>
      <c r="AS371" s="136"/>
      <c r="AT371" s="136"/>
      <c r="AU371" s="136"/>
      <c r="AV371" s="136"/>
      <c r="AW371" s="136"/>
      <c r="AX371" s="136"/>
      <c r="AY371" s="136"/>
      <c r="AZ371" s="136"/>
      <c r="BA371" s="124"/>
      <c r="BB371" s="124"/>
      <c r="BC371" s="135"/>
      <c r="BD371" s="136"/>
      <c r="BE371" s="136"/>
      <c r="BF371" s="136"/>
      <c r="BG371" s="136"/>
      <c r="BH371" s="136"/>
      <c r="BI371" s="136"/>
      <c r="BJ371" s="136"/>
      <c r="BK371" s="136"/>
      <c r="BL371" s="136"/>
      <c r="BM371" s="136"/>
      <c r="BN371" s="136"/>
      <c r="BO371" s="136"/>
      <c r="BP371" s="136"/>
      <c r="BQ371" s="136"/>
      <c r="BR371" s="136"/>
      <c r="BS371" s="124"/>
      <c r="BT371" s="124"/>
      <c r="BU371" s="124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</row>
    <row r="372" spans="1:95" ht="3.75" hidden="1" customHeight="1" x14ac:dyDescent="0.2">
      <c r="A372" s="12"/>
      <c r="B372" s="12"/>
      <c r="C372" s="2"/>
      <c r="D372" s="2"/>
      <c r="E372" s="4"/>
      <c r="F372" s="34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34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</row>
    <row r="373" spans="1:95" ht="10.5" hidden="1" customHeight="1" x14ac:dyDescent="0.2">
      <c r="A373" s="61"/>
      <c r="B373" s="61"/>
      <c r="C373" s="2"/>
      <c r="D373" s="2" t="str">
        <f>IF(AND(cronomes&gt;8,cronomes&lt;17),"D","")</f>
        <v/>
      </c>
      <c r="E373" s="4"/>
      <c r="F373" s="53"/>
      <c r="G373" s="254"/>
      <c r="H373" s="254"/>
      <c r="I373" s="254"/>
      <c r="J373" s="254"/>
      <c r="K373" s="254"/>
      <c r="L373" s="254"/>
      <c r="M373" s="254"/>
      <c r="N373" s="254"/>
      <c r="O373" s="254"/>
      <c r="P373" s="254"/>
      <c r="Q373" s="254"/>
      <c r="R373" s="254"/>
      <c r="S373" s="254"/>
      <c r="T373" s="254"/>
      <c r="U373" s="254"/>
      <c r="V373" s="254"/>
      <c r="W373" s="254"/>
      <c r="X373" s="254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</row>
    <row r="374" spans="1:95" ht="10.5" hidden="1" customHeight="1" x14ac:dyDescent="0.2">
      <c r="A374" s="12"/>
      <c r="B374" s="12"/>
      <c r="C374" s="2"/>
      <c r="D374" s="2"/>
      <c r="E374" s="4"/>
      <c r="F374" s="5"/>
      <c r="G374" s="118" t="s">
        <v>692</v>
      </c>
      <c r="H374" s="119" t="s">
        <v>693</v>
      </c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</row>
    <row r="375" spans="1:95" ht="3.75" hidden="1" customHeight="1" x14ac:dyDescent="0.2">
      <c r="A375" s="12"/>
      <c r="B375" s="12"/>
      <c r="C375" s="2"/>
      <c r="D375" s="2"/>
      <c r="E375" s="4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</row>
    <row r="376" spans="1:95" ht="10.5" hidden="1" customHeight="1" x14ac:dyDescent="0.2">
      <c r="A376" s="12"/>
      <c r="B376" s="12"/>
      <c r="C376" s="2"/>
      <c r="D376" s="2"/>
      <c r="E376" s="4"/>
      <c r="F376" s="5"/>
      <c r="G376" s="120" t="s">
        <v>710</v>
      </c>
      <c r="H376" s="120"/>
      <c r="I376" s="120"/>
      <c r="J376" s="120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42"/>
      <c r="AF376" s="42"/>
      <c r="AG376" s="42"/>
      <c r="AH376" s="42"/>
      <c r="AI376" s="42"/>
      <c r="AJ376" s="5"/>
      <c r="BA376" s="5"/>
      <c r="BB376" s="5"/>
      <c r="BC376" s="121"/>
      <c r="BD376" s="121"/>
      <c r="BE376" s="121"/>
      <c r="BF376" s="121"/>
      <c r="BG376" s="121"/>
      <c r="BH376" s="121"/>
      <c r="BI376" s="121"/>
      <c r="BJ376" s="121"/>
      <c r="BK376" s="121"/>
      <c r="BL376" s="121"/>
      <c r="BM376" s="121"/>
      <c r="BN376" s="121"/>
      <c r="BO376" s="121"/>
      <c r="BP376" s="121"/>
      <c r="BQ376" s="121"/>
      <c r="BR376" s="121"/>
      <c r="BS376" s="5"/>
      <c r="BT376" s="5"/>
      <c r="BU376" s="5"/>
      <c r="BV376" s="68"/>
      <c r="BW376" s="68"/>
      <c r="BX376" s="68"/>
      <c r="BY376" s="68"/>
      <c r="BZ376" s="68"/>
      <c r="CA376" s="68"/>
      <c r="CB376" s="68"/>
      <c r="CC376" s="68"/>
      <c r="CD376" s="68"/>
      <c r="CE376" s="68"/>
      <c r="CF376" s="68"/>
      <c r="CG376" s="68"/>
      <c r="CH376" s="68"/>
      <c r="CI376" s="68"/>
      <c r="CJ376" s="68"/>
      <c r="CK376" s="68"/>
      <c r="CL376" s="68"/>
      <c r="CM376" s="68"/>
      <c r="CN376" s="68"/>
      <c r="CO376" s="68"/>
      <c r="CP376" s="68"/>
      <c r="CQ376" s="68"/>
    </row>
    <row r="377" spans="1:95" ht="10.5" hidden="1" customHeight="1" x14ac:dyDescent="0.2">
      <c r="A377" s="12"/>
      <c r="B377" s="12"/>
      <c r="C377" s="2"/>
      <c r="D377" s="2"/>
      <c r="E377" s="4"/>
      <c r="F377" s="5"/>
      <c r="G377" s="122" t="s">
        <v>711</v>
      </c>
      <c r="H377" s="120" t="s">
        <v>712</v>
      </c>
      <c r="I377" s="120"/>
      <c r="J377" s="120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BA377" s="5"/>
      <c r="BB377" s="5"/>
      <c r="BC377" s="123" t="s">
        <v>694</v>
      </c>
      <c r="BD377" s="12" t="s">
        <v>695</v>
      </c>
      <c r="BE377" s="34"/>
      <c r="BF377" s="5"/>
      <c r="BG377" s="34"/>
      <c r="BH377" s="34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68"/>
      <c r="BW377" s="68"/>
      <c r="BX377" s="68"/>
      <c r="BY377" s="68"/>
      <c r="BZ377" s="68"/>
      <c r="CA377" s="68"/>
      <c r="CB377" s="68"/>
      <c r="CC377" s="68"/>
      <c r="CD377" s="68"/>
      <c r="CE377" s="68"/>
      <c r="CF377" s="68"/>
      <c r="CG377" s="68"/>
      <c r="CH377" s="68"/>
      <c r="CI377" s="68"/>
      <c r="CJ377" s="68"/>
      <c r="CK377" s="68"/>
      <c r="CL377" s="68"/>
      <c r="CM377" s="68"/>
      <c r="CN377" s="68"/>
      <c r="CO377" s="68"/>
      <c r="CP377" s="68"/>
      <c r="CQ377" s="68"/>
    </row>
    <row r="378" spans="1:95" ht="10.5" hidden="1" customHeight="1" x14ac:dyDescent="0.2">
      <c r="A378" s="12"/>
      <c r="B378" s="12"/>
      <c r="C378" s="2"/>
      <c r="D378" s="2"/>
      <c r="E378" s="4"/>
      <c r="F378" s="5"/>
      <c r="G378" s="122" t="s">
        <v>711</v>
      </c>
      <c r="H378" s="120" t="s">
        <v>713</v>
      </c>
      <c r="I378" s="120"/>
      <c r="J378" s="120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BA378" s="5"/>
      <c r="BB378" s="5"/>
      <c r="BC378" s="4" t="s">
        <v>696</v>
      </c>
      <c r="BD378" s="217" t="str">
        <f t="shared" ref="BD378:BD380" si="85">BD338</f>
        <v>Lucas Aguimar S. Ribeiro</v>
      </c>
      <c r="BE378" s="217"/>
      <c r="BF378" s="217"/>
      <c r="BG378" s="217"/>
      <c r="BH378" s="217"/>
      <c r="BI378" s="217"/>
      <c r="BJ378" s="217"/>
      <c r="BK378" s="217"/>
      <c r="BL378" s="217"/>
      <c r="BM378" s="217"/>
      <c r="BN378" s="217"/>
      <c r="BO378" s="217"/>
      <c r="BP378" s="217"/>
      <c r="BQ378" s="217"/>
      <c r="BR378" s="217"/>
      <c r="BS378" s="5"/>
      <c r="BT378" s="5"/>
      <c r="BU378" s="5"/>
      <c r="BV378" s="68"/>
      <c r="BW378" s="68"/>
      <c r="BX378" s="68"/>
      <c r="BY378" s="68"/>
      <c r="BZ378" s="68"/>
      <c r="CA378" s="68"/>
      <c r="CB378" s="68"/>
      <c r="CC378" s="68"/>
      <c r="CD378" s="68"/>
      <c r="CE378" s="68"/>
      <c r="CF378" s="68"/>
      <c r="CG378" s="68"/>
      <c r="CH378" s="68"/>
      <c r="CI378" s="68"/>
      <c r="CJ378" s="68"/>
      <c r="CK378" s="68"/>
      <c r="CL378" s="68"/>
      <c r="CM378" s="68"/>
      <c r="CN378" s="68"/>
      <c r="CO378" s="68"/>
      <c r="CP378" s="68"/>
      <c r="CQ378" s="68"/>
    </row>
    <row r="379" spans="1:95" ht="10.5" hidden="1" customHeight="1" x14ac:dyDescent="0.2">
      <c r="A379" s="12"/>
      <c r="B379" s="12"/>
      <c r="C379" s="2"/>
      <c r="D379" s="2"/>
      <c r="E379" s="4"/>
      <c r="F379" s="5"/>
      <c r="G379" s="120"/>
      <c r="H379" s="120"/>
      <c r="I379" s="120" t="s">
        <v>714</v>
      </c>
      <c r="J379" s="120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BA379" s="5"/>
      <c r="BB379" s="5"/>
      <c r="BC379" s="4" t="s">
        <v>698</v>
      </c>
      <c r="BD379" s="218" t="str">
        <f t="shared" si="85"/>
        <v>118.021.356-42</v>
      </c>
      <c r="BE379" s="218"/>
      <c r="BF379" s="218"/>
      <c r="BG379" s="218"/>
      <c r="BH379" s="218"/>
      <c r="BI379" s="218"/>
      <c r="BJ379" s="218"/>
      <c r="BK379" s="218"/>
      <c r="BL379" s="218"/>
      <c r="BM379" s="218"/>
      <c r="BN379" s="218"/>
      <c r="BO379" s="218"/>
      <c r="BP379" s="218"/>
      <c r="BQ379" s="218"/>
      <c r="BR379" s="218"/>
      <c r="BS379" s="5"/>
      <c r="BT379" s="5"/>
      <c r="BU379" s="5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</row>
    <row r="380" spans="1:95" ht="10.5" hidden="1" customHeight="1" x14ac:dyDescent="0.2">
      <c r="A380" s="12"/>
      <c r="B380" s="12"/>
      <c r="C380" s="2"/>
      <c r="D380" s="2"/>
      <c r="E380" s="4"/>
      <c r="F380" s="5"/>
      <c r="G380" s="5"/>
      <c r="H380" s="5"/>
      <c r="I380" s="120" t="s">
        <v>715</v>
      </c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BA380" s="5"/>
      <c r="BB380" s="5"/>
      <c r="BC380" s="4" t="s">
        <v>700</v>
      </c>
      <c r="BD380" s="219" t="str">
        <f t="shared" si="85"/>
        <v xml:space="preserve"> 340509/D - MG</v>
      </c>
      <c r="BE380" s="219"/>
      <c r="BF380" s="219"/>
      <c r="BG380" s="219"/>
      <c r="BH380" s="219"/>
      <c r="BI380" s="219"/>
      <c r="BJ380" s="219"/>
      <c r="BK380" s="219"/>
      <c r="BL380" s="219"/>
      <c r="BM380" s="219"/>
      <c r="BN380" s="219"/>
      <c r="BO380" s="219"/>
      <c r="BP380" s="219"/>
      <c r="BQ380" s="219"/>
      <c r="BR380" s="219"/>
      <c r="BS380" s="5"/>
      <c r="BT380" s="5"/>
      <c r="BU380" s="5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</row>
    <row r="381" spans="1:95" ht="3.75" hidden="1" customHeight="1" x14ac:dyDescent="0.2">
      <c r="A381" s="12" t="s">
        <v>716</v>
      </c>
      <c r="B381" s="12" t="s">
        <v>716</v>
      </c>
      <c r="C381" s="2"/>
      <c r="D381" s="2"/>
      <c r="E381" s="4"/>
      <c r="F381" s="34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34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</row>
    <row r="382" spans="1:95" ht="3.75" hidden="1" customHeight="1" x14ac:dyDescent="0.2">
      <c r="A382" s="65" t="s">
        <v>717</v>
      </c>
      <c r="B382" s="65" t="s">
        <v>717</v>
      </c>
      <c r="C382" s="2"/>
      <c r="D382" s="2"/>
      <c r="E382" s="4"/>
      <c r="F382" s="34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34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</row>
    <row r="383" spans="1:95" ht="10.5" hidden="1" customHeight="1" x14ac:dyDescent="0.2">
      <c r="A383" s="65"/>
      <c r="B383" s="65"/>
      <c r="C383" s="2"/>
      <c r="D383" s="2"/>
      <c r="E383" s="66"/>
      <c r="F383" s="67"/>
      <c r="G383" s="255" t="s">
        <v>241</v>
      </c>
      <c r="H383" s="256"/>
      <c r="I383" s="259" t="s">
        <v>638</v>
      </c>
      <c r="J383" s="260"/>
      <c r="K383" s="260"/>
      <c r="L383" s="260"/>
      <c r="M383" s="260"/>
      <c r="N383" s="260"/>
      <c r="O383" s="260"/>
      <c r="P383" s="260"/>
      <c r="Q383" s="260"/>
      <c r="R383" s="260"/>
      <c r="S383" s="260"/>
      <c r="T383" s="260"/>
      <c r="U383" s="260"/>
      <c r="V383" s="260"/>
      <c r="W383" s="260"/>
      <c r="X383" s="260"/>
      <c r="Y383" s="261"/>
      <c r="Z383" s="259" t="s">
        <v>639</v>
      </c>
      <c r="AA383" s="260"/>
      <c r="AB383" s="260"/>
      <c r="AC383" s="260"/>
      <c r="AD383" s="260"/>
      <c r="AE383" s="260"/>
      <c r="AF383" s="260"/>
      <c r="AG383" s="260"/>
      <c r="AH383" s="260"/>
      <c r="AI383" s="261"/>
      <c r="AJ383" s="265" t="s">
        <v>704</v>
      </c>
      <c r="AK383" s="266"/>
      <c r="AL383" s="267"/>
      <c r="AM383" s="279">
        <f>BO343+1</f>
        <v>17</v>
      </c>
      <c r="AN383" s="280"/>
      <c r="AO383" s="280"/>
      <c r="AP383" s="281"/>
      <c r="AQ383" s="279">
        <f>AM383+1</f>
        <v>18</v>
      </c>
      <c r="AR383" s="280"/>
      <c r="AS383" s="280"/>
      <c r="AT383" s="281"/>
      <c r="AU383" s="279">
        <f>AQ383+1</f>
        <v>19</v>
      </c>
      <c r="AV383" s="280"/>
      <c r="AW383" s="280"/>
      <c r="AX383" s="281"/>
      <c r="AY383" s="279">
        <f>AU383+1</f>
        <v>20</v>
      </c>
      <c r="AZ383" s="280"/>
      <c r="BA383" s="280"/>
      <c r="BB383" s="281"/>
      <c r="BC383" s="279">
        <f>AY383+1</f>
        <v>21</v>
      </c>
      <c r="BD383" s="280"/>
      <c r="BE383" s="280"/>
      <c r="BF383" s="281"/>
      <c r="BG383" s="279">
        <f>BC383+1</f>
        <v>22</v>
      </c>
      <c r="BH383" s="280"/>
      <c r="BI383" s="280"/>
      <c r="BJ383" s="281"/>
      <c r="BK383" s="279">
        <f>BG383+1</f>
        <v>23</v>
      </c>
      <c r="BL383" s="280"/>
      <c r="BM383" s="280"/>
      <c r="BN383" s="281"/>
      <c r="BO383" s="279">
        <f>BK383+1</f>
        <v>24</v>
      </c>
      <c r="BP383" s="280"/>
      <c r="BQ383" s="280"/>
      <c r="BR383" s="281"/>
      <c r="BS383" s="5"/>
      <c r="BT383" s="5"/>
      <c r="BU383" s="68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</row>
    <row r="384" spans="1:95" ht="10.5" hidden="1" customHeight="1" x14ac:dyDescent="0.2">
      <c r="A384" s="65"/>
      <c r="B384" s="65"/>
      <c r="C384" s="2"/>
      <c r="D384" s="2"/>
      <c r="E384" s="66"/>
      <c r="F384" s="106"/>
      <c r="G384" s="255"/>
      <c r="H384" s="256"/>
      <c r="I384" s="259"/>
      <c r="J384" s="260"/>
      <c r="K384" s="260"/>
      <c r="L384" s="260"/>
      <c r="M384" s="260"/>
      <c r="N384" s="260"/>
      <c r="O384" s="260"/>
      <c r="P384" s="260"/>
      <c r="Q384" s="260"/>
      <c r="R384" s="260"/>
      <c r="S384" s="260"/>
      <c r="T384" s="260"/>
      <c r="U384" s="260"/>
      <c r="V384" s="260"/>
      <c r="W384" s="260"/>
      <c r="X384" s="260"/>
      <c r="Y384" s="261"/>
      <c r="Z384" s="262"/>
      <c r="AA384" s="263"/>
      <c r="AB384" s="263"/>
      <c r="AC384" s="263"/>
      <c r="AD384" s="263"/>
      <c r="AE384" s="263"/>
      <c r="AF384" s="263"/>
      <c r="AG384" s="263"/>
      <c r="AH384" s="263"/>
      <c r="AI384" s="264"/>
      <c r="AJ384" s="268"/>
      <c r="AK384" s="269"/>
      <c r="AL384" s="270"/>
      <c r="AM384" s="340" t="s">
        <v>641</v>
      </c>
      <c r="AN384" s="341"/>
      <c r="AO384" s="340" t="s">
        <v>642</v>
      </c>
      <c r="AP384" s="341"/>
      <c r="AQ384" s="340" t="str">
        <f t="shared" ref="AQ384:AQ385" si="86">AM384</f>
        <v xml:space="preserve"> Sp*</v>
      </c>
      <c r="AR384" s="341"/>
      <c r="AS384" s="340" t="str">
        <f t="shared" ref="AS384:AS385" si="87">AO384</f>
        <v>Ac*</v>
      </c>
      <c r="AT384" s="341"/>
      <c r="AU384" s="340" t="str">
        <f>AQ384</f>
        <v xml:space="preserve"> Sp*</v>
      </c>
      <c r="AV384" s="341"/>
      <c r="AW384" s="340" t="str">
        <f>AS384</f>
        <v>Ac*</v>
      </c>
      <c r="AX384" s="341"/>
      <c r="AY384" s="340" t="str">
        <f t="shared" ref="AY384:AY385" si="88">AU384</f>
        <v xml:space="preserve"> Sp*</v>
      </c>
      <c r="AZ384" s="341"/>
      <c r="BA384" s="340" t="str">
        <f t="shared" ref="BA384:BA385" si="89">AW384</f>
        <v>Ac*</v>
      </c>
      <c r="BB384" s="341"/>
      <c r="BC384" s="340" t="str">
        <f t="shared" ref="BC384:BC385" si="90">AY384</f>
        <v xml:space="preserve"> Sp*</v>
      </c>
      <c r="BD384" s="341"/>
      <c r="BE384" s="340" t="str">
        <f t="shared" ref="BE384:BE385" si="91">BA384</f>
        <v>Ac*</v>
      </c>
      <c r="BF384" s="341"/>
      <c r="BG384" s="340" t="str">
        <f t="shared" ref="BG384:BG385" si="92">BC384</f>
        <v xml:space="preserve"> Sp*</v>
      </c>
      <c r="BH384" s="341"/>
      <c r="BI384" s="340" t="str">
        <f t="shared" ref="BI384:BI385" si="93">BE384</f>
        <v>Ac*</v>
      </c>
      <c r="BJ384" s="341"/>
      <c r="BK384" s="340" t="str">
        <f t="shared" ref="BK384:BK385" si="94">BG384</f>
        <v xml:space="preserve"> Sp*</v>
      </c>
      <c r="BL384" s="341"/>
      <c r="BM384" s="340" t="str">
        <f t="shared" ref="BM384:BM385" si="95">BI384</f>
        <v>Ac*</v>
      </c>
      <c r="BN384" s="341"/>
      <c r="BO384" s="340" t="str">
        <f t="shared" ref="BO384:BO385" si="96">BK384</f>
        <v xml:space="preserve"> Sp*</v>
      </c>
      <c r="BP384" s="341"/>
      <c r="BQ384" s="340" t="str">
        <f t="shared" ref="BQ384:BQ385" si="97">BM384</f>
        <v>Ac*</v>
      </c>
      <c r="BR384" s="341"/>
      <c r="BS384" s="5"/>
      <c r="BT384" s="5"/>
      <c r="BU384" s="68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</row>
    <row r="385" spans="1:95" ht="10.5" hidden="1" customHeight="1" x14ac:dyDescent="0.2">
      <c r="A385" s="65"/>
      <c r="B385" s="65"/>
      <c r="C385" s="2"/>
      <c r="D385" s="2"/>
      <c r="E385" s="66"/>
      <c r="F385" s="68"/>
      <c r="G385" s="257"/>
      <c r="H385" s="258"/>
      <c r="I385" s="262"/>
      <c r="J385" s="263"/>
      <c r="K385" s="263"/>
      <c r="L385" s="263"/>
      <c r="M385" s="263"/>
      <c r="N385" s="263"/>
      <c r="O385" s="263"/>
      <c r="P385" s="263"/>
      <c r="Q385" s="263"/>
      <c r="R385" s="263"/>
      <c r="S385" s="263"/>
      <c r="T385" s="263"/>
      <c r="U385" s="263"/>
      <c r="V385" s="263"/>
      <c r="W385" s="263"/>
      <c r="X385" s="263"/>
      <c r="Y385" s="264"/>
      <c r="Z385" s="271" t="s">
        <v>130</v>
      </c>
      <c r="AA385" s="272"/>
      <c r="AB385" s="272"/>
      <c r="AC385" s="272"/>
      <c r="AD385" s="272"/>
      <c r="AE385" s="272"/>
      <c r="AF385" s="273"/>
      <c r="AG385" s="274" t="s">
        <v>198</v>
      </c>
      <c r="AH385" s="275"/>
      <c r="AI385" s="276"/>
      <c r="AJ385" s="274" t="s">
        <v>198</v>
      </c>
      <c r="AK385" s="275"/>
      <c r="AL385" s="276"/>
      <c r="AM385" s="274" t="s">
        <v>198</v>
      </c>
      <c r="AN385" s="276"/>
      <c r="AO385" s="274" t="s">
        <v>198</v>
      </c>
      <c r="AP385" s="276"/>
      <c r="AQ385" s="225" t="str">
        <f t="shared" si="86"/>
        <v xml:space="preserve"> </v>
      </c>
      <c r="AR385" s="226"/>
      <c r="AS385" s="225" t="str">
        <f t="shared" si="87"/>
        <v xml:space="preserve"> </v>
      </c>
      <c r="AT385" s="226"/>
      <c r="AU385" s="225" t="str">
        <f>AQ385</f>
        <v xml:space="preserve"> </v>
      </c>
      <c r="AV385" s="226"/>
      <c r="AW385" s="225" t="str">
        <f>AS385</f>
        <v xml:space="preserve"> </v>
      </c>
      <c r="AX385" s="226"/>
      <c r="AY385" s="225" t="str">
        <f t="shared" si="88"/>
        <v xml:space="preserve"> </v>
      </c>
      <c r="AZ385" s="226"/>
      <c r="BA385" s="225" t="str">
        <f t="shared" si="89"/>
        <v xml:space="preserve"> </v>
      </c>
      <c r="BB385" s="226"/>
      <c r="BC385" s="225" t="str">
        <f t="shared" si="90"/>
        <v xml:space="preserve"> </v>
      </c>
      <c r="BD385" s="226"/>
      <c r="BE385" s="225" t="str">
        <f t="shared" si="91"/>
        <v xml:space="preserve"> </v>
      </c>
      <c r="BF385" s="226"/>
      <c r="BG385" s="225" t="str">
        <f t="shared" si="92"/>
        <v xml:space="preserve"> </v>
      </c>
      <c r="BH385" s="226"/>
      <c r="BI385" s="225" t="str">
        <f t="shared" si="93"/>
        <v xml:space="preserve"> </v>
      </c>
      <c r="BJ385" s="226"/>
      <c r="BK385" s="225" t="str">
        <f t="shared" si="94"/>
        <v xml:space="preserve"> </v>
      </c>
      <c r="BL385" s="226"/>
      <c r="BM385" s="225" t="str">
        <f t="shared" si="95"/>
        <v xml:space="preserve"> </v>
      </c>
      <c r="BN385" s="226"/>
      <c r="BO385" s="225" t="str">
        <f t="shared" si="96"/>
        <v xml:space="preserve"> </v>
      </c>
      <c r="BP385" s="226"/>
      <c r="BQ385" s="225" t="str">
        <f t="shared" si="97"/>
        <v xml:space="preserve"> </v>
      </c>
      <c r="BR385" s="226"/>
      <c r="BS385" s="108"/>
      <c r="BT385" s="68"/>
      <c r="BU385" s="68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</row>
    <row r="386" spans="1:95" ht="10.5" hidden="1" customHeight="1" x14ac:dyDescent="0.2">
      <c r="A386" s="79"/>
      <c r="B386" s="12" t="s">
        <v>718</v>
      </c>
      <c r="C386" s="282"/>
      <c r="D386" s="282"/>
      <c r="E386" s="75"/>
      <c r="F386" s="62"/>
      <c r="G386" s="283" t="s">
        <v>644</v>
      </c>
      <c r="H386" s="284"/>
      <c r="I386" s="205" t="s">
        <v>645</v>
      </c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21"/>
      <c r="Z386" s="206">
        <f>$AK$116</f>
        <v>1.0000000000000001E-9</v>
      </c>
      <c r="AA386" s="222"/>
      <c r="AB386" s="222"/>
      <c r="AC386" s="222"/>
      <c r="AD386" s="222"/>
      <c r="AE386" s="222"/>
      <c r="AF386" s="223"/>
      <c r="AG386" s="202">
        <f>$AR$116</f>
        <v>9.9999999999999991E-5</v>
      </c>
      <c r="AH386" s="224"/>
      <c r="AI386" s="209"/>
      <c r="AJ386" s="202">
        <f t="shared" ref="AJ386:AJ405" si="98">BQ346</f>
        <v>0</v>
      </c>
      <c r="AK386" s="224"/>
      <c r="AL386" s="209"/>
      <c r="AM386" s="207"/>
      <c r="AN386" s="208"/>
      <c r="AO386" s="202">
        <f t="shared" ref="AO386:AO405" si="99">BQ346+AM386</f>
        <v>0</v>
      </c>
      <c r="AP386" s="209"/>
      <c r="AQ386" s="207"/>
      <c r="AR386" s="208"/>
      <c r="AS386" s="202">
        <f t="shared" ref="AS386:AS405" si="100">IF(SUM(AQ$386:AR$405)&gt;0,AO386+AQ386,0)</f>
        <v>0</v>
      </c>
      <c r="AT386" s="209"/>
      <c r="AU386" s="207"/>
      <c r="AV386" s="208"/>
      <c r="AW386" s="202">
        <f t="shared" ref="AW386:AW405" si="101">IF(SUM(AU$386:AV$405)&gt;0,AS386+AU386,0)</f>
        <v>0</v>
      </c>
      <c r="AX386" s="209"/>
      <c r="AY386" s="207"/>
      <c r="AZ386" s="208"/>
      <c r="BA386" s="202">
        <f t="shared" ref="BA386:BA405" si="102">IF(SUM(AY$386:AZ$405)&gt;0,AW386+AY386,0)</f>
        <v>0</v>
      </c>
      <c r="BB386" s="209"/>
      <c r="BC386" s="207"/>
      <c r="BD386" s="208"/>
      <c r="BE386" s="202">
        <f t="shared" ref="BE386:BE405" si="103">IF(SUM(BC$386:BD$405)&gt;0,BA386+BC386,0)</f>
        <v>0</v>
      </c>
      <c r="BF386" s="209"/>
      <c r="BG386" s="207"/>
      <c r="BH386" s="208"/>
      <c r="BI386" s="202">
        <f t="shared" ref="BI386:BI405" si="104">IF(SUM(BG$386:BH$405)&gt;0,BE386+BG386,0)</f>
        <v>0</v>
      </c>
      <c r="BJ386" s="209"/>
      <c r="BK386" s="207"/>
      <c r="BL386" s="208"/>
      <c r="BM386" s="202">
        <f t="shared" ref="BM386:BM405" si="105">IF(SUM(BK$386:BL$405)&gt;0,BI386+BK386,0)</f>
        <v>0</v>
      </c>
      <c r="BN386" s="209"/>
      <c r="BO386" s="207"/>
      <c r="BP386" s="208"/>
      <c r="BQ386" s="202">
        <f t="shared" ref="BQ386:BQ405" si="106">IF(SUM(BO$386:BP$405)&gt;0,BM386+BO386,0)</f>
        <v>0</v>
      </c>
      <c r="BR386" s="209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</row>
    <row r="387" spans="1:95" ht="10.5" hidden="1" customHeight="1" x14ac:dyDescent="0.2">
      <c r="A387" s="75"/>
      <c r="B387" s="12"/>
      <c r="C387" s="282"/>
      <c r="D387" s="282"/>
      <c r="E387" s="75"/>
      <c r="F387" s="62"/>
      <c r="G387" s="283" t="s">
        <v>646</v>
      </c>
      <c r="H387" s="284"/>
      <c r="I387" s="205" t="s">
        <v>647</v>
      </c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21"/>
      <c r="Z387" s="206">
        <f>$AK$118</f>
        <v>1.0000000000000001E-9</v>
      </c>
      <c r="AA387" s="222"/>
      <c r="AB387" s="222"/>
      <c r="AC387" s="222"/>
      <c r="AD387" s="222"/>
      <c r="AE387" s="222"/>
      <c r="AF387" s="223"/>
      <c r="AG387" s="202">
        <f>$AR$118</f>
        <v>9.9999999999999991E-5</v>
      </c>
      <c r="AH387" s="224"/>
      <c r="AI387" s="209"/>
      <c r="AJ387" s="202">
        <f t="shared" si="98"/>
        <v>0</v>
      </c>
      <c r="AK387" s="224"/>
      <c r="AL387" s="209"/>
      <c r="AM387" s="207"/>
      <c r="AN387" s="208"/>
      <c r="AO387" s="202">
        <f t="shared" si="99"/>
        <v>0</v>
      </c>
      <c r="AP387" s="209"/>
      <c r="AQ387" s="207"/>
      <c r="AR387" s="208"/>
      <c r="AS387" s="202">
        <f t="shared" si="100"/>
        <v>0</v>
      </c>
      <c r="AT387" s="209"/>
      <c r="AU387" s="207"/>
      <c r="AV387" s="208"/>
      <c r="AW387" s="202">
        <f t="shared" si="101"/>
        <v>0</v>
      </c>
      <c r="AX387" s="209"/>
      <c r="AY387" s="207"/>
      <c r="AZ387" s="208"/>
      <c r="BA387" s="202">
        <f t="shared" si="102"/>
        <v>0</v>
      </c>
      <c r="BB387" s="209"/>
      <c r="BC387" s="207"/>
      <c r="BD387" s="208"/>
      <c r="BE387" s="202">
        <f t="shared" si="103"/>
        <v>0</v>
      </c>
      <c r="BF387" s="209"/>
      <c r="BG387" s="207"/>
      <c r="BH387" s="208"/>
      <c r="BI387" s="202">
        <f t="shared" si="104"/>
        <v>0</v>
      </c>
      <c r="BJ387" s="209"/>
      <c r="BK387" s="207"/>
      <c r="BL387" s="208"/>
      <c r="BM387" s="202">
        <f t="shared" si="105"/>
        <v>0</v>
      </c>
      <c r="BN387" s="209"/>
      <c r="BO387" s="207"/>
      <c r="BP387" s="208"/>
      <c r="BQ387" s="202">
        <f t="shared" si="106"/>
        <v>0</v>
      </c>
      <c r="BR387" s="209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</row>
    <row r="388" spans="1:95" ht="10.5" hidden="1" customHeight="1" x14ac:dyDescent="0.2">
      <c r="A388" s="75"/>
      <c r="B388" s="12"/>
      <c r="C388" s="282"/>
      <c r="D388" s="282"/>
      <c r="E388" s="75"/>
      <c r="F388" s="62"/>
      <c r="G388" s="283" t="s">
        <v>648</v>
      </c>
      <c r="H388" s="284"/>
      <c r="I388" s="205" t="s">
        <v>649</v>
      </c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21"/>
      <c r="Z388" s="206">
        <f>$AK$132</f>
        <v>1.0000000000000001E-9</v>
      </c>
      <c r="AA388" s="222"/>
      <c r="AB388" s="222"/>
      <c r="AC388" s="222"/>
      <c r="AD388" s="222"/>
      <c r="AE388" s="222"/>
      <c r="AF388" s="223"/>
      <c r="AG388" s="202">
        <f>$AR$132</f>
        <v>9.9999999999999991E-5</v>
      </c>
      <c r="AH388" s="224"/>
      <c r="AI388" s="209"/>
      <c r="AJ388" s="202">
        <f t="shared" si="98"/>
        <v>0</v>
      </c>
      <c r="AK388" s="224"/>
      <c r="AL388" s="209"/>
      <c r="AM388" s="207"/>
      <c r="AN388" s="208"/>
      <c r="AO388" s="202">
        <f t="shared" si="99"/>
        <v>0</v>
      </c>
      <c r="AP388" s="209"/>
      <c r="AQ388" s="207"/>
      <c r="AR388" s="208"/>
      <c r="AS388" s="202">
        <f t="shared" si="100"/>
        <v>0</v>
      </c>
      <c r="AT388" s="209"/>
      <c r="AU388" s="207"/>
      <c r="AV388" s="208"/>
      <c r="AW388" s="202">
        <f t="shared" si="101"/>
        <v>0</v>
      </c>
      <c r="AX388" s="209"/>
      <c r="AY388" s="207"/>
      <c r="AZ388" s="208"/>
      <c r="BA388" s="202">
        <f t="shared" si="102"/>
        <v>0</v>
      </c>
      <c r="BB388" s="209"/>
      <c r="BC388" s="207"/>
      <c r="BD388" s="208"/>
      <c r="BE388" s="202">
        <f t="shared" si="103"/>
        <v>0</v>
      </c>
      <c r="BF388" s="209"/>
      <c r="BG388" s="207"/>
      <c r="BH388" s="208"/>
      <c r="BI388" s="202">
        <f t="shared" si="104"/>
        <v>0</v>
      </c>
      <c r="BJ388" s="209"/>
      <c r="BK388" s="207"/>
      <c r="BL388" s="208"/>
      <c r="BM388" s="202">
        <f t="shared" si="105"/>
        <v>0</v>
      </c>
      <c r="BN388" s="209"/>
      <c r="BO388" s="207"/>
      <c r="BP388" s="208"/>
      <c r="BQ388" s="202">
        <f t="shared" si="106"/>
        <v>0</v>
      </c>
      <c r="BR388" s="209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</row>
    <row r="389" spans="1:95" ht="10.5" hidden="1" customHeight="1" x14ac:dyDescent="0.2">
      <c r="A389" s="75"/>
      <c r="B389" s="12"/>
      <c r="C389" s="282"/>
      <c r="D389" s="282"/>
      <c r="E389" s="75"/>
      <c r="F389" s="62"/>
      <c r="G389" s="283" t="s">
        <v>650</v>
      </c>
      <c r="H389" s="284"/>
      <c r="I389" s="205" t="s">
        <v>651</v>
      </c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1"/>
      <c r="Z389" s="206">
        <f>$AK$142</f>
        <v>1.0000000000000001E-9</v>
      </c>
      <c r="AA389" s="222"/>
      <c r="AB389" s="222"/>
      <c r="AC389" s="222"/>
      <c r="AD389" s="222"/>
      <c r="AE389" s="222"/>
      <c r="AF389" s="223"/>
      <c r="AG389" s="202">
        <f>$AR$142</f>
        <v>9.9999999999999991E-5</v>
      </c>
      <c r="AH389" s="224"/>
      <c r="AI389" s="209"/>
      <c r="AJ389" s="202">
        <f t="shared" si="98"/>
        <v>0</v>
      </c>
      <c r="AK389" s="224"/>
      <c r="AL389" s="209"/>
      <c r="AM389" s="207"/>
      <c r="AN389" s="208"/>
      <c r="AO389" s="202">
        <f t="shared" si="99"/>
        <v>0</v>
      </c>
      <c r="AP389" s="209"/>
      <c r="AQ389" s="207"/>
      <c r="AR389" s="208"/>
      <c r="AS389" s="202">
        <f t="shared" si="100"/>
        <v>0</v>
      </c>
      <c r="AT389" s="209"/>
      <c r="AU389" s="207"/>
      <c r="AV389" s="208"/>
      <c r="AW389" s="202">
        <f t="shared" si="101"/>
        <v>0</v>
      </c>
      <c r="AX389" s="209"/>
      <c r="AY389" s="207"/>
      <c r="AZ389" s="208"/>
      <c r="BA389" s="202">
        <f t="shared" si="102"/>
        <v>0</v>
      </c>
      <c r="BB389" s="209"/>
      <c r="BC389" s="207"/>
      <c r="BD389" s="208"/>
      <c r="BE389" s="202">
        <f t="shared" si="103"/>
        <v>0</v>
      </c>
      <c r="BF389" s="209"/>
      <c r="BG389" s="207"/>
      <c r="BH389" s="208"/>
      <c r="BI389" s="202">
        <f t="shared" si="104"/>
        <v>0</v>
      </c>
      <c r="BJ389" s="209"/>
      <c r="BK389" s="207"/>
      <c r="BL389" s="208"/>
      <c r="BM389" s="202">
        <f t="shared" si="105"/>
        <v>0</v>
      </c>
      <c r="BN389" s="209"/>
      <c r="BO389" s="207"/>
      <c r="BP389" s="208"/>
      <c r="BQ389" s="202">
        <f t="shared" si="106"/>
        <v>0</v>
      </c>
      <c r="BR389" s="209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</row>
    <row r="390" spans="1:95" ht="10.5" hidden="1" customHeight="1" x14ac:dyDescent="0.2">
      <c r="A390" s="75"/>
      <c r="B390" s="12"/>
      <c r="C390" s="282"/>
      <c r="D390" s="282"/>
      <c r="E390" s="75"/>
      <c r="F390" s="62"/>
      <c r="G390" s="283" t="s">
        <v>652</v>
      </c>
      <c r="H390" s="284"/>
      <c r="I390" s="205" t="s">
        <v>653</v>
      </c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21"/>
      <c r="Z390" s="206">
        <f>$AK$145</f>
        <v>1.0000000000000001E-9</v>
      </c>
      <c r="AA390" s="222"/>
      <c r="AB390" s="222"/>
      <c r="AC390" s="222"/>
      <c r="AD390" s="222"/>
      <c r="AE390" s="222"/>
      <c r="AF390" s="223"/>
      <c r="AG390" s="202">
        <f>$AR$145</f>
        <v>9.9999999999999991E-5</v>
      </c>
      <c r="AH390" s="224"/>
      <c r="AI390" s="209"/>
      <c r="AJ390" s="202">
        <f t="shared" si="98"/>
        <v>0</v>
      </c>
      <c r="AK390" s="224"/>
      <c r="AL390" s="209"/>
      <c r="AM390" s="207"/>
      <c r="AN390" s="208"/>
      <c r="AO390" s="202">
        <f t="shared" si="99"/>
        <v>0</v>
      </c>
      <c r="AP390" s="209"/>
      <c r="AQ390" s="207"/>
      <c r="AR390" s="208"/>
      <c r="AS390" s="202">
        <f t="shared" si="100"/>
        <v>0</v>
      </c>
      <c r="AT390" s="209"/>
      <c r="AU390" s="207"/>
      <c r="AV390" s="208"/>
      <c r="AW390" s="202">
        <f t="shared" si="101"/>
        <v>0</v>
      </c>
      <c r="AX390" s="209"/>
      <c r="AY390" s="207"/>
      <c r="AZ390" s="208"/>
      <c r="BA390" s="202">
        <f t="shared" si="102"/>
        <v>0</v>
      </c>
      <c r="BB390" s="209"/>
      <c r="BC390" s="207"/>
      <c r="BD390" s="208"/>
      <c r="BE390" s="202">
        <f t="shared" si="103"/>
        <v>0</v>
      </c>
      <c r="BF390" s="209"/>
      <c r="BG390" s="207"/>
      <c r="BH390" s="208"/>
      <c r="BI390" s="202">
        <f t="shared" si="104"/>
        <v>0</v>
      </c>
      <c r="BJ390" s="209"/>
      <c r="BK390" s="207"/>
      <c r="BL390" s="208"/>
      <c r="BM390" s="202">
        <f t="shared" si="105"/>
        <v>0</v>
      </c>
      <c r="BN390" s="209"/>
      <c r="BO390" s="207"/>
      <c r="BP390" s="208"/>
      <c r="BQ390" s="202">
        <f t="shared" si="106"/>
        <v>0</v>
      </c>
      <c r="BR390" s="209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</row>
    <row r="391" spans="1:95" ht="10.5" hidden="1" customHeight="1" x14ac:dyDescent="0.2">
      <c r="A391" s="75"/>
      <c r="B391" s="12"/>
      <c r="C391" s="282"/>
      <c r="D391" s="282"/>
      <c r="E391" s="75"/>
      <c r="F391" s="62"/>
      <c r="G391" s="283" t="s">
        <v>654</v>
      </c>
      <c r="H391" s="284"/>
      <c r="I391" s="205" t="s">
        <v>655</v>
      </c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21"/>
      <c r="Z391" s="206">
        <f>$AK$153</f>
        <v>1.0000000000000001E-9</v>
      </c>
      <c r="AA391" s="222"/>
      <c r="AB391" s="222"/>
      <c r="AC391" s="222"/>
      <c r="AD391" s="222"/>
      <c r="AE391" s="222"/>
      <c r="AF391" s="223"/>
      <c r="AG391" s="202">
        <f>$AR$153</f>
        <v>9.9999999999999991E-5</v>
      </c>
      <c r="AH391" s="224"/>
      <c r="AI391" s="209"/>
      <c r="AJ391" s="202">
        <f t="shared" si="98"/>
        <v>0</v>
      </c>
      <c r="AK391" s="224"/>
      <c r="AL391" s="209"/>
      <c r="AM391" s="207"/>
      <c r="AN391" s="208"/>
      <c r="AO391" s="202">
        <f t="shared" si="99"/>
        <v>0</v>
      </c>
      <c r="AP391" s="209"/>
      <c r="AQ391" s="207"/>
      <c r="AR391" s="208"/>
      <c r="AS391" s="202">
        <f t="shared" si="100"/>
        <v>0</v>
      </c>
      <c r="AT391" s="209"/>
      <c r="AU391" s="207"/>
      <c r="AV391" s="208"/>
      <c r="AW391" s="202">
        <f t="shared" si="101"/>
        <v>0</v>
      </c>
      <c r="AX391" s="209"/>
      <c r="AY391" s="207"/>
      <c r="AZ391" s="208"/>
      <c r="BA391" s="202">
        <f t="shared" si="102"/>
        <v>0</v>
      </c>
      <c r="BB391" s="209"/>
      <c r="BC391" s="207"/>
      <c r="BD391" s="208"/>
      <c r="BE391" s="202">
        <f t="shared" si="103"/>
        <v>0</v>
      </c>
      <c r="BF391" s="209"/>
      <c r="BG391" s="207"/>
      <c r="BH391" s="208"/>
      <c r="BI391" s="202">
        <f t="shared" si="104"/>
        <v>0</v>
      </c>
      <c r="BJ391" s="209"/>
      <c r="BK391" s="207"/>
      <c r="BL391" s="208"/>
      <c r="BM391" s="202">
        <f t="shared" si="105"/>
        <v>0</v>
      </c>
      <c r="BN391" s="209"/>
      <c r="BO391" s="207"/>
      <c r="BP391" s="208"/>
      <c r="BQ391" s="202">
        <f t="shared" si="106"/>
        <v>0</v>
      </c>
      <c r="BR391" s="209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</row>
    <row r="392" spans="1:95" ht="10.5" hidden="1" customHeight="1" x14ac:dyDescent="0.2">
      <c r="A392" s="75"/>
      <c r="B392" s="12"/>
      <c r="C392" s="282"/>
      <c r="D392" s="282"/>
      <c r="E392" s="75"/>
      <c r="F392" s="62"/>
      <c r="G392" s="283" t="s">
        <v>656</v>
      </c>
      <c r="H392" s="284"/>
      <c r="I392" s="205" t="s">
        <v>657</v>
      </c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21"/>
      <c r="Z392" s="206">
        <f>$AK$162</f>
        <v>1.0000000000000001E-9</v>
      </c>
      <c r="AA392" s="222"/>
      <c r="AB392" s="222"/>
      <c r="AC392" s="222"/>
      <c r="AD392" s="222"/>
      <c r="AE392" s="222"/>
      <c r="AF392" s="223"/>
      <c r="AG392" s="202">
        <f>$AR$162</f>
        <v>9.9999999999999991E-5</v>
      </c>
      <c r="AH392" s="224"/>
      <c r="AI392" s="209"/>
      <c r="AJ392" s="202">
        <f t="shared" si="98"/>
        <v>0</v>
      </c>
      <c r="AK392" s="224"/>
      <c r="AL392" s="209"/>
      <c r="AM392" s="207"/>
      <c r="AN392" s="208"/>
      <c r="AO392" s="202">
        <f t="shared" si="99"/>
        <v>0</v>
      </c>
      <c r="AP392" s="209"/>
      <c r="AQ392" s="207"/>
      <c r="AR392" s="208"/>
      <c r="AS392" s="202">
        <f t="shared" si="100"/>
        <v>0</v>
      </c>
      <c r="AT392" s="209"/>
      <c r="AU392" s="207"/>
      <c r="AV392" s="208"/>
      <c r="AW392" s="202">
        <f t="shared" si="101"/>
        <v>0</v>
      </c>
      <c r="AX392" s="209"/>
      <c r="AY392" s="207"/>
      <c r="AZ392" s="208"/>
      <c r="BA392" s="202">
        <f t="shared" si="102"/>
        <v>0</v>
      </c>
      <c r="BB392" s="209"/>
      <c r="BC392" s="207"/>
      <c r="BD392" s="208"/>
      <c r="BE392" s="202">
        <f t="shared" si="103"/>
        <v>0</v>
      </c>
      <c r="BF392" s="209"/>
      <c r="BG392" s="207"/>
      <c r="BH392" s="208"/>
      <c r="BI392" s="202">
        <f t="shared" si="104"/>
        <v>0</v>
      </c>
      <c r="BJ392" s="209"/>
      <c r="BK392" s="207"/>
      <c r="BL392" s="208"/>
      <c r="BM392" s="202">
        <f t="shared" si="105"/>
        <v>0</v>
      </c>
      <c r="BN392" s="209"/>
      <c r="BO392" s="207"/>
      <c r="BP392" s="208"/>
      <c r="BQ392" s="202">
        <f t="shared" si="106"/>
        <v>0</v>
      </c>
      <c r="BR392" s="209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</row>
    <row r="393" spans="1:95" ht="10.5" hidden="1" customHeight="1" x14ac:dyDescent="0.2">
      <c r="A393" s="75"/>
      <c r="B393" s="12"/>
      <c r="C393" s="282"/>
      <c r="D393" s="282"/>
      <c r="E393" s="75"/>
      <c r="F393" s="62"/>
      <c r="G393" s="283" t="s">
        <v>658</v>
      </c>
      <c r="H393" s="284"/>
      <c r="I393" s="205" t="s">
        <v>659</v>
      </c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21"/>
      <c r="Z393" s="206">
        <f>$AK$165</f>
        <v>1.0000000000000001E-9</v>
      </c>
      <c r="AA393" s="222"/>
      <c r="AB393" s="222"/>
      <c r="AC393" s="222"/>
      <c r="AD393" s="222"/>
      <c r="AE393" s="222"/>
      <c r="AF393" s="223"/>
      <c r="AG393" s="202">
        <f>$AR$165</f>
        <v>9.9999999999999991E-5</v>
      </c>
      <c r="AH393" s="224"/>
      <c r="AI393" s="209"/>
      <c r="AJ393" s="202">
        <f t="shared" si="98"/>
        <v>0</v>
      </c>
      <c r="AK393" s="224"/>
      <c r="AL393" s="209"/>
      <c r="AM393" s="207"/>
      <c r="AN393" s="208"/>
      <c r="AO393" s="202">
        <f t="shared" si="99"/>
        <v>0</v>
      </c>
      <c r="AP393" s="209"/>
      <c r="AQ393" s="207"/>
      <c r="AR393" s="208"/>
      <c r="AS393" s="202">
        <f t="shared" si="100"/>
        <v>0</v>
      </c>
      <c r="AT393" s="209"/>
      <c r="AU393" s="207"/>
      <c r="AV393" s="208"/>
      <c r="AW393" s="202">
        <f t="shared" si="101"/>
        <v>0</v>
      </c>
      <c r="AX393" s="209"/>
      <c r="AY393" s="207"/>
      <c r="AZ393" s="208"/>
      <c r="BA393" s="202">
        <f t="shared" si="102"/>
        <v>0</v>
      </c>
      <c r="BB393" s="209"/>
      <c r="BC393" s="207"/>
      <c r="BD393" s="208"/>
      <c r="BE393" s="202">
        <f t="shared" si="103"/>
        <v>0</v>
      </c>
      <c r="BF393" s="209"/>
      <c r="BG393" s="207"/>
      <c r="BH393" s="208"/>
      <c r="BI393" s="202">
        <f t="shared" si="104"/>
        <v>0</v>
      </c>
      <c r="BJ393" s="209"/>
      <c r="BK393" s="207"/>
      <c r="BL393" s="208"/>
      <c r="BM393" s="202">
        <f t="shared" si="105"/>
        <v>0</v>
      </c>
      <c r="BN393" s="209"/>
      <c r="BO393" s="207"/>
      <c r="BP393" s="208"/>
      <c r="BQ393" s="202">
        <f t="shared" si="106"/>
        <v>0</v>
      </c>
      <c r="BR393" s="209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</row>
    <row r="394" spans="1:95" ht="10.5" hidden="1" customHeight="1" x14ac:dyDescent="0.2">
      <c r="A394" s="75"/>
      <c r="B394" s="12"/>
      <c r="C394" s="282"/>
      <c r="D394" s="282"/>
      <c r="E394" s="75"/>
      <c r="F394" s="62"/>
      <c r="G394" s="283" t="s">
        <v>660</v>
      </c>
      <c r="H394" s="284"/>
      <c r="I394" s="205" t="s">
        <v>661</v>
      </c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21"/>
      <c r="Z394" s="206">
        <f>$AK$172</f>
        <v>1.0000000000000001E-9</v>
      </c>
      <c r="AA394" s="222"/>
      <c r="AB394" s="222"/>
      <c r="AC394" s="222"/>
      <c r="AD394" s="222"/>
      <c r="AE394" s="222"/>
      <c r="AF394" s="223"/>
      <c r="AG394" s="202">
        <f>$AR$172</f>
        <v>9.9999999999999991E-5</v>
      </c>
      <c r="AH394" s="224"/>
      <c r="AI394" s="209"/>
      <c r="AJ394" s="202">
        <f t="shared" si="98"/>
        <v>0</v>
      </c>
      <c r="AK394" s="224"/>
      <c r="AL394" s="209"/>
      <c r="AM394" s="207"/>
      <c r="AN394" s="208"/>
      <c r="AO394" s="202">
        <f t="shared" si="99"/>
        <v>0</v>
      </c>
      <c r="AP394" s="209"/>
      <c r="AQ394" s="207"/>
      <c r="AR394" s="208"/>
      <c r="AS394" s="202">
        <f t="shared" si="100"/>
        <v>0</v>
      </c>
      <c r="AT394" s="209"/>
      <c r="AU394" s="207"/>
      <c r="AV394" s="208"/>
      <c r="AW394" s="202">
        <f t="shared" si="101"/>
        <v>0</v>
      </c>
      <c r="AX394" s="209"/>
      <c r="AY394" s="207"/>
      <c r="AZ394" s="208"/>
      <c r="BA394" s="202">
        <f t="shared" si="102"/>
        <v>0</v>
      </c>
      <c r="BB394" s="209"/>
      <c r="BC394" s="207"/>
      <c r="BD394" s="208"/>
      <c r="BE394" s="202">
        <f t="shared" si="103"/>
        <v>0</v>
      </c>
      <c r="BF394" s="209"/>
      <c r="BG394" s="207"/>
      <c r="BH394" s="208"/>
      <c r="BI394" s="202">
        <f t="shared" si="104"/>
        <v>0</v>
      </c>
      <c r="BJ394" s="209"/>
      <c r="BK394" s="207"/>
      <c r="BL394" s="208"/>
      <c r="BM394" s="202">
        <f t="shared" si="105"/>
        <v>0</v>
      </c>
      <c r="BN394" s="209"/>
      <c r="BO394" s="207"/>
      <c r="BP394" s="208"/>
      <c r="BQ394" s="202">
        <f t="shared" si="106"/>
        <v>0</v>
      </c>
      <c r="BR394" s="209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</row>
    <row r="395" spans="1:95" ht="10.5" hidden="1" customHeight="1" x14ac:dyDescent="0.2">
      <c r="A395" s="75"/>
      <c r="B395" s="12"/>
      <c r="C395" s="282"/>
      <c r="D395" s="282"/>
      <c r="E395" s="75"/>
      <c r="F395" s="62"/>
      <c r="G395" s="283" t="s">
        <v>662</v>
      </c>
      <c r="H395" s="284"/>
      <c r="I395" s="205" t="s">
        <v>663</v>
      </c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21"/>
      <c r="Z395" s="206">
        <f>$AK$177</f>
        <v>1.0000000000000001E-9</v>
      </c>
      <c r="AA395" s="222"/>
      <c r="AB395" s="222"/>
      <c r="AC395" s="222"/>
      <c r="AD395" s="222"/>
      <c r="AE395" s="222"/>
      <c r="AF395" s="223"/>
      <c r="AG395" s="202">
        <f>$AR$177</f>
        <v>9.9999999999999991E-5</v>
      </c>
      <c r="AH395" s="224"/>
      <c r="AI395" s="209"/>
      <c r="AJ395" s="202">
        <f t="shared" si="98"/>
        <v>0</v>
      </c>
      <c r="AK395" s="224"/>
      <c r="AL395" s="209"/>
      <c r="AM395" s="207"/>
      <c r="AN395" s="208"/>
      <c r="AO395" s="202">
        <f t="shared" si="99"/>
        <v>0</v>
      </c>
      <c r="AP395" s="209"/>
      <c r="AQ395" s="207"/>
      <c r="AR395" s="208"/>
      <c r="AS395" s="202">
        <f t="shared" si="100"/>
        <v>0</v>
      </c>
      <c r="AT395" s="209"/>
      <c r="AU395" s="207"/>
      <c r="AV395" s="208"/>
      <c r="AW395" s="202">
        <f t="shared" si="101"/>
        <v>0</v>
      </c>
      <c r="AX395" s="209"/>
      <c r="AY395" s="207"/>
      <c r="AZ395" s="208"/>
      <c r="BA395" s="202">
        <f t="shared" si="102"/>
        <v>0</v>
      </c>
      <c r="BB395" s="209"/>
      <c r="BC395" s="207"/>
      <c r="BD395" s="208"/>
      <c r="BE395" s="202">
        <f t="shared" si="103"/>
        <v>0</v>
      </c>
      <c r="BF395" s="209"/>
      <c r="BG395" s="207"/>
      <c r="BH395" s="208"/>
      <c r="BI395" s="202">
        <f t="shared" si="104"/>
        <v>0</v>
      </c>
      <c r="BJ395" s="209"/>
      <c r="BK395" s="207"/>
      <c r="BL395" s="208"/>
      <c r="BM395" s="202">
        <f t="shared" si="105"/>
        <v>0</v>
      </c>
      <c r="BN395" s="209"/>
      <c r="BO395" s="207"/>
      <c r="BP395" s="208"/>
      <c r="BQ395" s="202">
        <f t="shared" si="106"/>
        <v>0</v>
      </c>
      <c r="BR395" s="209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</row>
    <row r="396" spans="1:95" ht="10.5" hidden="1" customHeight="1" x14ac:dyDescent="0.2">
      <c r="A396" s="75"/>
      <c r="B396" s="12"/>
      <c r="C396" s="282"/>
      <c r="D396" s="282"/>
      <c r="E396" s="75"/>
      <c r="F396" s="62"/>
      <c r="G396" s="283" t="s">
        <v>664</v>
      </c>
      <c r="H396" s="284"/>
      <c r="I396" s="205" t="s">
        <v>665</v>
      </c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21"/>
      <c r="Z396" s="206">
        <f>$AK$179</f>
        <v>1.0000000000000001E-9</v>
      </c>
      <c r="AA396" s="222"/>
      <c r="AB396" s="222"/>
      <c r="AC396" s="222"/>
      <c r="AD396" s="222"/>
      <c r="AE396" s="222"/>
      <c r="AF396" s="223"/>
      <c r="AG396" s="202">
        <f>$AR$179</f>
        <v>9.9999999999999991E-5</v>
      </c>
      <c r="AH396" s="224"/>
      <c r="AI396" s="209"/>
      <c r="AJ396" s="202">
        <f t="shared" si="98"/>
        <v>0</v>
      </c>
      <c r="AK396" s="224"/>
      <c r="AL396" s="209"/>
      <c r="AM396" s="207"/>
      <c r="AN396" s="208"/>
      <c r="AO396" s="202">
        <f t="shared" si="99"/>
        <v>0</v>
      </c>
      <c r="AP396" s="209"/>
      <c r="AQ396" s="207"/>
      <c r="AR396" s="208"/>
      <c r="AS396" s="202">
        <f t="shared" si="100"/>
        <v>0</v>
      </c>
      <c r="AT396" s="209"/>
      <c r="AU396" s="207"/>
      <c r="AV396" s="208"/>
      <c r="AW396" s="202">
        <f t="shared" si="101"/>
        <v>0</v>
      </c>
      <c r="AX396" s="209"/>
      <c r="AY396" s="207"/>
      <c r="AZ396" s="208"/>
      <c r="BA396" s="202">
        <f t="shared" si="102"/>
        <v>0</v>
      </c>
      <c r="BB396" s="209"/>
      <c r="BC396" s="207"/>
      <c r="BD396" s="208"/>
      <c r="BE396" s="202">
        <f t="shared" si="103"/>
        <v>0</v>
      </c>
      <c r="BF396" s="209"/>
      <c r="BG396" s="207"/>
      <c r="BH396" s="208"/>
      <c r="BI396" s="202">
        <f t="shared" si="104"/>
        <v>0</v>
      </c>
      <c r="BJ396" s="209"/>
      <c r="BK396" s="207"/>
      <c r="BL396" s="208"/>
      <c r="BM396" s="202">
        <f t="shared" si="105"/>
        <v>0</v>
      </c>
      <c r="BN396" s="209"/>
      <c r="BO396" s="207"/>
      <c r="BP396" s="208"/>
      <c r="BQ396" s="202">
        <f t="shared" si="106"/>
        <v>0</v>
      </c>
      <c r="BR396" s="209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</row>
    <row r="397" spans="1:95" ht="10.5" hidden="1" customHeight="1" x14ac:dyDescent="0.2">
      <c r="A397" s="75"/>
      <c r="B397" s="12"/>
      <c r="C397" s="282"/>
      <c r="D397" s="282"/>
      <c r="E397" s="75"/>
      <c r="F397" s="62"/>
      <c r="G397" s="283" t="s">
        <v>666</v>
      </c>
      <c r="H397" s="284"/>
      <c r="I397" s="205" t="s">
        <v>667</v>
      </c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21"/>
      <c r="Z397" s="206">
        <f>$AK$182</f>
        <v>1.0000000000000001E-9</v>
      </c>
      <c r="AA397" s="222"/>
      <c r="AB397" s="222"/>
      <c r="AC397" s="222"/>
      <c r="AD397" s="222"/>
      <c r="AE397" s="222"/>
      <c r="AF397" s="223"/>
      <c r="AG397" s="202">
        <f>$AR$182</f>
        <v>9.9999999999999991E-5</v>
      </c>
      <c r="AH397" s="224"/>
      <c r="AI397" s="209"/>
      <c r="AJ397" s="202">
        <f t="shared" si="98"/>
        <v>0</v>
      </c>
      <c r="AK397" s="224"/>
      <c r="AL397" s="209"/>
      <c r="AM397" s="207"/>
      <c r="AN397" s="208"/>
      <c r="AO397" s="202">
        <f t="shared" si="99"/>
        <v>0</v>
      </c>
      <c r="AP397" s="209"/>
      <c r="AQ397" s="207"/>
      <c r="AR397" s="208"/>
      <c r="AS397" s="202">
        <f t="shared" si="100"/>
        <v>0</v>
      </c>
      <c r="AT397" s="209"/>
      <c r="AU397" s="207"/>
      <c r="AV397" s="208"/>
      <c r="AW397" s="202">
        <f t="shared" si="101"/>
        <v>0</v>
      </c>
      <c r="AX397" s="209"/>
      <c r="AY397" s="207"/>
      <c r="AZ397" s="208"/>
      <c r="BA397" s="202">
        <f t="shared" si="102"/>
        <v>0</v>
      </c>
      <c r="BB397" s="209"/>
      <c r="BC397" s="207"/>
      <c r="BD397" s="208"/>
      <c r="BE397" s="202">
        <f t="shared" si="103"/>
        <v>0</v>
      </c>
      <c r="BF397" s="209"/>
      <c r="BG397" s="207"/>
      <c r="BH397" s="208"/>
      <c r="BI397" s="202">
        <f t="shared" si="104"/>
        <v>0</v>
      </c>
      <c r="BJ397" s="209"/>
      <c r="BK397" s="207"/>
      <c r="BL397" s="208"/>
      <c r="BM397" s="202">
        <f t="shared" si="105"/>
        <v>0</v>
      </c>
      <c r="BN397" s="209"/>
      <c r="BO397" s="207"/>
      <c r="BP397" s="208"/>
      <c r="BQ397" s="202">
        <f t="shared" si="106"/>
        <v>0</v>
      </c>
      <c r="BR397" s="209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</row>
    <row r="398" spans="1:95" ht="10.5" hidden="1" customHeight="1" x14ac:dyDescent="0.2">
      <c r="A398" s="75"/>
      <c r="B398" s="12"/>
      <c r="C398" s="282"/>
      <c r="D398" s="282"/>
      <c r="E398" s="75"/>
      <c r="F398" s="62"/>
      <c r="G398" s="283" t="s">
        <v>668</v>
      </c>
      <c r="H398" s="284"/>
      <c r="I398" s="205" t="s">
        <v>669</v>
      </c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21"/>
      <c r="Z398" s="206">
        <f>$AK$187</f>
        <v>1.0000000000000001E-9</v>
      </c>
      <c r="AA398" s="222"/>
      <c r="AB398" s="222"/>
      <c r="AC398" s="222"/>
      <c r="AD398" s="222"/>
      <c r="AE398" s="222"/>
      <c r="AF398" s="223"/>
      <c r="AG398" s="202">
        <f>$AR$187</f>
        <v>9.9999999999999991E-5</v>
      </c>
      <c r="AH398" s="224"/>
      <c r="AI398" s="209"/>
      <c r="AJ398" s="202">
        <f t="shared" si="98"/>
        <v>0</v>
      </c>
      <c r="AK398" s="224"/>
      <c r="AL398" s="209"/>
      <c r="AM398" s="207"/>
      <c r="AN398" s="208"/>
      <c r="AO398" s="202">
        <f t="shared" si="99"/>
        <v>0</v>
      </c>
      <c r="AP398" s="209"/>
      <c r="AQ398" s="207"/>
      <c r="AR398" s="208"/>
      <c r="AS398" s="202">
        <f t="shared" si="100"/>
        <v>0</v>
      </c>
      <c r="AT398" s="209"/>
      <c r="AU398" s="207"/>
      <c r="AV398" s="208"/>
      <c r="AW398" s="202">
        <f t="shared" si="101"/>
        <v>0</v>
      </c>
      <c r="AX398" s="209"/>
      <c r="AY398" s="207"/>
      <c r="AZ398" s="208"/>
      <c r="BA398" s="202">
        <f t="shared" si="102"/>
        <v>0</v>
      </c>
      <c r="BB398" s="209"/>
      <c r="BC398" s="207"/>
      <c r="BD398" s="208"/>
      <c r="BE398" s="202">
        <f t="shared" si="103"/>
        <v>0</v>
      </c>
      <c r="BF398" s="209"/>
      <c r="BG398" s="207"/>
      <c r="BH398" s="208"/>
      <c r="BI398" s="202">
        <f t="shared" si="104"/>
        <v>0</v>
      </c>
      <c r="BJ398" s="209"/>
      <c r="BK398" s="207"/>
      <c r="BL398" s="208"/>
      <c r="BM398" s="202">
        <f t="shared" si="105"/>
        <v>0</v>
      </c>
      <c r="BN398" s="209"/>
      <c r="BO398" s="207"/>
      <c r="BP398" s="208"/>
      <c r="BQ398" s="202">
        <f t="shared" si="106"/>
        <v>0</v>
      </c>
      <c r="BR398" s="209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</row>
    <row r="399" spans="1:95" ht="10.5" hidden="1" customHeight="1" x14ac:dyDescent="0.2">
      <c r="A399" s="75"/>
      <c r="B399" s="12"/>
      <c r="C399" s="282"/>
      <c r="D399" s="282"/>
      <c r="E399" s="75"/>
      <c r="F399" s="62"/>
      <c r="G399" s="283" t="s">
        <v>670</v>
      </c>
      <c r="H399" s="284"/>
      <c r="I399" s="205" t="s">
        <v>671</v>
      </c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21"/>
      <c r="Z399" s="206">
        <f>$AK$191</f>
        <v>1.0000000000000001E-9</v>
      </c>
      <c r="AA399" s="222"/>
      <c r="AB399" s="222"/>
      <c r="AC399" s="222"/>
      <c r="AD399" s="222"/>
      <c r="AE399" s="222"/>
      <c r="AF399" s="223"/>
      <c r="AG399" s="202">
        <f>$AR$191</f>
        <v>9.9999999999999991E-5</v>
      </c>
      <c r="AH399" s="224"/>
      <c r="AI399" s="209"/>
      <c r="AJ399" s="202">
        <f t="shared" si="98"/>
        <v>0</v>
      </c>
      <c r="AK399" s="224"/>
      <c r="AL399" s="209"/>
      <c r="AM399" s="207"/>
      <c r="AN399" s="208"/>
      <c r="AO399" s="202">
        <f t="shared" si="99"/>
        <v>0</v>
      </c>
      <c r="AP399" s="209"/>
      <c r="AQ399" s="207"/>
      <c r="AR399" s="208"/>
      <c r="AS399" s="202">
        <f t="shared" si="100"/>
        <v>0</v>
      </c>
      <c r="AT399" s="209"/>
      <c r="AU399" s="207"/>
      <c r="AV399" s="208"/>
      <c r="AW399" s="202">
        <f t="shared" si="101"/>
        <v>0</v>
      </c>
      <c r="AX399" s="209"/>
      <c r="AY399" s="207"/>
      <c r="AZ399" s="208"/>
      <c r="BA399" s="202">
        <f t="shared" si="102"/>
        <v>0</v>
      </c>
      <c r="BB399" s="209"/>
      <c r="BC399" s="207"/>
      <c r="BD399" s="208"/>
      <c r="BE399" s="202">
        <f t="shared" si="103"/>
        <v>0</v>
      </c>
      <c r="BF399" s="209"/>
      <c r="BG399" s="207"/>
      <c r="BH399" s="208"/>
      <c r="BI399" s="202">
        <f t="shared" si="104"/>
        <v>0</v>
      </c>
      <c r="BJ399" s="209"/>
      <c r="BK399" s="207"/>
      <c r="BL399" s="208"/>
      <c r="BM399" s="202">
        <f t="shared" si="105"/>
        <v>0</v>
      </c>
      <c r="BN399" s="209"/>
      <c r="BO399" s="207"/>
      <c r="BP399" s="208"/>
      <c r="BQ399" s="202">
        <f t="shared" si="106"/>
        <v>0</v>
      </c>
      <c r="BR399" s="209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</row>
    <row r="400" spans="1:95" ht="10.5" hidden="1" customHeight="1" x14ac:dyDescent="0.2">
      <c r="A400" s="75"/>
      <c r="B400" s="12"/>
      <c r="C400" s="282"/>
      <c r="D400" s="282"/>
      <c r="E400" s="75"/>
      <c r="F400" s="62"/>
      <c r="G400" s="283" t="s">
        <v>672</v>
      </c>
      <c r="H400" s="284"/>
      <c r="I400" s="205" t="s">
        <v>673</v>
      </c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21"/>
      <c r="Z400" s="206">
        <f>$AK$195</f>
        <v>1.0000000000000001E-9</v>
      </c>
      <c r="AA400" s="222"/>
      <c r="AB400" s="222"/>
      <c r="AC400" s="222"/>
      <c r="AD400" s="222"/>
      <c r="AE400" s="222"/>
      <c r="AF400" s="223"/>
      <c r="AG400" s="202">
        <f>$AR$195</f>
        <v>9.9999999999999991E-5</v>
      </c>
      <c r="AH400" s="224"/>
      <c r="AI400" s="209"/>
      <c r="AJ400" s="202">
        <f t="shared" si="98"/>
        <v>0</v>
      </c>
      <c r="AK400" s="224"/>
      <c r="AL400" s="209"/>
      <c r="AM400" s="207"/>
      <c r="AN400" s="208"/>
      <c r="AO400" s="202">
        <f t="shared" si="99"/>
        <v>0</v>
      </c>
      <c r="AP400" s="209"/>
      <c r="AQ400" s="207"/>
      <c r="AR400" s="208"/>
      <c r="AS400" s="202">
        <f t="shared" si="100"/>
        <v>0</v>
      </c>
      <c r="AT400" s="209"/>
      <c r="AU400" s="207"/>
      <c r="AV400" s="208"/>
      <c r="AW400" s="202">
        <f t="shared" si="101"/>
        <v>0</v>
      </c>
      <c r="AX400" s="209"/>
      <c r="AY400" s="207"/>
      <c r="AZ400" s="208"/>
      <c r="BA400" s="202">
        <f t="shared" si="102"/>
        <v>0</v>
      </c>
      <c r="BB400" s="209"/>
      <c r="BC400" s="207"/>
      <c r="BD400" s="208"/>
      <c r="BE400" s="202">
        <f t="shared" si="103"/>
        <v>0</v>
      </c>
      <c r="BF400" s="209"/>
      <c r="BG400" s="207"/>
      <c r="BH400" s="208"/>
      <c r="BI400" s="202">
        <f t="shared" si="104"/>
        <v>0</v>
      </c>
      <c r="BJ400" s="209"/>
      <c r="BK400" s="207"/>
      <c r="BL400" s="208"/>
      <c r="BM400" s="202">
        <f t="shared" si="105"/>
        <v>0</v>
      </c>
      <c r="BN400" s="209"/>
      <c r="BO400" s="207"/>
      <c r="BP400" s="208"/>
      <c r="BQ400" s="202">
        <f t="shared" si="106"/>
        <v>0</v>
      </c>
      <c r="BR400" s="209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</row>
    <row r="401" spans="1:95" ht="10.5" hidden="1" customHeight="1" x14ac:dyDescent="0.2">
      <c r="A401" s="75"/>
      <c r="B401" s="12"/>
      <c r="C401" s="282"/>
      <c r="D401" s="282"/>
      <c r="E401" s="75"/>
      <c r="F401" s="62"/>
      <c r="G401" s="283" t="s">
        <v>674</v>
      </c>
      <c r="H401" s="284"/>
      <c r="I401" s="205" t="s">
        <v>675</v>
      </c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21"/>
      <c r="Z401" s="206">
        <f>$AK$215</f>
        <v>0</v>
      </c>
      <c r="AA401" s="222"/>
      <c r="AB401" s="222"/>
      <c r="AC401" s="222"/>
      <c r="AD401" s="222"/>
      <c r="AE401" s="222"/>
      <c r="AF401" s="223"/>
      <c r="AG401" s="202">
        <f>$AR$215</f>
        <v>0</v>
      </c>
      <c r="AH401" s="224"/>
      <c r="AI401" s="209"/>
      <c r="AJ401" s="202">
        <f t="shared" si="98"/>
        <v>0</v>
      </c>
      <c r="AK401" s="224"/>
      <c r="AL401" s="209"/>
      <c r="AM401" s="207"/>
      <c r="AN401" s="208"/>
      <c r="AO401" s="202">
        <f t="shared" si="99"/>
        <v>0</v>
      </c>
      <c r="AP401" s="209"/>
      <c r="AQ401" s="207"/>
      <c r="AR401" s="208"/>
      <c r="AS401" s="202">
        <f t="shared" si="100"/>
        <v>0</v>
      </c>
      <c r="AT401" s="209"/>
      <c r="AU401" s="207"/>
      <c r="AV401" s="208"/>
      <c r="AW401" s="202">
        <f t="shared" si="101"/>
        <v>0</v>
      </c>
      <c r="AX401" s="209"/>
      <c r="AY401" s="207"/>
      <c r="AZ401" s="208"/>
      <c r="BA401" s="202">
        <f t="shared" si="102"/>
        <v>0</v>
      </c>
      <c r="BB401" s="209"/>
      <c r="BC401" s="207"/>
      <c r="BD401" s="208"/>
      <c r="BE401" s="202">
        <f t="shared" si="103"/>
        <v>0</v>
      </c>
      <c r="BF401" s="209"/>
      <c r="BG401" s="207"/>
      <c r="BH401" s="208"/>
      <c r="BI401" s="202">
        <f t="shared" si="104"/>
        <v>0</v>
      </c>
      <c r="BJ401" s="209"/>
      <c r="BK401" s="207"/>
      <c r="BL401" s="208"/>
      <c r="BM401" s="202">
        <f t="shared" si="105"/>
        <v>0</v>
      </c>
      <c r="BN401" s="209"/>
      <c r="BO401" s="207"/>
      <c r="BP401" s="208"/>
      <c r="BQ401" s="202">
        <f t="shared" si="106"/>
        <v>0</v>
      </c>
      <c r="BR401" s="209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</row>
    <row r="402" spans="1:95" ht="10.5" hidden="1" customHeight="1" x14ac:dyDescent="0.2">
      <c r="A402" s="75"/>
      <c r="B402" s="12"/>
      <c r="C402" s="282"/>
      <c r="D402" s="282"/>
      <c r="E402" s="75"/>
      <c r="F402" s="62"/>
      <c r="G402" s="283" t="s">
        <v>676</v>
      </c>
      <c r="H402" s="284"/>
      <c r="I402" s="205" t="s">
        <v>677</v>
      </c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21"/>
      <c r="Z402" s="206">
        <f>$AK$276</f>
        <v>1.0000000000000001E-9</v>
      </c>
      <c r="AA402" s="222"/>
      <c r="AB402" s="222"/>
      <c r="AC402" s="222"/>
      <c r="AD402" s="222"/>
      <c r="AE402" s="222"/>
      <c r="AF402" s="223"/>
      <c r="AG402" s="202">
        <f>$AR$276</f>
        <v>9.9999999999999991E-5</v>
      </c>
      <c r="AH402" s="224"/>
      <c r="AI402" s="209"/>
      <c r="AJ402" s="202">
        <f t="shared" si="98"/>
        <v>0</v>
      </c>
      <c r="AK402" s="224"/>
      <c r="AL402" s="209"/>
      <c r="AM402" s="207"/>
      <c r="AN402" s="208"/>
      <c r="AO402" s="202">
        <f t="shared" si="99"/>
        <v>0</v>
      </c>
      <c r="AP402" s="209"/>
      <c r="AQ402" s="207"/>
      <c r="AR402" s="208"/>
      <c r="AS402" s="202">
        <f t="shared" si="100"/>
        <v>0</v>
      </c>
      <c r="AT402" s="209"/>
      <c r="AU402" s="207"/>
      <c r="AV402" s="208"/>
      <c r="AW402" s="202">
        <f t="shared" si="101"/>
        <v>0</v>
      </c>
      <c r="AX402" s="209"/>
      <c r="AY402" s="207"/>
      <c r="AZ402" s="208"/>
      <c r="BA402" s="202">
        <f t="shared" si="102"/>
        <v>0</v>
      </c>
      <c r="BB402" s="209"/>
      <c r="BC402" s="207"/>
      <c r="BD402" s="208"/>
      <c r="BE402" s="202">
        <f t="shared" si="103"/>
        <v>0</v>
      </c>
      <c r="BF402" s="209"/>
      <c r="BG402" s="207"/>
      <c r="BH402" s="208"/>
      <c r="BI402" s="202">
        <f t="shared" si="104"/>
        <v>0</v>
      </c>
      <c r="BJ402" s="209"/>
      <c r="BK402" s="207"/>
      <c r="BL402" s="208"/>
      <c r="BM402" s="202">
        <f t="shared" si="105"/>
        <v>0</v>
      </c>
      <c r="BN402" s="209"/>
      <c r="BO402" s="207"/>
      <c r="BP402" s="208"/>
      <c r="BQ402" s="202">
        <f t="shared" si="106"/>
        <v>0</v>
      </c>
      <c r="BR402" s="209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</row>
    <row r="403" spans="1:95" ht="10.5" hidden="1" customHeight="1" x14ac:dyDescent="0.2">
      <c r="A403" s="75"/>
      <c r="B403" s="12"/>
      <c r="C403" s="282"/>
      <c r="D403" s="282"/>
      <c r="E403" s="75"/>
      <c r="F403" s="62"/>
      <c r="G403" s="283" t="s">
        <v>678</v>
      </c>
      <c r="H403" s="284"/>
      <c r="I403" s="205" t="s">
        <v>679</v>
      </c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21"/>
      <c r="Z403" s="206">
        <f>$AK$281</f>
        <v>1.0000000000000001E-9</v>
      </c>
      <c r="AA403" s="222"/>
      <c r="AB403" s="222"/>
      <c r="AC403" s="222"/>
      <c r="AD403" s="222"/>
      <c r="AE403" s="222"/>
      <c r="AF403" s="223"/>
      <c r="AG403" s="202">
        <f>$AR$281</f>
        <v>9.9999999999999991E-5</v>
      </c>
      <c r="AH403" s="224"/>
      <c r="AI403" s="209"/>
      <c r="AJ403" s="202">
        <f t="shared" si="98"/>
        <v>0</v>
      </c>
      <c r="AK403" s="224"/>
      <c r="AL403" s="209"/>
      <c r="AM403" s="207"/>
      <c r="AN403" s="208"/>
      <c r="AO403" s="202">
        <f t="shared" si="99"/>
        <v>0</v>
      </c>
      <c r="AP403" s="209"/>
      <c r="AQ403" s="207"/>
      <c r="AR403" s="208"/>
      <c r="AS403" s="202">
        <f t="shared" si="100"/>
        <v>0</v>
      </c>
      <c r="AT403" s="209"/>
      <c r="AU403" s="207"/>
      <c r="AV403" s="208"/>
      <c r="AW403" s="202">
        <f t="shared" si="101"/>
        <v>0</v>
      </c>
      <c r="AX403" s="209"/>
      <c r="AY403" s="207"/>
      <c r="AZ403" s="208"/>
      <c r="BA403" s="202">
        <f t="shared" si="102"/>
        <v>0</v>
      </c>
      <c r="BB403" s="209"/>
      <c r="BC403" s="207"/>
      <c r="BD403" s="208"/>
      <c r="BE403" s="202">
        <f t="shared" si="103"/>
        <v>0</v>
      </c>
      <c r="BF403" s="209"/>
      <c r="BG403" s="207"/>
      <c r="BH403" s="208"/>
      <c r="BI403" s="202">
        <f t="shared" si="104"/>
        <v>0</v>
      </c>
      <c r="BJ403" s="209"/>
      <c r="BK403" s="207"/>
      <c r="BL403" s="208"/>
      <c r="BM403" s="202">
        <f t="shared" si="105"/>
        <v>0</v>
      </c>
      <c r="BN403" s="209"/>
      <c r="BO403" s="207"/>
      <c r="BP403" s="208"/>
      <c r="BQ403" s="202">
        <f t="shared" si="106"/>
        <v>0</v>
      </c>
      <c r="BR403" s="209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</row>
    <row r="404" spans="1:95" ht="10.5" hidden="1" customHeight="1" x14ac:dyDescent="0.2">
      <c r="A404" s="75"/>
      <c r="B404" s="12"/>
      <c r="C404" s="282"/>
      <c r="D404" s="282"/>
      <c r="E404" s="75"/>
      <c r="F404" s="62"/>
      <c r="G404" s="283" t="s">
        <v>680</v>
      </c>
      <c r="H404" s="284"/>
      <c r="I404" s="205" t="s">
        <v>681</v>
      </c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1"/>
      <c r="Z404" s="206">
        <f>$AK$287</f>
        <v>1.0000000000000001E-9</v>
      </c>
      <c r="AA404" s="222"/>
      <c r="AB404" s="222"/>
      <c r="AC404" s="222"/>
      <c r="AD404" s="222"/>
      <c r="AE404" s="222"/>
      <c r="AF404" s="223"/>
      <c r="AG404" s="202">
        <f>$AR$287</f>
        <v>9.9999999999999991E-5</v>
      </c>
      <c r="AH404" s="224"/>
      <c r="AI404" s="209"/>
      <c r="AJ404" s="202">
        <f t="shared" si="98"/>
        <v>0</v>
      </c>
      <c r="AK404" s="224"/>
      <c r="AL404" s="209"/>
      <c r="AM404" s="207"/>
      <c r="AN404" s="208"/>
      <c r="AO404" s="202">
        <f t="shared" si="99"/>
        <v>0</v>
      </c>
      <c r="AP404" s="209"/>
      <c r="AQ404" s="207"/>
      <c r="AR404" s="208"/>
      <c r="AS404" s="202">
        <f t="shared" si="100"/>
        <v>0</v>
      </c>
      <c r="AT404" s="209"/>
      <c r="AU404" s="207"/>
      <c r="AV404" s="208"/>
      <c r="AW404" s="202">
        <f t="shared" si="101"/>
        <v>0</v>
      </c>
      <c r="AX404" s="209"/>
      <c r="AY404" s="207"/>
      <c r="AZ404" s="208"/>
      <c r="BA404" s="202">
        <f t="shared" si="102"/>
        <v>0</v>
      </c>
      <c r="BB404" s="209"/>
      <c r="BC404" s="207"/>
      <c r="BD404" s="208"/>
      <c r="BE404" s="202">
        <f t="shared" si="103"/>
        <v>0</v>
      </c>
      <c r="BF404" s="209"/>
      <c r="BG404" s="207"/>
      <c r="BH404" s="208"/>
      <c r="BI404" s="202">
        <f t="shared" si="104"/>
        <v>0</v>
      </c>
      <c r="BJ404" s="209"/>
      <c r="BK404" s="207"/>
      <c r="BL404" s="208"/>
      <c r="BM404" s="202">
        <f t="shared" si="105"/>
        <v>0</v>
      </c>
      <c r="BN404" s="209"/>
      <c r="BO404" s="207"/>
      <c r="BP404" s="208"/>
      <c r="BQ404" s="202">
        <f t="shared" si="106"/>
        <v>0</v>
      </c>
      <c r="BR404" s="209"/>
      <c r="BS404" s="62"/>
      <c r="BT404" s="62"/>
      <c r="BU404" s="62"/>
      <c r="BV404" s="5"/>
      <c r="BW404" s="5"/>
      <c r="BX404" s="5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</row>
    <row r="405" spans="1:95" ht="10.5" hidden="1" customHeight="1" x14ac:dyDescent="0.2">
      <c r="A405" s="75"/>
      <c r="B405" s="12" t="s">
        <v>719</v>
      </c>
      <c r="C405" s="282"/>
      <c r="D405" s="282"/>
      <c r="E405" s="75"/>
      <c r="F405" s="62"/>
      <c r="G405" s="283" t="s">
        <v>683</v>
      </c>
      <c r="H405" s="284"/>
      <c r="I405" s="205" t="s">
        <v>684</v>
      </c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21"/>
      <c r="Z405" s="206">
        <f>$AK$289</f>
        <v>1.0000000000000001E-9</v>
      </c>
      <c r="AA405" s="222"/>
      <c r="AB405" s="222"/>
      <c r="AC405" s="222"/>
      <c r="AD405" s="222"/>
      <c r="AE405" s="222"/>
      <c r="AF405" s="223"/>
      <c r="AG405" s="202">
        <f>$AR$289</f>
        <v>9.9999999999999991E-5</v>
      </c>
      <c r="AH405" s="224"/>
      <c r="AI405" s="209"/>
      <c r="AJ405" s="202">
        <f t="shared" si="98"/>
        <v>0</v>
      </c>
      <c r="AK405" s="224"/>
      <c r="AL405" s="209"/>
      <c r="AM405" s="207"/>
      <c r="AN405" s="208"/>
      <c r="AO405" s="202">
        <f t="shared" si="99"/>
        <v>0</v>
      </c>
      <c r="AP405" s="209"/>
      <c r="AQ405" s="207"/>
      <c r="AR405" s="208"/>
      <c r="AS405" s="202">
        <f t="shared" si="100"/>
        <v>0</v>
      </c>
      <c r="AT405" s="209"/>
      <c r="AU405" s="207"/>
      <c r="AV405" s="208"/>
      <c r="AW405" s="202">
        <f t="shared" si="101"/>
        <v>0</v>
      </c>
      <c r="AX405" s="209"/>
      <c r="AY405" s="207"/>
      <c r="AZ405" s="208"/>
      <c r="BA405" s="202">
        <f t="shared" si="102"/>
        <v>0</v>
      </c>
      <c r="BB405" s="209"/>
      <c r="BC405" s="207"/>
      <c r="BD405" s="208"/>
      <c r="BE405" s="202">
        <f t="shared" si="103"/>
        <v>0</v>
      </c>
      <c r="BF405" s="209"/>
      <c r="BG405" s="207"/>
      <c r="BH405" s="208"/>
      <c r="BI405" s="202">
        <f t="shared" si="104"/>
        <v>0</v>
      </c>
      <c r="BJ405" s="209"/>
      <c r="BK405" s="207"/>
      <c r="BL405" s="208"/>
      <c r="BM405" s="202">
        <f t="shared" si="105"/>
        <v>0</v>
      </c>
      <c r="BN405" s="209"/>
      <c r="BO405" s="207"/>
      <c r="BP405" s="208"/>
      <c r="BQ405" s="202">
        <f t="shared" si="106"/>
        <v>0</v>
      </c>
      <c r="BR405" s="209"/>
      <c r="BS405" s="62"/>
      <c r="BT405" s="62"/>
      <c r="BU405" s="62"/>
      <c r="BV405" s="5"/>
      <c r="BW405" s="5"/>
      <c r="BX405" s="5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</row>
    <row r="406" spans="1:95" ht="3.75" hidden="1" customHeight="1" x14ac:dyDescent="0.2">
      <c r="A406" s="75"/>
      <c r="B406" s="75"/>
      <c r="C406" s="98"/>
      <c r="D406" s="2"/>
      <c r="E406" s="75"/>
      <c r="F406" s="62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210">
        <f>COUNTIF(AM386:AN405,"&gt;0")</f>
        <v>0</v>
      </c>
      <c r="AN406" s="210"/>
      <c r="AO406" s="211">
        <v>17</v>
      </c>
      <c r="AP406" s="211"/>
      <c r="AQ406" s="210">
        <f>COUNTIF(AQ386:AR405,"&gt;0")</f>
        <v>0</v>
      </c>
      <c r="AR406" s="210"/>
      <c r="AS406" s="211">
        <v>18</v>
      </c>
      <c r="AT406" s="211"/>
      <c r="AU406" s="210">
        <f>COUNTIF(AU386:AV405,"&gt;0")</f>
        <v>0</v>
      </c>
      <c r="AV406" s="210"/>
      <c r="AW406" s="211">
        <v>19</v>
      </c>
      <c r="AX406" s="211"/>
      <c r="AY406" s="210">
        <f>COUNTIF(AY386:AZ405,"&gt;0")</f>
        <v>0</v>
      </c>
      <c r="AZ406" s="210"/>
      <c r="BA406" s="211">
        <v>20</v>
      </c>
      <c r="BB406" s="211"/>
      <c r="BC406" s="210">
        <f>COUNTIF(BC386:BD405,"&gt;0")</f>
        <v>0</v>
      </c>
      <c r="BD406" s="210"/>
      <c r="BE406" s="211">
        <v>21</v>
      </c>
      <c r="BF406" s="211"/>
      <c r="BG406" s="210">
        <f>COUNTIF(BG386:BH405,"&gt;0")</f>
        <v>0</v>
      </c>
      <c r="BH406" s="210"/>
      <c r="BI406" s="211">
        <v>22</v>
      </c>
      <c r="BJ406" s="211"/>
      <c r="BK406" s="210">
        <f>COUNTIF(BK386:BL405,"&gt;0")</f>
        <v>0</v>
      </c>
      <c r="BL406" s="210"/>
      <c r="BM406" s="211">
        <v>23</v>
      </c>
      <c r="BN406" s="211"/>
      <c r="BO406" s="210">
        <f>COUNTIF(BO386:BP405,"&gt;0")</f>
        <v>0</v>
      </c>
      <c r="BP406" s="210"/>
      <c r="BQ406" s="211">
        <v>24</v>
      </c>
      <c r="BR406" s="211"/>
      <c r="BS406" s="62"/>
      <c r="BT406" s="62"/>
      <c r="BU406" s="111">
        <f>COUNTIF(AM406:BP406,"&gt;0")-7</f>
        <v>0</v>
      </c>
      <c r="BV406" s="5"/>
      <c r="BW406" s="5"/>
      <c r="BX406" s="5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</row>
    <row r="407" spans="1:95" ht="10.5" hidden="1" customHeight="1" x14ac:dyDescent="0.2">
      <c r="A407" s="79"/>
      <c r="B407" s="79"/>
      <c r="C407" s="2"/>
      <c r="D407" s="2"/>
      <c r="E407" s="75"/>
      <c r="F407" s="62"/>
      <c r="G407" s="303" t="s">
        <v>720</v>
      </c>
      <c r="H407" s="304"/>
      <c r="I407" s="305"/>
      <c r="J407" s="312" t="s">
        <v>686</v>
      </c>
      <c r="K407" s="313"/>
      <c r="L407" s="313"/>
      <c r="M407" s="313"/>
      <c r="N407" s="313"/>
      <c r="O407" s="313"/>
      <c r="P407" s="313"/>
      <c r="Q407" s="313"/>
      <c r="R407" s="313"/>
      <c r="S407" s="313"/>
      <c r="T407" s="313"/>
      <c r="U407" s="313"/>
      <c r="V407" s="313"/>
      <c r="W407" s="313"/>
      <c r="X407" s="314"/>
      <c r="Y407" s="168" t="s">
        <v>687</v>
      </c>
      <c r="Z407" s="170"/>
      <c r="AA407" s="337"/>
      <c r="AB407" s="337"/>
      <c r="AC407" s="337"/>
      <c r="AD407" s="337"/>
      <c r="AE407" s="337"/>
      <c r="AF407" s="338"/>
      <c r="AG407" s="323">
        <v>1</v>
      </c>
      <c r="AH407" s="324"/>
      <c r="AI407" s="325"/>
      <c r="AJ407" s="174"/>
      <c r="AK407" s="339"/>
      <c r="AL407" s="212">
        <f>MAX(AN408-AJ408,0)</f>
        <v>0</v>
      </c>
      <c r="AM407" s="213"/>
      <c r="AN407" s="213"/>
      <c r="AO407" s="214"/>
      <c r="AP407" s="212">
        <f>MAX(AR408-AN408,0)</f>
        <v>0</v>
      </c>
      <c r="AQ407" s="213"/>
      <c r="AR407" s="213"/>
      <c r="AS407" s="214"/>
      <c r="AT407" s="212">
        <f>MAX(AV408-AR408,0)</f>
        <v>0</v>
      </c>
      <c r="AU407" s="213"/>
      <c r="AV407" s="213"/>
      <c r="AW407" s="214"/>
      <c r="AX407" s="212">
        <f>MAX(AZ408-AV408,0)</f>
        <v>0</v>
      </c>
      <c r="AY407" s="213"/>
      <c r="AZ407" s="213"/>
      <c r="BA407" s="214"/>
      <c r="BB407" s="212">
        <f>MAX(BD408-AZ408,0)</f>
        <v>0</v>
      </c>
      <c r="BC407" s="213"/>
      <c r="BD407" s="213"/>
      <c r="BE407" s="214"/>
      <c r="BF407" s="212">
        <f>MAX(BH408-BD408,0)</f>
        <v>0</v>
      </c>
      <c r="BG407" s="213"/>
      <c r="BH407" s="213"/>
      <c r="BI407" s="214"/>
      <c r="BJ407" s="212">
        <f>MAX(BL408-BH408,0)</f>
        <v>0</v>
      </c>
      <c r="BK407" s="213"/>
      <c r="BL407" s="213"/>
      <c r="BM407" s="214"/>
      <c r="BN407" s="212">
        <f>MAX(BP408-BL408,0)</f>
        <v>0</v>
      </c>
      <c r="BO407" s="213"/>
      <c r="BP407" s="213"/>
      <c r="BQ407" s="214"/>
      <c r="BR407" s="112"/>
      <c r="BS407" s="113"/>
      <c r="BT407" s="62"/>
      <c r="BU407" s="62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</row>
    <row r="408" spans="1:95" ht="10.5" hidden="1" customHeight="1" x14ac:dyDescent="0.2">
      <c r="A408" s="79"/>
      <c r="B408" s="79"/>
      <c r="C408" s="2">
        <f>C369+1</f>
        <v>43</v>
      </c>
      <c r="D408" s="2">
        <v>-8</v>
      </c>
      <c r="E408" s="75"/>
      <c r="F408" s="62"/>
      <c r="G408" s="306"/>
      <c r="H408" s="307"/>
      <c r="I408" s="308"/>
      <c r="J408" s="315"/>
      <c r="K408" s="316"/>
      <c r="L408" s="316"/>
      <c r="M408" s="316"/>
      <c r="N408" s="316"/>
      <c r="O408" s="316"/>
      <c r="P408" s="316"/>
      <c r="Q408" s="316"/>
      <c r="R408" s="316"/>
      <c r="S408" s="316"/>
      <c r="T408" s="316"/>
      <c r="U408" s="316"/>
      <c r="V408" s="316"/>
      <c r="W408" s="316"/>
      <c r="X408" s="317"/>
      <c r="Y408" s="321"/>
      <c r="Z408" s="170"/>
      <c r="AA408" s="337"/>
      <c r="AB408" s="337"/>
      <c r="AC408" s="337"/>
      <c r="AD408" s="337"/>
      <c r="AE408" s="337"/>
      <c r="AF408" s="338"/>
      <c r="AG408" s="326"/>
      <c r="AH408" s="327"/>
      <c r="AI408" s="328"/>
      <c r="AJ408" s="175">
        <f>BP368</f>
        <v>0</v>
      </c>
      <c r="AK408" s="215"/>
      <c r="AL408" s="216"/>
      <c r="AM408" s="114"/>
      <c r="AN408" s="175">
        <f>IF(SUMPRODUCT($AG$386:$AG$405,AO386:AO405)&lt;9970,INT(SUMPRODUCT($AG$306:$AG$325,AO386:AO405)*100)/10000,100)</f>
        <v>0</v>
      </c>
      <c r="AO408" s="215"/>
      <c r="AP408" s="215"/>
      <c r="AQ408" s="216"/>
      <c r="AR408" s="175">
        <f>IF(SUMPRODUCT($AG$386:$AG$405,AS386:AS405)&lt;9970,INT(SUMPRODUCT($AG$306:$AG$325,AS386:AS405)*100)/10000,100)</f>
        <v>0</v>
      </c>
      <c r="AS408" s="215"/>
      <c r="AT408" s="215"/>
      <c r="AU408" s="216"/>
      <c r="AV408" s="175">
        <f>IF(SUMPRODUCT($AG$386:$AG$405,AW386:AW405)&lt;9970,INT(SUMPRODUCT($AG$306:$AG$325,AW386:AW405)*100)/10000,100)</f>
        <v>0</v>
      </c>
      <c r="AW408" s="215"/>
      <c r="AX408" s="215"/>
      <c r="AY408" s="216"/>
      <c r="AZ408" s="175">
        <f>IF(SUMPRODUCT($AG$386:$AG$405,BA386:BA405)&lt;9970,INT(SUMPRODUCT($AG$306:$AG$325,BA386:BA405)*100)/10000,100)</f>
        <v>0</v>
      </c>
      <c r="BA408" s="215"/>
      <c r="BB408" s="215"/>
      <c r="BC408" s="216"/>
      <c r="BD408" s="175">
        <f>IF(SUMPRODUCT($AG$386:$AG$405,BE386:BE405)&lt;9970,INT(SUMPRODUCT($AG$306:$AG$325,BE386:BE405)*100)/10000,100)</f>
        <v>0</v>
      </c>
      <c r="BE408" s="215"/>
      <c r="BF408" s="215"/>
      <c r="BG408" s="216"/>
      <c r="BH408" s="175">
        <f>IF(SUMPRODUCT($AG$386:$AG$405,BI386:BI405)&lt;9970,INT(SUMPRODUCT($AG$306:$AG$325,BI386:BI405)*100)/10000,100)</f>
        <v>0</v>
      </c>
      <c r="BI408" s="215"/>
      <c r="BJ408" s="215"/>
      <c r="BK408" s="216"/>
      <c r="BL408" s="175">
        <f>IF(SUMPRODUCT($AG$386:$AG$405,BM386:BM405)&lt;9970,INT(SUMPRODUCT($AG$306:$AG$325,BM386:BM405)*100)/10000,100)</f>
        <v>0</v>
      </c>
      <c r="BM408" s="215"/>
      <c r="BN408" s="215"/>
      <c r="BO408" s="216"/>
      <c r="BP408" s="175">
        <f>IF(SUMPRODUCT($AG$386:$AG$405,BQ386:BQ405)&lt;9970,INT(SUMPRODUCT($AG$306:$AG$325,BQ386:BQ405)*100)/10000,100)</f>
        <v>0</v>
      </c>
      <c r="BQ408" s="215"/>
      <c r="BR408" s="215"/>
      <c r="BS408" s="216"/>
      <c r="BT408" s="62"/>
      <c r="BU408" s="62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</row>
    <row r="409" spans="1:95" ht="10.5" hidden="1" customHeight="1" x14ac:dyDescent="0.2">
      <c r="A409" s="79"/>
      <c r="B409" s="79"/>
      <c r="C409" s="2">
        <f>C408+1</f>
        <v>44</v>
      </c>
      <c r="D409" s="2" t="s">
        <v>689</v>
      </c>
      <c r="E409" s="75"/>
      <c r="F409" s="62"/>
      <c r="G409" s="306"/>
      <c r="H409" s="307"/>
      <c r="I409" s="308"/>
      <c r="J409" s="315"/>
      <c r="K409" s="316"/>
      <c r="L409" s="316"/>
      <c r="M409" s="316"/>
      <c r="N409" s="316"/>
      <c r="O409" s="316"/>
      <c r="P409" s="316"/>
      <c r="Q409" s="316"/>
      <c r="R409" s="316"/>
      <c r="S409" s="316"/>
      <c r="T409" s="316"/>
      <c r="U409" s="316"/>
      <c r="V409" s="316"/>
      <c r="W409" s="316"/>
      <c r="X409" s="317"/>
      <c r="Y409" s="179" t="s">
        <v>130</v>
      </c>
      <c r="Z409" s="331">
        <f>SUM(Z386:AF405)</f>
        <v>1.9000000000000001E-8</v>
      </c>
      <c r="AA409" s="332"/>
      <c r="AB409" s="332"/>
      <c r="AC409" s="332"/>
      <c r="AD409" s="332"/>
      <c r="AE409" s="332"/>
      <c r="AF409" s="333"/>
      <c r="AG409" s="189"/>
      <c r="AH409" s="329"/>
      <c r="AI409" s="330"/>
      <c r="AJ409" s="174"/>
      <c r="AK409" s="339"/>
      <c r="AL409" s="212">
        <f>MAX(AN410-AJ410,0)</f>
        <v>0</v>
      </c>
      <c r="AM409" s="213"/>
      <c r="AN409" s="213"/>
      <c r="AO409" s="214"/>
      <c r="AP409" s="212">
        <f>MAX(AR410-AN410,0)</f>
        <v>0</v>
      </c>
      <c r="AQ409" s="213"/>
      <c r="AR409" s="213"/>
      <c r="AS409" s="214"/>
      <c r="AT409" s="212">
        <f>MAX(AV410-AR410,0)</f>
        <v>0</v>
      </c>
      <c r="AU409" s="213"/>
      <c r="AV409" s="213"/>
      <c r="AW409" s="214"/>
      <c r="AX409" s="212">
        <f>MAX(AZ410-AV410,0)</f>
        <v>0</v>
      </c>
      <c r="AY409" s="213"/>
      <c r="AZ409" s="213"/>
      <c r="BA409" s="214"/>
      <c r="BB409" s="212">
        <f>MAX(BD410-AZ410,0)</f>
        <v>0</v>
      </c>
      <c r="BC409" s="213"/>
      <c r="BD409" s="213"/>
      <c r="BE409" s="214"/>
      <c r="BF409" s="212">
        <f>MAX(BH410-BD410,0)</f>
        <v>0</v>
      </c>
      <c r="BG409" s="213"/>
      <c r="BH409" s="213"/>
      <c r="BI409" s="214"/>
      <c r="BJ409" s="212">
        <f>MAX(BL410-BH410,0)</f>
        <v>0</v>
      </c>
      <c r="BK409" s="213"/>
      <c r="BL409" s="213"/>
      <c r="BM409" s="214"/>
      <c r="BN409" s="212">
        <f>MAX(BP410-BL410,0)</f>
        <v>0</v>
      </c>
      <c r="BO409" s="213"/>
      <c r="BP409" s="213"/>
      <c r="BQ409" s="214"/>
      <c r="BR409" s="112"/>
      <c r="BS409" s="113"/>
      <c r="BT409" s="62"/>
      <c r="BU409" s="62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</row>
    <row r="410" spans="1:95" ht="10.5" hidden="1" customHeight="1" x14ac:dyDescent="0.2">
      <c r="A410" s="79"/>
      <c r="B410" s="79"/>
      <c r="C410" s="2"/>
      <c r="D410" s="2"/>
      <c r="E410" s="75"/>
      <c r="F410" s="62"/>
      <c r="G410" s="309"/>
      <c r="H410" s="310"/>
      <c r="I410" s="311"/>
      <c r="J410" s="318"/>
      <c r="K410" s="319"/>
      <c r="L410" s="319"/>
      <c r="M410" s="319"/>
      <c r="N410" s="319"/>
      <c r="O410" s="319"/>
      <c r="P410" s="319"/>
      <c r="Q410" s="319"/>
      <c r="R410" s="319"/>
      <c r="S410" s="319"/>
      <c r="T410" s="319"/>
      <c r="U410" s="319"/>
      <c r="V410" s="319"/>
      <c r="W410" s="319"/>
      <c r="X410" s="320"/>
      <c r="Y410" s="322"/>
      <c r="Z410" s="334"/>
      <c r="AA410" s="335"/>
      <c r="AB410" s="335"/>
      <c r="AC410" s="335"/>
      <c r="AD410" s="335"/>
      <c r="AE410" s="335"/>
      <c r="AF410" s="336"/>
      <c r="AG410" s="189"/>
      <c r="AH410" s="329"/>
      <c r="AI410" s="330"/>
      <c r="AJ410" s="175">
        <f>AJ408*Z409/100</f>
        <v>0</v>
      </c>
      <c r="AK410" s="215"/>
      <c r="AL410" s="216"/>
      <c r="AM410" s="115"/>
      <c r="AN410" s="175">
        <f>INT(AN408*$Z$409)/100</f>
        <v>0</v>
      </c>
      <c r="AO410" s="215"/>
      <c r="AP410" s="215"/>
      <c r="AQ410" s="216"/>
      <c r="AR410" s="175">
        <f>INT(AR408*$Z$409)/100</f>
        <v>0</v>
      </c>
      <c r="AS410" s="215"/>
      <c r="AT410" s="215"/>
      <c r="AU410" s="216"/>
      <c r="AV410" s="175">
        <f>INT(AV408*$Z$409)/100</f>
        <v>0</v>
      </c>
      <c r="AW410" s="215"/>
      <c r="AX410" s="215"/>
      <c r="AY410" s="216"/>
      <c r="AZ410" s="175">
        <f>INT(AZ408*$Z$409)/100</f>
        <v>0</v>
      </c>
      <c r="BA410" s="215"/>
      <c r="BB410" s="215"/>
      <c r="BC410" s="216"/>
      <c r="BD410" s="175">
        <f>INT(BD408*$Z$409)/100</f>
        <v>0</v>
      </c>
      <c r="BE410" s="215"/>
      <c r="BF410" s="215"/>
      <c r="BG410" s="216"/>
      <c r="BH410" s="175">
        <f>INT(BH408*$Z$409)/100</f>
        <v>0</v>
      </c>
      <c r="BI410" s="215"/>
      <c r="BJ410" s="215"/>
      <c r="BK410" s="216"/>
      <c r="BL410" s="175">
        <f>INT(BL408*$Z$409)/100</f>
        <v>0</v>
      </c>
      <c r="BM410" s="215"/>
      <c r="BN410" s="215"/>
      <c r="BO410" s="216"/>
      <c r="BP410" s="175">
        <f>INT(BP408*$Z$409)/100</f>
        <v>0</v>
      </c>
      <c r="BQ410" s="215"/>
      <c r="BR410" s="215"/>
      <c r="BS410" s="216"/>
      <c r="BT410" s="62"/>
      <c r="BU410" s="62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</row>
    <row r="411" spans="1:95" ht="10.5" hidden="1" customHeight="1" x14ac:dyDescent="0.2">
      <c r="A411" s="61"/>
      <c r="B411" s="61"/>
      <c r="C411" s="2"/>
      <c r="D411" s="2"/>
      <c r="E411" s="4"/>
      <c r="F411" s="5"/>
      <c r="G411" s="116"/>
      <c r="H411" s="34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4"/>
      <c r="AL411" s="117"/>
      <c r="AM411" s="50" t="s">
        <v>691</v>
      </c>
      <c r="AN411" s="50"/>
      <c r="AO411" s="117"/>
      <c r="AP411" s="117"/>
      <c r="AQ411" s="117"/>
      <c r="AR411" s="117"/>
      <c r="AS411" s="117"/>
      <c r="AT411" s="117"/>
      <c r="AU411" s="117"/>
      <c r="AV411" s="117"/>
      <c r="AW411" s="117"/>
      <c r="AX411" s="117"/>
      <c r="AY411" s="117"/>
      <c r="AZ411" s="117"/>
      <c r="BA411" s="5"/>
      <c r="BB411" s="5"/>
      <c r="BC411" s="4"/>
      <c r="BD411" s="117"/>
      <c r="BE411" s="117"/>
      <c r="BF411" s="117"/>
      <c r="BG411" s="117"/>
      <c r="BH411" s="117"/>
      <c r="BI411" s="117"/>
      <c r="BJ411" s="117"/>
      <c r="BK411" s="117"/>
      <c r="BL411" s="117"/>
      <c r="BM411" s="117"/>
      <c r="BN411" s="117"/>
      <c r="BO411" s="117"/>
      <c r="BP411" s="117"/>
      <c r="BQ411" s="117"/>
      <c r="BR411" s="117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</row>
    <row r="412" spans="1:95" ht="10.5" hidden="1" customHeight="1" x14ac:dyDescent="0.2">
      <c r="A412" s="12"/>
      <c r="B412" s="12"/>
      <c r="C412" s="2"/>
      <c r="D412" s="2" t="str">
        <f>IF(cronomes&gt;=17,"D","")</f>
        <v/>
      </c>
      <c r="E412" s="4"/>
      <c r="F412" s="53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254"/>
      <c r="U412" s="254"/>
      <c r="V412" s="254"/>
      <c r="W412" s="254"/>
      <c r="X412" s="254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</row>
    <row r="413" spans="1:95" ht="10.5" hidden="1" customHeight="1" x14ac:dyDescent="0.2">
      <c r="A413" s="12"/>
      <c r="B413" s="12"/>
      <c r="C413" s="2"/>
      <c r="D413" s="2"/>
      <c r="E413" s="4"/>
      <c r="F413" s="5"/>
      <c r="G413" s="118" t="s">
        <v>692</v>
      </c>
      <c r="H413" s="119" t="s">
        <v>693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</row>
    <row r="414" spans="1:95" ht="3.75" hidden="1" customHeight="1" x14ac:dyDescent="0.2">
      <c r="A414" s="12"/>
      <c r="B414" s="12"/>
      <c r="C414" s="2"/>
      <c r="D414" s="2"/>
      <c r="E414" s="4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</row>
    <row r="415" spans="1:95" ht="10.5" hidden="1" customHeight="1" x14ac:dyDescent="0.2">
      <c r="A415" s="12"/>
      <c r="B415" s="12"/>
      <c r="C415" s="2"/>
      <c r="D415" s="2"/>
      <c r="E415" s="4"/>
      <c r="F415" s="5"/>
      <c r="G415" s="120" t="s">
        <v>710</v>
      </c>
      <c r="H415" s="120"/>
      <c r="I415" s="120"/>
      <c r="J415" s="120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42"/>
      <c r="AF415" s="42"/>
      <c r="AG415" s="42"/>
      <c r="AH415" s="42"/>
      <c r="AI415" s="42"/>
      <c r="AJ415" s="5"/>
      <c r="BA415" s="5"/>
      <c r="BB415" s="5"/>
      <c r="BC415" s="121"/>
      <c r="BD415" s="121"/>
      <c r="BE415" s="121"/>
      <c r="BF415" s="121"/>
      <c r="BG415" s="121"/>
      <c r="BH415" s="121"/>
      <c r="BI415" s="121"/>
      <c r="BJ415" s="121"/>
      <c r="BK415" s="121"/>
      <c r="BL415" s="121"/>
      <c r="BM415" s="121"/>
      <c r="BN415" s="121"/>
      <c r="BO415" s="121"/>
      <c r="BP415" s="121"/>
      <c r="BQ415" s="121"/>
      <c r="BR415" s="121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</row>
    <row r="416" spans="1:95" ht="10.5" hidden="1" customHeight="1" x14ac:dyDescent="0.2">
      <c r="A416" s="12"/>
      <c r="B416" s="12"/>
      <c r="C416" s="2"/>
      <c r="D416" s="2"/>
      <c r="E416" s="4"/>
      <c r="F416" s="5"/>
      <c r="G416" s="122" t="s">
        <v>711</v>
      </c>
      <c r="H416" s="120" t="s">
        <v>712</v>
      </c>
      <c r="I416" s="120"/>
      <c r="J416" s="120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BA416" s="5"/>
      <c r="BB416" s="5"/>
      <c r="BC416" s="123" t="s">
        <v>694</v>
      </c>
      <c r="BD416" s="12" t="s">
        <v>695</v>
      </c>
      <c r="BE416" s="34"/>
      <c r="BF416" s="5"/>
      <c r="BG416" s="34"/>
      <c r="BH416" s="34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</row>
    <row r="417" spans="1:95" ht="10.5" hidden="1" customHeight="1" x14ac:dyDescent="0.2">
      <c r="A417" s="12"/>
      <c r="B417" s="12"/>
      <c r="C417" s="2"/>
      <c r="D417" s="2"/>
      <c r="E417" s="4"/>
      <c r="F417" s="5"/>
      <c r="G417" s="122" t="s">
        <v>711</v>
      </c>
      <c r="H417" s="120" t="s">
        <v>713</v>
      </c>
      <c r="I417" s="120"/>
      <c r="J417" s="120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BA417" s="5"/>
      <c r="BB417" s="5"/>
      <c r="BC417" s="4" t="s">
        <v>696</v>
      </c>
      <c r="BD417" s="217" t="str">
        <f>BD338</f>
        <v>Lucas Aguimar S. Ribeiro</v>
      </c>
      <c r="BE417" s="217"/>
      <c r="BF417" s="217"/>
      <c r="BG417" s="217"/>
      <c r="BH417" s="217"/>
      <c r="BI417" s="217"/>
      <c r="BJ417" s="217"/>
      <c r="BK417" s="217"/>
      <c r="BL417" s="217"/>
      <c r="BM417" s="217"/>
      <c r="BN417" s="217"/>
      <c r="BO417" s="217"/>
      <c r="BP417" s="217"/>
      <c r="BQ417" s="217"/>
      <c r="BR417" s="217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</row>
    <row r="418" spans="1:95" ht="10.5" hidden="1" customHeight="1" x14ac:dyDescent="0.2">
      <c r="A418" s="12"/>
      <c r="B418" s="12"/>
      <c r="C418" s="2"/>
      <c r="D418" s="2"/>
      <c r="E418" s="5"/>
      <c r="F418" s="5"/>
      <c r="G418" s="120"/>
      <c r="H418" s="120"/>
      <c r="I418" s="120" t="s">
        <v>714</v>
      </c>
      <c r="J418" s="120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BA418" s="5"/>
      <c r="BB418" s="5"/>
      <c r="BC418" s="4" t="s">
        <v>698</v>
      </c>
      <c r="BD418" s="218" t="str">
        <f t="shared" ref="BD418:BD419" si="107">BD379</f>
        <v>118.021.356-42</v>
      </c>
      <c r="BE418" s="218"/>
      <c r="BF418" s="218"/>
      <c r="BG418" s="218"/>
      <c r="BH418" s="218"/>
      <c r="BI418" s="218"/>
      <c r="BJ418" s="218"/>
      <c r="BK418" s="218"/>
      <c r="BL418" s="218"/>
      <c r="BM418" s="218"/>
      <c r="BN418" s="218"/>
      <c r="BO418" s="218"/>
      <c r="BP418" s="218"/>
      <c r="BQ418" s="218"/>
      <c r="BR418" s="218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</row>
    <row r="419" spans="1:95" ht="10.5" hidden="1" customHeight="1" x14ac:dyDescent="0.2">
      <c r="A419" s="12"/>
      <c r="B419" s="12"/>
      <c r="C419" s="2"/>
      <c r="D419" s="2"/>
      <c r="E419" s="4"/>
      <c r="F419" s="5"/>
      <c r="G419" s="5"/>
      <c r="H419" s="5"/>
      <c r="I419" s="120" t="s">
        <v>715</v>
      </c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BA419" s="5"/>
      <c r="BB419" s="5"/>
      <c r="BC419" s="4" t="s">
        <v>700</v>
      </c>
      <c r="BD419" s="219" t="str">
        <f t="shared" si="107"/>
        <v xml:space="preserve"> 340509/D - MG</v>
      </c>
      <c r="BE419" s="219"/>
      <c r="BF419" s="219"/>
      <c r="BG419" s="219"/>
      <c r="BH419" s="219"/>
      <c r="BI419" s="219"/>
      <c r="BJ419" s="219"/>
      <c r="BK419" s="219"/>
      <c r="BL419" s="219"/>
      <c r="BM419" s="219"/>
      <c r="BN419" s="219"/>
      <c r="BO419" s="219"/>
      <c r="BP419" s="219"/>
      <c r="BQ419" s="219"/>
      <c r="BR419" s="219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</row>
    <row r="420" spans="1:95" ht="3.75" hidden="1" customHeight="1" x14ac:dyDescent="0.2">
      <c r="A420" s="12" t="s">
        <v>721</v>
      </c>
      <c r="B420" s="12" t="s">
        <v>721</v>
      </c>
      <c r="C420" s="2"/>
      <c r="D420" s="2"/>
      <c r="E420" s="4" t="s">
        <v>722</v>
      </c>
      <c r="F420" s="34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34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</row>
    <row r="421" spans="1:95" ht="12.75" hidden="1" customHeight="1" x14ac:dyDescent="0.2">
      <c r="A421" s="12"/>
      <c r="B421" s="12"/>
      <c r="C421" s="2"/>
      <c r="D421" s="2"/>
      <c r="E421" s="4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</row>
    <row r="422" spans="1:95" ht="12.75" hidden="1" customHeight="1" x14ac:dyDescent="0.2">
      <c r="A422" s="12"/>
      <c r="B422" s="12"/>
      <c r="C422" s="2"/>
      <c r="D422" s="2"/>
      <c r="E422" s="4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</row>
    <row r="423" spans="1:95" ht="12.75" hidden="1" customHeight="1" x14ac:dyDescent="0.2">
      <c r="A423" s="12"/>
      <c r="B423" s="12"/>
      <c r="C423" s="2"/>
      <c r="D423" s="2"/>
      <c r="E423" s="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</row>
    <row r="424" spans="1:95" ht="12.75" hidden="1" customHeight="1" x14ac:dyDescent="0.2">
      <c r="A424" s="12"/>
      <c r="B424" s="12"/>
      <c r="C424" s="2"/>
      <c r="D424" s="2"/>
      <c r="E424" s="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</row>
    <row r="425" spans="1:95" ht="12.75" hidden="1" customHeight="1" x14ac:dyDescent="0.2">
      <c r="A425" s="12"/>
      <c r="B425" s="12"/>
      <c r="C425" s="2"/>
      <c r="D425" s="2"/>
      <c r="E425" s="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</row>
    <row r="426" spans="1:95" ht="12.75" hidden="1" customHeight="1" x14ac:dyDescent="0.2">
      <c r="A426" s="12"/>
      <c r="B426" s="12"/>
      <c r="C426" s="2"/>
      <c r="D426" s="2"/>
      <c r="E426" s="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</row>
    <row r="427" spans="1:95" ht="12.75" hidden="1" customHeight="1" x14ac:dyDescent="0.2">
      <c r="A427" s="12"/>
      <c r="B427" s="12"/>
      <c r="C427" s="2"/>
      <c r="D427" s="2"/>
      <c r="E427" s="4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</row>
    <row r="428" spans="1:95" ht="12.75" hidden="1" customHeight="1" x14ac:dyDescent="0.2">
      <c r="A428" s="12"/>
      <c r="B428" s="12"/>
      <c r="C428" s="2"/>
      <c r="D428" s="2"/>
      <c r="E428" s="4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</row>
    <row r="429" spans="1:95" ht="12.75" hidden="1" customHeight="1" x14ac:dyDescent="0.2">
      <c r="A429" s="12"/>
      <c r="B429" s="12"/>
      <c r="C429" s="2"/>
      <c r="D429" s="2"/>
      <c r="E429" s="4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</row>
    <row r="430" spans="1:95" ht="12.75" hidden="1" customHeight="1" x14ac:dyDescent="0.2">
      <c r="A430" s="12"/>
      <c r="B430" s="12"/>
      <c r="C430" s="2"/>
      <c r="D430" s="2"/>
      <c r="E430" s="4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</row>
    <row r="431" spans="1:95" ht="12.75" hidden="1" customHeight="1" x14ac:dyDescent="0.2">
      <c r="A431" s="12"/>
      <c r="B431" s="12"/>
      <c r="C431" s="2"/>
      <c r="D431" s="2"/>
      <c r="E431" s="4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</row>
    <row r="432" spans="1:95" ht="12.75" hidden="1" customHeight="1" x14ac:dyDescent="0.2">
      <c r="A432" s="12"/>
      <c r="B432" s="12"/>
      <c r="C432" s="2"/>
      <c r="D432" s="2"/>
      <c r="E432" s="4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</row>
    <row r="433" spans="1:95" ht="12.75" hidden="1" customHeight="1" x14ac:dyDescent="0.2">
      <c r="A433" s="12"/>
      <c r="B433" s="12"/>
      <c r="C433" s="2"/>
      <c r="D433" s="2"/>
      <c r="E433" s="4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</row>
    <row r="434" spans="1:95" ht="12.75" hidden="1" customHeight="1" x14ac:dyDescent="0.2">
      <c r="A434" s="12"/>
      <c r="B434" s="12"/>
      <c r="C434" s="2"/>
      <c r="D434" s="2"/>
      <c r="E434" s="122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</row>
    <row r="435" spans="1:95" ht="12.75" hidden="1" customHeight="1" x14ac:dyDescent="0.2">
      <c r="A435" s="12"/>
      <c r="B435" s="12"/>
      <c r="C435" s="2"/>
      <c r="D435" s="2"/>
      <c r="E435" s="4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</row>
    <row r="436" spans="1:95" ht="12.75" hidden="1" customHeight="1" x14ac:dyDescent="0.2">
      <c r="A436" s="12"/>
      <c r="B436" s="12"/>
      <c r="C436" s="2"/>
      <c r="D436" s="2"/>
      <c r="E436" s="4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</row>
    <row r="437" spans="1:95" ht="12.75" hidden="1" customHeight="1" x14ac:dyDescent="0.2">
      <c r="A437" s="12"/>
      <c r="B437" s="12"/>
      <c r="C437" s="2"/>
      <c r="D437" s="2"/>
      <c r="E437" s="4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</row>
    <row r="438" spans="1:95" ht="12.75" hidden="1" customHeight="1" x14ac:dyDescent="0.2">
      <c r="A438" s="12"/>
      <c r="B438" s="12"/>
      <c r="C438" s="2"/>
      <c r="D438" s="2"/>
      <c r="E438" s="4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</row>
    <row r="439" spans="1:95" ht="12.75" hidden="1" customHeight="1" x14ac:dyDescent="0.2">
      <c r="A439" s="12"/>
      <c r="B439" s="12"/>
      <c r="C439" s="2"/>
      <c r="D439" s="2"/>
      <c r="E439" s="4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</row>
    <row r="440" spans="1:95" ht="12.75" hidden="1" customHeight="1" x14ac:dyDescent="0.2">
      <c r="A440" s="12"/>
      <c r="B440" s="12"/>
      <c r="C440" s="2"/>
      <c r="D440" s="2"/>
      <c r="E440" s="3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</row>
    <row r="441" spans="1:95" ht="12.75" hidden="1" customHeight="1" x14ac:dyDescent="0.2">
      <c r="A441" s="12"/>
      <c r="B441" s="12"/>
      <c r="C441" s="2"/>
      <c r="D441" s="2"/>
      <c r="E441" s="12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</row>
    <row r="442" spans="1:95" ht="12.75" hidden="1" customHeight="1" x14ac:dyDescent="0.2">
      <c r="A442" s="12"/>
      <c r="B442" s="12"/>
      <c r="C442" s="2"/>
      <c r="D442" s="2"/>
      <c r="E442" s="12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</row>
    <row r="443" spans="1:95" ht="12.75" hidden="1" customHeight="1" x14ac:dyDescent="0.2">
      <c r="A443" s="12"/>
      <c r="B443" s="12"/>
      <c r="C443" s="2"/>
      <c r="D443" s="2"/>
      <c r="E443" s="12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</row>
    <row r="444" spans="1:95" ht="12.75" hidden="1" customHeight="1" x14ac:dyDescent="0.2">
      <c r="A444" s="12"/>
      <c r="B444" s="12"/>
      <c r="C444" s="2"/>
      <c r="D444" s="2"/>
      <c r="E444" s="12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</row>
    <row r="445" spans="1:95" ht="12.75" hidden="1" customHeight="1" x14ac:dyDescent="0.2">
      <c r="A445" s="12"/>
      <c r="B445" s="12"/>
      <c r="C445" s="2"/>
      <c r="D445" s="2"/>
      <c r="E445" s="79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</row>
    <row r="446" spans="1:95" ht="12.75" hidden="1" customHeight="1" x14ac:dyDescent="0.2">
      <c r="A446" s="12"/>
      <c r="B446" s="12"/>
      <c r="C446" s="2"/>
      <c r="D446" s="2"/>
      <c r="E446" s="6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</row>
    <row r="447" spans="1:95" ht="12.75" hidden="1" customHeight="1" x14ac:dyDescent="0.2">
      <c r="A447" s="12"/>
      <c r="B447" s="12"/>
      <c r="C447" s="2"/>
      <c r="D447" s="2"/>
      <c r="E447" s="12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</row>
    <row r="448" spans="1:95" ht="12.75" hidden="1" customHeight="1" x14ac:dyDescent="0.2">
      <c r="A448" s="12"/>
      <c r="B448" s="12"/>
      <c r="C448" s="2"/>
      <c r="D448" s="2"/>
      <c r="E448" s="6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</row>
    <row r="449" spans="1:95" ht="12.75" hidden="1" customHeight="1" x14ac:dyDescent="0.2">
      <c r="A449" s="12"/>
      <c r="B449" s="12"/>
      <c r="C449" s="2"/>
      <c r="D449" s="2"/>
      <c r="E449" s="4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</row>
    <row r="450" spans="1:95" ht="12.75" hidden="1" customHeight="1" x14ac:dyDescent="0.2">
      <c r="A450" s="12"/>
      <c r="B450" s="12"/>
      <c r="C450" s="2"/>
      <c r="D450" s="2"/>
      <c r="E450" s="4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</row>
    <row r="451" spans="1:95" ht="12.75" hidden="1" customHeight="1" x14ac:dyDescent="0.2">
      <c r="A451" s="12"/>
      <c r="B451" s="12"/>
      <c r="C451" s="2"/>
      <c r="D451" s="2"/>
      <c r="E451" s="4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</row>
    <row r="452" spans="1:95" ht="12.75" hidden="1" customHeight="1" x14ac:dyDescent="0.2">
      <c r="A452" s="12"/>
      <c r="B452" s="12"/>
      <c r="C452" s="2"/>
      <c r="D452" s="2"/>
      <c r="E452" s="4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</row>
    <row r="453" spans="1:95" ht="12.75" hidden="1" customHeight="1" x14ac:dyDescent="0.2">
      <c r="A453" s="12"/>
      <c r="B453" s="12"/>
      <c r="C453" s="2"/>
      <c r="D453" s="2"/>
      <c r="E453" s="12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</row>
    <row r="454" spans="1:95" ht="12.75" hidden="1" customHeight="1" x14ac:dyDescent="0.2">
      <c r="A454" s="12"/>
      <c r="B454" s="12"/>
      <c r="C454" s="2"/>
      <c r="D454" s="2"/>
      <c r="E454" s="6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</row>
    <row r="455" spans="1:95" ht="12.75" hidden="1" customHeight="1" x14ac:dyDescent="0.2">
      <c r="A455" s="12"/>
      <c r="B455" s="12"/>
      <c r="C455" s="2"/>
      <c r="D455" s="2"/>
      <c r="E455" s="12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</row>
    <row r="456" spans="1:95" ht="12.75" hidden="1" customHeight="1" x14ac:dyDescent="0.2">
      <c r="A456" s="12"/>
      <c r="B456" s="12"/>
      <c r="C456" s="2"/>
      <c r="D456" s="2"/>
      <c r="E456" s="12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</row>
    <row r="457" spans="1:95" ht="12.75" hidden="1" customHeight="1" x14ac:dyDescent="0.2">
      <c r="A457" s="12"/>
      <c r="B457" s="12"/>
      <c r="C457" s="2"/>
      <c r="D457" s="2"/>
      <c r="E457" s="12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</row>
    <row r="458" spans="1:95" ht="12.75" hidden="1" customHeight="1" x14ac:dyDescent="0.2">
      <c r="A458" s="12"/>
      <c r="B458" s="12"/>
      <c r="C458" s="2"/>
      <c r="D458" s="2"/>
      <c r="E458" s="12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</row>
    <row r="459" spans="1:95" ht="12.75" hidden="1" customHeight="1" x14ac:dyDescent="0.2">
      <c r="A459" s="12"/>
      <c r="B459" s="12"/>
      <c r="C459" s="2"/>
      <c r="D459" s="2"/>
      <c r="E459" s="12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</row>
    <row r="460" spans="1:95" ht="12.75" hidden="1" customHeight="1" x14ac:dyDescent="0.2">
      <c r="A460" s="12"/>
      <c r="B460" s="12"/>
      <c r="C460" s="2"/>
      <c r="D460" s="2"/>
      <c r="E460" s="12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</row>
    <row r="461" spans="1:95" ht="12.75" hidden="1" customHeight="1" x14ac:dyDescent="0.2">
      <c r="A461" s="12"/>
      <c r="B461" s="12"/>
      <c r="C461" s="2"/>
      <c r="D461" s="2"/>
      <c r="E461" s="12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</row>
    <row r="462" spans="1:95" ht="12.75" hidden="1" customHeight="1" x14ac:dyDescent="0.2">
      <c r="A462" s="12"/>
      <c r="B462" s="12"/>
      <c r="C462" s="2"/>
      <c r="D462" s="2"/>
      <c r="E462" s="12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</row>
    <row r="463" spans="1:95" ht="12.75" hidden="1" customHeight="1" x14ac:dyDescent="0.2">
      <c r="A463" s="12"/>
      <c r="B463" s="12"/>
      <c r="C463" s="2"/>
      <c r="D463" s="2"/>
      <c r="E463" s="6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</row>
    <row r="464" spans="1:95" ht="12.75" hidden="1" customHeight="1" x14ac:dyDescent="0.2">
      <c r="A464" s="12"/>
      <c r="B464" s="12"/>
      <c r="C464" s="2"/>
      <c r="D464" s="2"/>
      <c r="E464" s="6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</row>
    <row r="465" spans="1:95" ht="12.75" hidden="1" customHeight="1" x14ac:dyDescent="0.2">
      <c r="A465" s="12"/>
      <c r="B465" s="12"/>
      <c r="C465" s="2"/>
      <c r="D465" s="2"/>
      <c r="E465" s="79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</row>
    <row r="466" spans="1:95" ht="12.75" hidden="1" customHeight="1" x14ac:dyDescent="0.2">
      <c r="A466" s="12"/>
      <c r="B466" s="12"/>
      <c r="C466" s="2"/>
      <c r="D466" s="2"/>
      <c r="E466" s="7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</row>
    <row r="467" spans="1:95" ht="12.75" hidden="1" customHeight="1" x14ac:dyDescent="0.2">
      <c r="A467" s="12"/>
      <c r="B467" s="12"/>
      <c r="C467" s="2"/>
      <c r="D467" s="2"/>
      <c r="E467" s="7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</row>
    <row r="468" spans="1:95" ht="12.75" hidden="1" customHeight="1" x14ac:dyDescent="0.2">
      <c r="A468" s="12"/>
      <c r="B468" s="12"/>
      <c r="C468" s="2"/>
      <c r="D468" s="2"/>
      <c r="E468" s="7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</row>
    <row r="469" spans="1:95" ht="12.75" hidden="1" customHeight="1" x14ac:dyDescent="0.2">
      <c r="A469" s="12"/>
      <c r="B469" s="12"/>
      <c r="C469" s="2"/>
      <c r="D469" s="2"/>
      <c r="E469" s="7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</row>
    <row r="470" spans="1:95" ht="12.75" hidden="1" customHeight="1" x14ac:dyDescent="0.2">
      <c r="A470" s="12"/>
      <c r="B470" s="12"/>
      <c r="C470" s="2"/>
      <c r="D470" s="2"/>
      <c r="E470" s="7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</row>
    <row r="471" spans="1:95" ht="12.75" hidden="1" customHeight="1" x14ac:dyDescent="0.2">
      <c r="A471" s="12"/>
      <c r="B471" s="12"/>
      <c r="C471" s="2"/>
      <c r="D471" s="2"/>
      <c r="E471" s="7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</row>
    <row r="472" spans="1:95" ht="12.75" hidden="1" customHeight="1" x14ac:dyDescent="0.2">
      <c r="A472" s="12"/>
      <c r="B472" s="12"/>
      <c r="C472" s="2"/>
      <c r="D472" s="2"/>
      <c r="E472" s="7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</row>
    <row r="473" spans="1:95" ht="12.75" hidden="1" customHeight="1" x14ac:dyDescent="0.2">
      <c r="A473" s="12"/>
      <c r="B473" s="12"/>
      <c r="C473" s="2"/>
      <c r="D473" s="2"/>
      <c r="E473" s="7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</row>
    <row r="474" spans="1:95" ht="12.75" hidden="1" customHeight="1" x14ac:dyDescent="0.2">
      <c r="A474" s="12"/>
      <c r="B474" s="12"/>
      <c r="C474" s="2"/>
      <c r="D474" s="2"/>
      <c r="E474" s="7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</row>
    <row r="475" spans="1:95" ht="12.75" hidden="1" customHeight="1" x14ac:dyDescent="0.2">
      <c r="A475" s="12"/>
      <c r="B475" s="12"/>
      <c r="C475" s="2"/>
      <c r="D475" s="2"/>
      <c r="E475" s="7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</row>
    <row r="476" spans="1:95" ht="12.75" hidden="1" customHeight="1" x14ac:dyDescent="0.2">
      <c r="A476" s="12"/>
      <c r="B476" s="12"/>
      <c r="C476" s="2"/>
      <c r="D476" s="2"/>
      <c r="E476" s="7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</row>
    <row r="477" spans="1:95" ht="12.75" hidden="1" customHeight="1" x14ac:dyDescent="0.2">
      <c r="A477" s="12"/>
      <c r="B477" s="12"/>
      <c r="C477" s="2"/>
      <c r="D477" s="2"/>
      <c r="E477" s="7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</row>
    <row r="478" spans="1:95" ht="12.75" hidden="1" customHeight="1" x14ac:dyDescent="0.2">
      <c r="A478" s="12"/>
      <c r="B478" s="12"/>
      <c r="C478" s="2"/>
      <c r="D478" s="2"/>
      <c r="E478" s="7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</row>
    <row r="479" spans="1:95" ht="12.75" hidden="1" customHeight="1" x14ac:dyDescent="0.2">
      <c r="A479" s="12"/>
      <c r="B479" s="12"/>
      <c r="C479" s="2"/>
      <c r="D479" s="2"/>
      <c r="E479" s="7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</row>
    <row r="480" spans="1:95" ht="12.75" hidden="1" customHeight="1" x14ac:dyDescent="0.2">
      <c r="A480" s="12"/>
      <c r="B480" s="12"/>
      <c r="C480" s="2"/>
      <c r="D480" s="2"/>
      <c r="E480" s="7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</row>
    <row r="481" spans="1:95" ht="12.75" hidden="1" customHeight="1" x14ac:dyDescent="0.2">
      <c r="A481" s="12"/>
      <c r="B481" s="12"/>
      <c r="C481" s="2"/>
      <c r="D481" s="2"/>
      <c r="E481" s="7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</row>
    <row r="482" spans="1:95" ht="12.75" hidden="1" customHeight="1" x14ac:dyDescent="0.2">
      <c r="A482" s="12"/>
      <c r="B482" s="12"/>
      <c r="C482" s="2"/>
      <c r="D482" s="2"/>
      <c r="E482" s="7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</row>
    <row r="483" spans="1:95" ht="12.75" hidden="1" customHeight="1" x14ac:dyDescent="0.2">
      <c r="A483" s="12"/>
      <c r="B483" s="12"/>
      <c r="C483" s="2"/>
      <c r="D483" s="2"/>
      <c r="E483" s="7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</row>
    <row r="484" spans="1:95" ht="12.75" hidden="1" customHeight="1" x14ac:dyDescent="0.2">
      <c r="A484" s="12"/>
      <c r="B484" s="12"/>
      <c r="C484" s="2"/>
      <c r="D484" s="2"/>
      <c r="E484" s="7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</row>
    <row r="485" spans="1:95" ht="12.75" hidden="1" customHeight="1" x14ac:dyDescent="0.2">
      <c r="A485" s="12"/>
      <c r="B485" s="12"/>
      <c r="C485" s="2"/>
      <c r="D485" s="2"/>
      <c r="E485" s="7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</row>
    <row r="486" spans="1:95" ht="12.75" hidden="1" customHeight="1" x14ac:dyDescent="0.2">
      <c r="A486" s="12"/>
      <c r="B486" s="12"/>
      <c r="C486" s="2"/>
      <c r="D486" s="2"/>
      <c r="E486" s="79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</row>
    <row r="487" spans="1:95" ht="12.75" hidden="1" customHeight="1" x14ac:dyDescent="0.2">
      <c r="A487" s="12"/>
      <c r="B487" s="12"/>
      <c r="C487" s="2"/>
      <c r="D487" s="2"/>
      <c r="E487" s="79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</row>
    <row r="488" spans="1:95" ht="12.75" hidden="1" customHeight="1" x14ac:dyDescent="0.2">
      <c r="A488" s="12"/>
      <c r="B488" s="12"/>
      <c r="C488" s="2"/>
      <c r="D488" s="2"/>
      <c r="E488" s="79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</row>
    <row r="489" spans="1:95" ht="12.75" hidden="1" customHeight="1" x14ac:dyDescent="0.2">
      <c r="A489" s="12"/>
      <c r="B489" s="12"/>
      <c r="C489" s="2"/>
      <c r="D489" s="2"/>
      <c r="E489" s="12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</row>
    <row r="490" spans="1:95" ht="12.75" hidden="1" customHeight="1" x14ac:dyDescent="0.2">
      <c r="A490" s="12"/>
      <c r="B490" s="12"/>
      <c r="C490" s="2"/>
      <c r="D490" s="2"/>
      <c r="E490" s="6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</row>
    <row r="491" spans="1:95" ht="12.75" hidden="1" customHeight="1" x14ac:dyDescent="0.2">
      <c r="A491" s="12"/>
      <c r="B491" s="12"/>
      <c r="C491" s="2"/>
      <c r="D491" s="2"/>
      <c r="E491" s="12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</row>
    <row r="492" spans="1:95" ht="12.75" hidden="1" customHeight="1" x14ac:dyDescent="0.2">
      <c r="A492" s="12"/>
      <c r="B492" s="12"/>
      <c r="C492" s="2"/>
      <c r="D492" s="2"/>
      <c r="E492" s="12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</row>
    <row r="493" spans="1:95" ht="12.75" hidden="1" customHeight="1" x14ac:dyDescent="0.2">
      <c r="A493" s="12"/>
      <c r="B493" s="12"/>
      <c r="C493" s="2"/>
      <c r="D493" s="2"/>
      <c r="E493" s="12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</row>
    <row r="494" spans="1:95" ht="12.75" hidden="1" customHeight="1" x14ac:dyDescent="0.2">
      <c r="A494" s="12"/>
      <c r="B494" s="12"/>
      <c r="C494" s="2"/>
      <c r="D494" s="2"/>
      <c r="E494" s="12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</row>
    <row r="495" spans="1:95" ht="12.75" hidden="1" customHeight="1" x14ac:dyDescent="0.2">
      <c r="A495" s="12"/>
      <c r="B495" s="12"/>
      <c r="C495" s="2"/>
      <c r="D495" s="2"/>
      <c r="E495" s="12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</row>
    <row r="496" spans="1:95" ht="12.75" hidden="1" customHeight="1" x14ac:dyDescent="0.2">
      <c r="A496" s="12"/>
      <c r="B496" s="12"/>
      <c r="C496" s="2"/>
      <c r="D496" s="2"/>
      <c r="E496" s="12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</row>
    <row r="497" spans="1:95" ht="12.75" hidden="1" customHeight="1" x14ac:dyDescent="0.2">
      <c r="A497" s="12"/>
      <c r="B497" s="12"/>
      <c r="C497" s="2"/>
      <c r="D497" s="2"/>
      <c r="E497" s="12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</row>
    <row r="498" spans="1:95" ht="12.75" hidden="1" customHeight="1" x14ac:dyDescent="0.2">
      <c r="A498" s="12"/>
      <c r="B498" s="12"/>
      <c r="C498" s="2"/>
      <c r="D498" s="2"/>
      <c r="E498" s="12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</row>
    <row r="499" spans="1:95" ht="12.75" hidden="1" customHeight="1" x14ac:dyDescent="0.2">
      <c r="A499" s="12"/>
      <c r="B499" s="12"/>
      <c r="C499" s="2"/>
      <c r="D499" s="2"/>
      <c r="E499" s="6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</row>
    <row r="500" spans="1:95" ht="12.75" hidden="1" customHeight="1" x14ac:dyDescent="0.2">
      <c r="A500" s="12"/>
      <c r="B500" s="12"/>
      <c r="C500" s="2"/>
      <c r="D500" s="2"/>
      <c r="E500" s="6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</row>
    <row r="501" spans="1:95" ht="12.75" hidden="1" customHeight="1" x14ac:dyDescent="0.2">
      <c r="A501" s="12"/>
      <c r="B501" s="12"/>
      <c r="C501" s="2"/>
      <c r="D501" s="2"/>
      <c r="E501" s="79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</row>
    <row r="502" spans="1:95" ht="12.75" hidden="1" customHeight="1" x14ac:dyDescent="0.2">
      <c r="A502" s="12"/>
      <c r="B502" s="12"/>
      <c r="C502" s="2"/>
      <c r="D502" s="2"/>
      <c r="E502" s="7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</row>
    <row r="503" spans="1:95" ht="12.75" hidden="1" customHeight="1" x14ac:dyDescent="0.2">
      <c r="A503" s="12"/>
      <c r="B503" s="12"/>
      <c r="C503" s="2"/>
      <c r="D503" s="2"/>
      <c r="E503" s="7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</row>
    <row r="504" spans="1:95" ht="12.75" hidden="1" customHeight="1" x14ac:dyDescent="0.2">
      <c r="A504" s="12"/>
      <c r="B504" s="12"/>
      <c r="C504" s="2"/>
      <c r="D504" s="2"/>
      <c r="E504" s="7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</row>
    <row r="505" spans="1:95" ht="12.75" hidden="1" customHeight="1" x14ac:dyDescent="0.2">
      <c r="A505" s="12"/>
      <c r="B505" s="12"/>
      <c r="C505" s="2"/>
      <c r="D505" s="2"/>
      <c r="E505" s="7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</row>
    <row r="506" spans="1:95" ht="12.75" hidden="1" customHeight="1" x14ac:dyDescent="0.2">
      <c r="A506" s="12"/>
      <c r="B506" s="12"/>
      <c r="C506" s="2"/>
      <c r="D506" s="2"/>
      <c r="E506" s="7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</row>
    <row r="507" spans="1:95" ht="12.75" hidden="1" customHeight="1" x14ac:dyDescent="0.2">
      <c r="A507" s="12"/>
      <c r="B507" s="12"/>
      <c r="C507" s="2"/>
      <c r="D507" s="2"/>
      <c r="E507" s="7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</row>
    <row r="508" spans="1:95" ht="12.75" hidden="1" customHeight="1" x14ac:dyDescent="0.2">
      <c r="A508" s="12"/>
      <c r="B508" s="12"/>
      <c r="C508" s="2"/>
      <c r="D508" s="2"/>
      <c r="E508" s="7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</row>
    <row r="509" spans="1:95" ht="12.75" hidden="1" customHeight="1" x14ac:dyDescent="0.2">
      <c r="A509" s="12"/>
      <c r="B509" s="12"/>
      <c r="C509" s="2"/>
      <c r="D509" s="2"/>
      <c r="E509" s="7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</row>
    <row r="510" spans="1:95" ht="12.75" hidden="1" customHeight="1" x14ac:dyDescent="0.2">
      <c r="A510" s="12"/>
      <c r="B510" s="12"/>
      <c r="C510" s="2"/>
      <c r="D510" s="2"/>
      <c r="E510" s="7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</row>
    <row r="511" spans="1:95" ht="12.75" hidden="1" customHeight="1" x14ac:dyDescent="0.2">
      <c r="A511" s="12"/>
      <c r="B511" s="12"/>
      <c r="C511" s="2"/>
      <c r="D511" s="2"/>
      <c r="E511" s="7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</row>
    <row r="512" spans="1:95" ht="12.75" hidden="1" customHeight="1" x14ac:dyDescent="0.2">
      <c r="A512" s="12"/>
      <c r="B512" s="12"/>
      <c r="C512" s="2"/>
      <c r="D512" s="2"/>
      <c r="E512" s="7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</row>
    <row r="513" spans="1:95" ht="12.75" hidden="1" customHeight="1" x14ac:dyDescent="0.2">
      <c r="A513" s="12"/>
      <c r="B513" s="12"/>
      <c r="C513" s="2"/>
      <c r="D513" s="2"/>
      <c r="E513" s="7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</row>
    <row r="514" spans="1:95" ht="12.75" hidden="1" customHeight="1" x14ac:dyDescent="0.2">
      <c r="A514" s="12"/>
      <c r="B514" s="12"/>
      <c r="C514" s="2"/>
      <c r="D514" s="2"/>
      <c r="E514" s="7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</row>
    <row r="515" spans="1:95" ht="12.75" hidden="1" customHeight="1" x14ac:dyDescent="0.2">
      <c r="A515" s="12"/>
      <c r="B515" s="12"/>
      <c r="C515" s="2"/>
      <c r="D515" s="2"/>
      <c r="E515" s="7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</row>
    <row r="516" spans="1:95" ht="12.75" hidden="1" customHeight="1" x14ac:dyDescent="0.2">
      <c r="A516" s="12"/>
      <c r="B516" s="12"/>
      <c r="C516" s="2"/>
      <c r="D516" s="2"/>
      <c r="E516" s="7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</row>
    <row r="517" spans="1:95" ht="12.75" hidden="1" customHeight="1" x14ac:dyDescent="0.2">
      <c r="A517" s="12"/>
      <c r="B517" s="12"/>
      <c r="C517" s="2"/>
      <c r="D517" s="2"/>
      <c r="E517" s="7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</row>
    <row r="518" spans="1:95" ht="12.75" hidden="1" customHeight="1" x14ac:dyDescent="0.2">
      <c r="A518" s="12"/>
      <c r="B518" s="12"/>
      <c r="C518" s="2"/>
      <c r="D518" s="2"/>
      <c r="E518" s="7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</row>
    <row r="519" spans="1:95" ht="12.75" hidden="1" customHeight="1" x14ac:dyDescent="0.2">
      <c r="A519" s="12"/>
      <c r="B519" s="12"/>
      <c r="C519" s="2"/>
      <c r="D519" s="2"/>
      <c r="E519" s="7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</row>
    <row r="520" spans="1:95" ht="12.75" hidden="1" customHeight="1" x14ac:dyDescent="0.2">
      <c r="A520" s="12"/>
      <c r="B520" s="12"/>
      <c r="C520" s="2"/>
      <c r="D520" s="2"/>
      <c r="E520" s="7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</row>
    <row r="521" spans="1:95" ht="12.75" hidden="1" customHeight="1" x14ac:dyDescent="0.2">
      <c r="A521" s="12"/>
      <c r="B521" s="12"/>
      <c r="C521" s="2"/>
      <c r="D521" s="2"/>
      <c r="E521" s="7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</row>
    <row r="522" spans="1:95" ht="12.75" hidden="1" customHeight="1" x14ac:dyDescent="0.2">
      <c r="A522" s="12"/>
      <c r="B522" s="12"/>
      <c r="C522" s="2"/>
      <c r="D522" s="2"/>
      <c r="E522" s="79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</row>
    <row r="523" spans="1:95" ht="12.75" hidden="1" customHeight="1" x14ac:dyDescent="0.2">
      <c r="A523" s="12"/>
      <c r="B523" s="12"/>
      <c r="C523" s="2"/>
      <c r="D523" s="2"/>
      <c r="E523" s="79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</row>
    <row r="524" spans="1:95" ht="12.75" hidden="1" customHeight="1" x14ac:dyDescent="0.2">
      <c r="A524" s="12"/>
      <c r="B524" s="12"/>
      <c r="C524" s="2"/>
      <c r="D524" s="2"/>
      <c r="E524" s="79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</row>
    <row r="525" spans="1:95" ht="12.75" hidden="1" customHeight="1" x14ac:dyDescent="0.2">
      <c r="A525" s="12"/>
      <c r="B525" s="12"/>
      <c r="C525" s="2"/>
      <c r="D525" s="2"/>
      <c r="E525" s="79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</row>
    <row r="526" spans="1:95" ht="12.75" hidden="1" customHeight="1" x14ac:dyDescent="0.2">
      <c r="A526" s="12"/>
      <c r="B526" s="12"/>
      <c r="C526" s="2"/>
      <c r="D526" s="2"/>
      <c r="E526" s="12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</row>
    <row r="527" spans="1:95" ht="12.75" hidden="1" customHeight="1" x14ac:dyDescent="0.2">
      <c r="A527" s="12"/>
      <c r="B527" s="12"/>
      <c r="C527" s="2"/>
      <c r="D527" s="2"/>
      <c r="E527" s="12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</row>
    <row r="528" spans="1:95" ht="12.75" hidden="1" customHeight="1" x14ac:dyDescent="0.2">
      <c r="A528" s="12"/>
      <c r="B528" s="12"/>
      <c r="C528" s="2"/>
      <c r="D528" s="2"/>
      <c r="E528" s="6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</row>
    <row r="529" spans="1:95" ht="12.75" hidden="1" customHeight="1" x14ac:dyDescent="0.2">
      <c r="A529" s="12"/>
      <c r="B529" s="12"/>
      <c r="C529" s="2"/>
      <c r="D529" s="2"/>
      <c r="E529" s="12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</row>
    <row r="530" spans="1:95" ht="12.75" hidden="1" customHeight="1" x14ac:dyDescent="0.2">
      <c r="A530" s="12"/>
      <c r="B530" s="12"/>
      <c r="C530" s="2"/>
      <c r="D530" s="2"/>
      <c r="E530" s="12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</row>
    <row r="531" spans="1:95" ht="12.75" hidden="1" customHeight="1" x14ac:dyDescent="0.2">
      <c r="A531" s="12"/>
      <c r="B531" s="12"/>
      <c r="C531" s="2"/>
      <c r="D531" s="2"/>
      <c r="E531" s="12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</row>
    <row r="532" spans="1:95" ht="12.75" hidden="1" customHeight="1" x14ac:dyDescent="0.2">
      <c r="A532" s="12"/>
      <c r="B532" s="12"/>
      <c r="C532" s="2"/>
      <c r="D532" s="2"/>
      <c r="E532" s="12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</row>
    <row r="533" spans="1:95" ht="12.75" hidden="1" customHeight="1" x14ac:dyDescent="0.2">
      <c r="A533" s="12"/>
      <c r="B533" s="12"/>
      <c r="C533" s="2"/>
      <c r="D533" s="2"/>
      <c r="E533" s="12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</row>
    <row r="534" spans="1:95" ht="12.75" hidden="1" customHeight="1" x14ac:dyDescent="0.2">
      <c r="A534" s="12"/>
      <c r="B534" s="12"/>
      <c r="C534" s="2"/>
      <c r="D534" s="2"/>
      <c r="E534" s="12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</row>
    <row r="535" spans="1:95" ht="12.75" hidden="1" customHeight="1" x14ac:dyDescent="0.2">
      <c r="A535" s="12"/>
      <c r="B535" s="12"/>
      <c r="C535" s="2"/>
      <c r="D535" s="2"/>
      <c r="E535" s="12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</row>
    <row r="536" spans="1:95" ht="12.75" hidden="1" customHeight="1" x14ac:dyDescent="0.2">
      <c r="A536" s="12"/>
      <c r="B536" s="12"/>
      <c r="C536" s="2"/>
      <c r="D536" s="2"/>
      <c r="E536" s="12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</row>
    <row r="537" spans="1:95" ht="12.75" hidden="1" customHeight="1" x14ac:dyDescent="0.2">
      <c r="A537" s="12"/>
      <c r="B537" s="12"/>
      <c r="C537" s="2"/>
      <c r="D537" s="2"/>
      <c r="E537" s="4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</row>
    <row r="538" spans="1:95" ht="12.75" hidden="1" customHeight="1" x14ac:dyDescent="0.2">
      <c r="A538" s="12"/>
      <c r="B538" s="12"/>
      <c r="C538" s="2"/>
      <c r="D538" s="2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</row>
    <row r="539" spans="1:95" ht="12.75" hidden="1" customHeight="1" x14ac:dyDescent="0.2">
      <c r="A539" s="12"/>
      <c r="B539" s="12"/>
      <c r="C539" s="2"/>
      <c r="D539" s="2"/>
      <c r="E539" s="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</row>
    <row r="540" spans="1:95" ht="12.75" hidden="1" customHeight="1" x14ac:dyDescent="0.2">
      <c r="A540" s="12"/>
      <c r="B540" s="12"/>
      <c r="C540" s="2"/>
      <c r="D540" s="2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</row>
    <row r="541" spans="1:95" ht="12.75" hidden="1" customHeight="1" x14ac:dyDescent="0.2">
      <c r="A541" s="12"/>
      <c r="B541" s="12"/>
      <c r="C541" s="2"/>
      <c r="D541" s="2"/>
      <c r="E541" s="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</row>
    <row r="542" spans="1:95" ht="12.75" hidden="1" customHeight="1" x14ac:dyDescent="0.2">
      <c r="A542" s="12"/>
      <c r="B542" s="12"/>
      <c r="C542" s="2"/>
      <c r="D542" s="2"/>
      <c r="E542" s="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</row>
    <row r="543" spans="1:95" ht="12.75" hidden="1" customHeight="1" x14ac:dyDescent="0.2">
      <c r="A543" s="12"/>
      <c r="B543" s="12"/>
      <c r="C543" s="2"/>
      <c r="D543" s="2"/>
      <c r="E543" s="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</row>
    <row r="544" spans="1:95" ht="12.75" hidden="1" customHeight="1" x14ac:dyDescent="0.2">
      <c r="A544" s="12"/>
      <c r="B544" s="12"/>
      <c r="C544" s="2"/>
      <c r="D544" s="2"/>
      <c r="E544" s="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</row>
    <row r="545" spans="1:95" ht="12.75" hidden="1" customHeight="1" x14ac:dyDescent="0.2">
      <c r="A545" s="12"/>
      <c r="B545" s="12"/>
      <c r="C545" s="2"/>
      <c r="D545" s="2"/>
      <c r="E545" s="4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</row>
    <row r="546" spans="1:95" ht="12.75" hidden="1" customHeight="1" x14ac:dyDescent="0.2">
      <c r="A546" s="12"/>
      <c r="B546" s="12"/>
      <c r="C546" s="2"/>
      <c r="D546" s="2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</row>
    <row r="547" spans="1:95" ht="12.75" hidden="1" customHeight="1" x14ac:dyDescent="0.2">
      <c r="A547" s="12"/>
      <c r="B547" s="12"/>
      <c r="C547" s="2"/>
      <c r="D547" s="2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</row>
    <row r="548" spans="1:95" ht="12.75" hidden="1" customHeight="1" x14ac:dyDescent="0.2">
      <c r="A548" s="12"/>
      <c r="B548" s="12"/>
      <c r="C548" s="2"/>
      <c r="D548" s="2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</row>
    <row r="549" spans="1:95" ht="12.75" hidden="1" customHeight="1" x14ac:dyDescent="0.2">
      <c r="A549" s="12"/>
      <c r="B549" s="12"/>
      <c r="C549" s="2"/>
      <c r="D549" s="2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</row>
    <row r="550" spans="1:95" ht="12.75" hidden="1" customHeight="1" x14ac:dyDescent="0.2">
      <c r="A550" s="12"/>
      <c r="B550" s="12"/>
      <c r="C550" s="2"/>
      <c r="D550" s="2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</row>
    <row r="551" spans="1:95" ht="12.75" hidden="1" customHeight="1" x14ac:dyDescent="0.2">
      <c r="A551" s="12"/>
      <c r="B551" s="12"/>
      <c r="C551" s="2"/>
      <c r="D551" s="2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</row>
    <row r="552" spans="1:95" ht="12.75" hidden="1" customHeight="1" x14ac:dyDescent="0.2">
      <c r="A552" s="12"/>
      <c r="B552" s="12"/>
      <c r="C552" s="2"/>
      <c r="D552" s="2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</row>
    <row r="553" spans="1:95" ht="12.75" hidden="1" customHeight="1" x14ac:dyDescent="0.2">
      <c r="A553" s="12"/>
      <c r="B553" s="12"/>
      <c r="C553" s="2"/>
      <c r="D553" s="2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</row>
    <row r="554" spans="1:95" ht="12.75" hidden="1" customHeight="1" x14ac:dyDescent="0.2">
      <c r="A554" s="12"/>
      <c r="B554" s="12"/>
      <c r="C554" s="2"/>
      <c r="D554" s="2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</row>
    <row r="555" spans="1:95" ht="12.75" hidden="1" customHeight="1" x14ac:dyDescent="0.2">
      <c r="A555" s="12"/>
      <c r="B555" s="12"/>
      <c r="C555" s="2"/>
      <c r="D555" s="2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</row>
    <row r="556" spans="1:95" ht="12.75" hidden="1" customHeight="1" x14ac:dyDescent="0.2">
      <c r="A556" s="12"/>
      <c r="B556" s="12"/>
      <c r="C556" s="2"/>
      <c r="D556" s="2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</row>
    <row r="557" spans="1:95" ht="12.75" hidden="1" customHeight="1" x14ac:dyDescent="0.2">
      <c r="A557" s="12"/>
      <c r="B557" s="12"/>
      <c r="C557" s="2"/>
      <c r="D557" s="2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</row>
    <row r="558" spans="1:95" ht="12.75" hidden="1" customHeight="1" x14ac:dyDescent="0.2">
      <c r="A558" s="12"/>
      <c r="B558" s="12"/>
      <c r="C558" s="2"/>
      <c r="D558" s="2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</row>
    <row r="559" spans="1:95" ht="12.75" hidden="1" customHeight="1" x14ac:dyDescent="0.2">
      <c r="A559" s="12"/>
      <c r="B559" s="12"/>
      <c r="C559" s="2"/>
      <c r="D559" s="2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</row>
    <row r="560" spans="1:95" ht="12.75" hidden="1" customHeight="1" x14ac:dyDescent="0.2">
      <c r="A560" s="12"/>
      <c r="B560" s="12"/>
      <c r="C560" s="2"/>
      <c r="D560" s="2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</row>
    <row r="561" spans="1:95" ht="12.75" hidden="1" customHeight="1" x14ac:dyDescent="0.2">
      <c r="A561" s="12"/>
      <c r="B561" s="12"/>
      <c r="C561" s="2"/>
      <c r="D561" s="2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</row>
    <row r="562" spans="1:95" ht="12.75" hidden="1" customHeight="1" x14ac:dyDescent="0.2">
      <c r="A562" s="12"/>
      <c r="B562" s="12"/>
      <c r="C562" s="2"/>
      <c r="D562" s="2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</row>
    <row r="563" spans="1:95" ht="12.75" hidden="1" customHeight="1" x14ac:dyDescent="0.2">
      <c r="A563" s="12"/>
      <c r="B563" s="12"/>
      <c r="C563" s="2"/>
      <c r="D563" s="2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</row>
    <row r="564" spans="1:95" ht="12.75" hidden="1" customHeight="1" x14ac:dyDescent="0.2">
      <c r="A564" s="12"/>
      <c r="B564" s="12"/>
      <c r="C564" s="2"/>
      <c r="D564" s="2"/>
      <c r="E564" s="138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</row>
    <row r="565" spans="1:95" ht="12.75" hidden="1" customHeight="1" x14ac:dyDescent="0.2">
      <c r="A565" s="12"/>
      <c r="B565" s="12"/>
      <c r="C565" s="2"/>
      <c r="D565" s="2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</row>
    <row r="566" spans="1:95" ht="12.75" hidden="1" customHeight="1" x14ac:dyDescent="0.2">
      <c r="A566" s="12"/>
      <c r="B566" s="12"/>
      <c r="C566" s="2"/>
      <c r="D566" s="2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</row>
    <row r="567" spans="1:95" ht="12.75" hidden="1" customHeight="1" x14ac:dyDescent="0.2">
      <c r="A567" s="12"/>
      <c r="B567" s="12"/>
      <c r="C567" s="2"/>
      <c r="D567" s="2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</row>
    <row r="568" spans="1:95" ht="12.75" hidden="1" customHeight="1" x14ac:dyDescent="0.2">
      <c r="A568" s="12"/>
      <c r="B568" s="12"/>
      <c r="C568" s="2"/>
      <c r="D568" s="2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</row>
    <row r="569" spans="1:95" ht="12.75" hidden="1" customHeight="1" x14ac:dyDescent="0.2">
      <c r="A569" s="12"/>
      <c r="B569" s="12"/>
      <c r="C569" s="2"/>
      <c r="D569" s="2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</row>
    <row r="570" spans="1:95" ht="12.75" hidden="1" customHeight="1" x14ac:dyDescent="0.2">
      <c r="A570" s="12"/>
      <c r="B570" s="12"/>
      <c r="C570" s="2"/>
      <c r="D570" s="2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</row>
    <row r="571" spans="1:95" ht="12.75" hidden="1" customHeight="1" x14ac:dyDescent="0.2">
      <c r="A571" s="12"/>
      <c r="B571" s="12"/>
      <c r="C571" s="2"/>
      <c r="D571" s="2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</row>
    <row r="572" spans="1:95" ht="12.75" hidden="1" customHeight="1" x14ac:dyDescent="0.2">
      <c r="A572" s="12"/>
      <c r="B572" s="12"/>
      <c r="C572" s="2"/>
      <c r="D572" s="2"/>
      <c r="E572" s="3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</row>
    <row r="573" spans="1:95" ht="12.75" hidden="1" customHeight="1" x14ac:dyDescent="0.2">
      <c r="A573" s="12"/>
      <c r="B573" s="12"/>
      <c r="C573" s="2"/>
      <c r="D573" s="2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</row>
    <row r="574" spans="1:95" ht="12.75" hidden="1" customHeight="1" x14ac:dyDescent="0.2">
      <c r="A574" s="12"/>
      <c r="B574" s="12"/>
      <c r="C574" s="2"/>
      <c r="D574" s="2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</row>
    <row r="575" spans="1:95" ht="12.75" hidden="1" customHeight="1" x14ac:dyDescent="0.2">
      <c r="A575" s="12"/>
      <c r="B575" s="12"/>
      <c r="C575" s="2"/>
      <c r="D575" s="2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</row>
    <row r="576" spans="1:95" ht="12.75" hidden="1" customHeight="1" x14ac:dyDescent="0.2">
      <c r="A576" s="12"/>
      <c r="B576" s="12"/>
      <c r="C576" s="2"/>
      <c r="D576" s="2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</row>
    <row r="577" spans="1:95" ht="12.75" hidden="1" customHeight="1" x14ac:dyDescent="0.2">
      <c r="A577" s="12"/>
      <c r="B577" s="12"/>
      <c r="C577" s="2"/>
      <c r="D577" s="2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</row>
    <row r="578" spans="1:95" ht="12.75" hidden="1" customHeight="1" x14ac:dyDescent="0.2">
      <c r="A578" s="12"/>
      <c r="B578" s="12"/>
      <c r="C578" s="2"/>
      <c r="D578" s="2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</row>
    <row r="579" spans="1:95" ht="12.75" customHeight="1" x14ac:dyDescent="0.2">
      <c r="A579" s="12"/>
      <c r="B579" s="12"/>
      <c r="C579" s="2"/>
      <c r="D579" s="2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</row>
    <row r="580" spans="1:95" ht="12.75" customHeight="1" x14ac:dyDescent="0.2">
      <c r="A580" s="12"/>
      <c r="B580" s="12"/>
      <c r="C580" s="2"/>
      <c r="D580" s="2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</row>
    <row r="581" spans="1:95" ht="12.75" customHeight="1" x14ac:dyDescent="0.2">
      <c r="A581" s="12"/>
      <c r="B581" s="12"/>
      <c r="C581" s="2"/>
      <c r="D581" s="2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</row>
    <row r="582" spans="1:95" ht="12.75" customHeight="1" x14ac:dyDescent="0.2">
      <c r="A582" s="12"/>
      <c r="B582" s="12"/>
      <c r="C582" s="2"/>
      <c r="D582" s="2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</row>
    <row r="583" spans="1:95" ht="12.75" customHeight="1" x14ac:dyDescent="0.2">
      <c r="A583" s="12"/>
      <c r="B583" s="12"/>
      <c r="C583" s="2"/>
      <c r="D583" s="2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</row>
    <row r="584" spans="1:95" ht="12.75" customHeight="1" x14ac:dyDescent="0.2">
      <c r="A584" s="12"/>
      <c r="B584" s="12"/>
      <c r="C584" s="2"/>
      <c r="D584" s="2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</row>
    <row r="585" spans="1:95" ht="12.75" customHeight="1" x14ac:dyDescent="0.2">
      <c r="A585" s="12"/>
      <c r="B585" s="12"/>
      <c r="C585" s="2"/>
      <c r="D585" s="2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</row>
    <row r="586" spans="1:95" ht="12.75" customHeight="1" x14ac:dyDescent="0.2">
      <c r="A586" s="12"/>
      <c r="B586" s="12"/>
      <c r="C586" s="2"/>
      <c r="D586" s="2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</row>
    <row r="587" spans="1:95" ht="12.75" customHeight="1" x14ac:dyDescent="0.2">
      <c r="A587" s="12"/>
      <c r="B587" s="12"/>
      <c r="C587" s="2"/>
      <c r="D587" s="2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</row>
    <row r="588" spans="1:95" ht="12.75" customHeight="1" x14ac:dyDescent="0.2">
      <c r="A588" s="12"/>
      <c r="B588" s="12"/>
      <c r="C588" s="2"/>
      <c r="D588" s="2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</row>
    <row r="589" spans="1:95" ht="12.75" customHeight="1" x14ac:dyDescent="0.2">
      <c r="A589" s="12"/>
      <c r="B589" s="12"/>
      <c r="C589" s="2"/>
      <c r="D589" s="2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</row>
    <row r="590" spans="1:95" ht="12.75" customHeight="1" x14ac:dyDescent="0.2">
      <c r="A590" s="12"/>
      <c r="B590" s="12"/>
      <c r="C590" s="2"/>
      <c r="D590" s="2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</row>
    <row r="591" spans="1:95" ht="12.75" customHeight="1" x14ac:dyDescent="0.2">
      <c r="A591" s="12"/>
      <c r="B591" s="12"/>
      <c r="C591" s="2"/>
      <c r="D591" s="2"/>
      <c r="E591" s="122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</row>
    <row r="592" spans="1:95" ht="12.75" customHeight="1" x14ac:dyDescent="0.2">
      <c r="A592" s="12"/>
      <c r="B592" s="12"/>
      <c r="C592" s="2"/>
      <c r="D592" s="2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</row>
    <row r="593" spans="1:95" ht="12.75" customHeight="1" x14ac:dyDescent="0.2">
      <c r="A593" s="12"/>
      <c r="B593" s="12"/>
      <c r="C593" s="2"/>
      <c r="D593" s="2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</row>
    <row r="594" spans="1:95" ht="12.75" customHeight="1" x14ac:dyDescent="0.2">
      <c r="A594" s="12"/>
      <c r="B594" s="12"/>
      <c r="C594" s="2"/>
      <c r="D594" s="2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</row>
    <row r="595" spans="1:95" ht="12.75" customHeight="1" x14ac:dyDescent="0.2">
      <c r="A595" s="12"/>
      <c r="B595" s="12"/>
      <c r="C595" s="2"/>
      <c r="D595" s="2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</row>
    <row r="596" spans="1:95" ht="12.75" customHeight="1" x14ac:dyDescent="0.2">
      <c r="A596" s="12"/>
      <c r="B596" s="12"/>
      <c r="C596" s="2"/>
      <c r="D596" s="2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</row>
    <row r="597" spans="1:95" ht="12.75" customHeight="1" x14ac:dyDescent="0.2">
      <c r="A597" s="12"/>
      <c r="B597" s="12"/>
      <c r="C597" s="2"/>
      <c r="D597" s="2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</row>
    <row r="598" spans="1:95" ht="12.75" customHeight="1" x14ac:dyDescent="0.2">
      <c r="A598" s="12"/>
      <c r="B598" s="12"/>
      <c r="C598" s="2"/>
      <c r="D598" s="2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</row>
    <row r="599" spans="1:95" ht="12.75" customHeight="1" x14ac:dyDescent="0.2">
      <c r="A599" s="12"/>
      <c r="B599" s="12"/>
      <c r="C599" s="2"/>
      <c r="D599" s="2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</row>
    <row r="600" spans="1:95" ht="12.75" customHeight="1" x14ac:dyDescent="0.2">
      <c r="A600" s="12"/>
      <c r="B600" s="12"/>
      <c r="C600" s="2"/>
      <c r="D600" s="2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</row>
    <row r="601" spans="1:95" ht="12.75" customHeight="1" x14ac:dyDescent="0.2">
      <c r="A601" s="12"/>
      <c r="B601" s="12"/>
      <c r="C601" s="2"/>
      <c r="D601" s="2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</row>
    <row r="602" spans="1:95" ht="12.75" customHeight="1" x14ac:dyDescent="0.2">
      <c r="A602" s="12"/>
      <c r="B602" s="12"/>
      <c r="C602" s="2"/>
      <c r="D602" s="2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</row>
    <row r="603" spans="1:95" ht="12.75" customHeight="1" x14ac:dyDescent="0.2">
      <c r="A603" s="12"/>
      <c r="B603" s="12"/>
      <c r="C603" s="2"/>
      <c r="D603" s="2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</row>
    <row r="604" spans="1:95" ht="12.75" customHeight="1" x14ac:dyDescent="0.2">
      <c r="A604" s="12"/>
      <c r="B604" s="12"/>
      <c r="C604" s="2"/>
      <c r="D604" s="2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</row>
    <row r="605" spans="1:95" ht="12.75" customHeight="1" x14ac:dyDescent="0.2">
      <c r="A605" s="12"/>
      <c r="B605" s="12"/>
      <c r="C605" s="2"/>
      <c r="D605" s="2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</row>
    <row r="606" spans="1:95" ht="12.75" customHeight="1" x14ac:dyDescent="0.2">
      <c r="A606" s="12"/>
      <c r="B606" s="12"/>
      <c r="C606" s="2"/>
      <c r="D606" s="2"/>
      <c r="E606" s="4" t="s">
        <v>722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</row>
  </sheetData>
  <mergeCells count="3391">
    <mergeCell ref="G128:J128"/>
    <mergeCell ref="K128:Y128"/>
    <mergeCell ref="Z128:AA128"/>
    <mergeCell ref="AB128:AE128"/>
    <mergeCell ref="AF128:AJ128"/>
    <mergeCell ref="AK128:AQ128"/>
    <mergeCell ref="AR128:AS128"/>
    <mergeCell ref="AT128:BR128"/>
    <mergeCell ref="G131:J131"/>
    <mergeCell ref="K131:Y131"/>
    <mergeCell ref="Z131:AA131"/>
    <mergeCell ref="AB131:AE131"/>
    <mergeCell ref="AF131:AJ131"/>
    <mergeCell ref="AK131:AQ131"/>
    <mergeCell ref="AR131:AS131"/>
    <mergeCell ref="AT131:BR131"/>
    <mergeCell ref="G130:J130"/>
    <mergeCell ref="K130:Y130"/>
    <mergeCell ref="Z130:AA130"/>
    <mergeCell ref="AB130:AE130"/>
    <mergeCell ref="AF130:AJ130"/>
    <mergeCell ref="AK130:AQ130"/>
    <mergeCell ref="AR130:AS130"/>
    <mergeCell ref="AT130:BR130"/>
    <mergeCell ref="J79:BL79"/>
    <mergeCell ref="BM79:BR79"/>
    <mergeCell ref="AY85:BD86"/>
    <mergeCell ref="BE85:BR85"/>
    <mergeCell ref="BE86:BJ86"/>
    <mergeCell ref="BK86:BL86"/>
    <mergeCell ref="BM80:BR80"/>
    <mergeCell ref="G84:BR84"/>
    <mergeCell ref="I85:U86"/>
    <mergeCell ref="V85:Z86"/>
    <mergeCell ref="AA85:AH86"/>
    <mergeCell ref="AI85:AX86"/>
    <mergeCell ref="V87:Z87"/>
    <mergeCell ref="AA87:AH87"/>
    <mergeCell ref="AI87:AX87"/>
    <mergeCell ref="AY87:BD87"/>
    <mergeCell ref="BE87:BJ87"/>
    <mergeCell ref="BK87:BL87"/>
    <mergeCell ref="BM87:BR87"/>
    <mergeCell ref="V65:AA65"/>
    <mergeCell ref="J66:U66"/>
    <mergeCell ref="BK88:BL88"/>
    <mergeCell ref="BM88:BR88"/>
    <mergeCell ref="J87:U87"/>
    <mergeCell ref="J88:U88"/>
    <mergeCell ref="V88:Z88"/>
    <mergeCell ref="AA88:AH88"/>
    <mergeCell ref="AI88:AX88"/>
    <mergeCell ref="AY88:BD88"/>
    <mergeCell ref="BE88:BJ88"/>
    <mergeCell ref="BM90:BR90"/>
    <mergeCell ref="J89:U89"/>
    <mergeCell ref="J90:U90"/>
    <mergeCell ref="V90:Z90"/>
    <mergeCell ref="AA90:AH90"/>
    <mergeCell ref="AI90:AX90"/>
    <mergeCell ref="AY90:BD90"/>
    <mergeCell ref="BE90:BJ90"/>
    <mergeCell ref="BM89:BR89"/>
    <mergeCell ref="J73:BL73"/>
    <mergeCell ref="BM73:BR73"/>
    <mergeCell ref="J74:BL74"/>
    <mergeCell ref="BM74:BR74"/>
    <mergeCell ref="J75:BL75"/>
    <mergeCell ref="BM75:BR75"/>
    <mergeCell ref="BM76:BR76"/>
    <mergeCell ref="J76:BL76"/>
    <mergeCell ref="J77:BL77"/>
    <mergeCell ref="BM77:BR77"/>
    <mergeCell ref="J78:BL78"/>
    <mergeCell ref="BM78:BR78"/>
    <mergeCell ref="G79:I79"/>
    <mergeCell ref="G80:I80"/>
    <mergeCell ref="G85:H86"/>
    <mergeCell ref="G87:I87"/>
    <mergeCell ref="G88:I88"/>
    <mergeCell ref="G89:I89"/>
    <mergeCell ref="G90:I90"/>
    <mergeCell ref="C72:C80"/>
    <mergeCell ref="D72:D80"/>
    <mergeCell ref="C87:C93"/>
    <mergeCell ref="D87:D93"/>
    <mergeCell ref="G54:P54"/>
    <mergeCell ref="G59:H59"/>
    <mergeCell ref="G62:H62"/>
    <mergeCell ref="G65:H65"/>
    <mergeCell ref="G66:I66"/>
    <mergeCell ref="G67:I67"/>
    <mergeCell ref="G71:H71"/>
    <mergeCell ref="G72:I72"/>
    <mergeCell ref="G73:I73"/>
    <mergeCell ref="G74:I74"/>
    <mergeCell ref="G75:I75"/>
    <mergeCell ref="G76:I76"/>
    <mergeCell ref="G77:I77"/>
    <mergeCell ref="G78:I78"/>
    <mergeCell ref="G58:BR58"/>
    <mergeCell ref="BF62:BL62"/>
    <mergeCell ref="BM62:BQ62"/>
    <mergeCell ref="I59:BL59"/>
    <mergeCell ref="BM59:BR59"/>
    <mergeCell ref="G61:BR61"/>
    <mergeCell ref="I62:AA62"/>
    <mergeCell ref="BK92:BL92"/>
    <mergeCell ref="BK90:BL90"/>
    <mergeCell ref="J80:BL80"/>
    <mergeCell ref="V89:Z89"/>
    <mergeCell ref="AA89:AH89"/>
    <mergeCell ref="AI89:AX89"/>
    <mergeCell ref="AY89:BD89"/>
    <mergeCell ref="BE89:BJ89"/>
    <mergeCell ref="BK89:BL89"/>
    <mergeCell ref="BK91:BL91"/>
    <mergeCell ref="BM91:BR91"/>
    <mergeCell ref="G91:I91"/>
    <mergeCell ref="J91:U91"/>
    <mergeCell ref="V91:Z91"/>
    <mergeCell ref="BM86:BR86"/>
    <mergeCell ref="AA91:AH91"/>
    <mergeCell ref="AI91:AX91"/>
    <mergeCell ref="AY91:BD91"/>
    <mergeCell ref="BE91:BJ91"/>
    <mergeCell ref="BM92:BR92"/>
    <mergeCell ref="G92:I92"/>
    <mergeCell ref="J93:U93"/>
    <mergeCell ref="V93:Z93"/>
    <mergeCell ref="AA93:AH93"/>
    <mergeCell ref="AI93:AX93"/>
    <mergeCell ref="AY93:BD93"/>
    <mergeCell ref="BM93:BR93"/>
    <mergeCell ref="G93:I93"/>
    <mergeCell ref="G94:I94"/>
    <mergeCell ref="J94:U94"/>
    <mergeCell ref="V94:AX94"/>
    <mergeCell ref="AY94:BA94"/>
    <mergeCell ref="BB94:BJ94"/>
    <mergeCell ref="BK94:BR94"/>
    <mergeCell ref="AF100:AL100"/>
    <mergeCell ref="AM100:BR100"/>
    <mergeCell ref="AB95:BR95"/>
    <mergeCell ref="G99:BR99"/>
    <mergeCell ref="G100:I100"/>
    <mergeCell ref="J100:Q100"/>
    <mergeCell ref="R100:T100"/>
    <mergeCell ref="U100:AB100"/>
    <mergeCell ref="AC100:AE100"/>
    <mergeCell ref="BE93:BJ93"/>
    <mergeCell ref="BK93:BL93"/>
    <mergeCell ref="J92:U92"/>
    <mergeCell ref="V92:Z92"/>
    <mergeCell ref="AA92:AH92"/>
    <mergeCell ref="AI92:AX92"/>
    <mergeCell ref="AY92:BD92"/>
    <mergeCell ref="BE92:BJ92"/>
    <mergeCell ref="AQ101:AX101"/>
    <mergeCell ref="AY101:BA101"/>
    <mergeCell ref="BB101:BR101"/>
    <mergeCell ref="G101:I101"/>
    <mergeCell ref="J101:Q101"/>
    <mergeCell ref="R101:T101"/>
    <mergeCell ref="U101:AB101"/>
    <mergeCell ref="AC101:AE101"/>
    <mergeCell ref="AF101:AM101"/>
    <mergeCell ref="AN101:AP101"/>
    <mergeCell ref="G102:I102"/>
    <mergeCell ref="J102:AB102"/>
    <mergeCell ref="AC102:BJ102"/>
    <mergeCell ref="BK102:BR102"/>
    <mergeCell ref="G103:I103"/>
    <mergeCell ref="J103:Q103"/>
    <mergeCell ref="R103:T103"/>
    <mergeCell ref="BK103:BR103"/>
    <mergeCell ref="U103:AB103"/>
    <mergeCell ref="AC103:BJ103"/>
    <mergeCell ref="G105:T105"/>
    <mergeCell ref="U105:BR105"/>
    <mergeCell ref="G106:I106"/>
    <mergeCell ref="J106:N106"/>
    <mergeCell ref="O106:T106"/>
    <mergeCell ref="G112:BR112"/>
    <mergeCell ref="G113:BR113"/>
    <mergeCell ref="U106:W108"/>
    <mergeCell ref="X106:AB108"/>
    <mergeCell ref="AC106:AF108"/>
    <mergeCell ref="AG106:AK108"/>
    <mergeCell ref="AL106:AO108"/>
    <mergeCell ref="AP106:AT108"/>
    <mergeCell ref="AU106:BR108"/>
    <mergeCell ref="K114:Y115"/>
    <mergeCell ref="Z114:AA115"/>
    <mergeCell ref="AB114:AE115"/>
    <mergeCell ref="AF114:AJ114"/>
    <mergeCell ref="AK114:AQ114"/>
    <mergeCell ref="AR114:AS114"/>
    <mergeCell ref="AT114:BR115"/>
    <mergeCell ref="AR115:AS115"/>
    <mergeCell ref="G107:I107"/>
    <mergeCell ref="J107:N107"/>
    <mergeCell ref="O107:T107"/>
    <mergeCell ref="G108:I108"/>
    <mergeCell ref="J108:N108"/>
    <mergeCell ref="O108:T108"/>
    <mergeCell ref="G114:J115"/>
    <mergeCell ref="AK121:AQ121"/>
    <mergeCell ref="AR121:AS121"/>
    <mergeCell ref="AT121:BR121"/>
    <mergeCell ref="G118:J118"/>
    <mergeCell ref="AR117:AS117"/>
    <mergeCell ref="AT117:BR117"/>
    <mergeCell ref="K118:AJ118"/>
    <mergeCell ref="AK118:AQ118"/>
    <mergeCell ref="AR118:AS118"/>
    <mergeCell ref="AT118:BR118"/>
    <mergeCell ref="AF115:AJ115"/>
    <mergeCell ref="AK115:AQ115"/>
    <mergeCell ref="K116:AJ116"/>
    <mergeCell ref="AK116:AQ116"/>
    <mergeCell ref="AR116:AS116"/>
    <mergeCell ref="AT116:BR116"/>
    <mergeCell ref="G116:J116"/>
    <mergeCell ref="G117:J117"/>
    <mergeCell ref="K117:Y117"/>
    <mergeCell ref="Z117:AA117"/>
    <mergeCell ref="AB117:AE117"/>
    <mergeCell ref="AF117:AJ117"/>
    <mergeCell ref="AK117:AQ117"/>
    <mergeCell ref="K122:Y122"/>
    <mergeCell ref="Z122:AA122"/>
    <mergeCell ref="AB122:AE122"/>
    <mergeCell ref="AF122:AJ122"/>
    <mergeCell ref="AK122:AQ122"/>
    <mergeCell ref="AR122:AS122"/>
    <mergeCell ref="AT122:BR122"/>
    <mergeCell ref="K127:Y127"/>
    <mergeCell ref="Z127:AA127"/>
    <mergeCell ref="AB127:AE127"/>
    <mergeCell ref="AF127:AJ127"/>
    <mergeCell ref="AK127:AQ127"/>
    <mergeCell ref="AR127:AS127"/>
    <mergeCell ref="AT127:BR127"/>
    <mergeCell ref="K119:Y119"/>
    <mergeCell ref="Z119:AA119"/>
    <mergeCell ref="AB119:AE119"/>
    <mergeCell ref="AF119:AJ119"/>
    <mergeCell ref="AK119:AQ119"/>
    <mergeCell ref="AR119:AS119"/>
    <mergeCell ref="AT119:BR119"/>
    <mergeCell ref="K120:Y120"/>
    <mergeCell ref="Z120:AA120"/>
    <mergeCell ref="AB120:AE120"/>
    <mergeCell ref="AF120:AJ120"/>
    <mergeCell ref="AK120:AQ120"/>
    <mergeCell ref="AR120:AS120"/>
    <mergeCell ref="AT120:BR120"/>
    <mergeCell ref="K121:Y121"/>
    <mergeCell ref="Z121:AA121"/>
    <mergeCell ref="AB121:AE121"/>
    <mergeCell ref="AF121:AJ121"/>
    <mergeCell ref="AR125:AS125"/>
    <mergeCell ref="AT125:BR125"/>
    <mergeCell ref="G123:J123"/>
    <mergeCell ref="G124:J124"/>
    <mergeCell ref="K124:Y124"/>
    <mergeCell ref="Z124:AA124"/>
    <mergeCell ref="AB124:AE124"/>
    <mergeCell ref="AF124:AJ124"/>
    <mergeCell ref="AK124:AQ124"/>
    <mergeCell ref="AR126:AS126"/>
    <mergeCell ref="AT126:BR126"/>
    <mergeCell ref="G125:J125"/>
    <mergeCell ref="G126:J126"/>
    <mergeCell ref="K126:Y126"/>
    <mergeCell ref="Z126:AA126"/>
    <mergeCell ref="AB126:AE126"/>
    <mergeCell ref="AF126:AJ126"/>
    <mergeCell ref="AK126:AQ126"/>
    <mergeCell ref="K123:Y123"/>
    <mergeCell ref="Z123:AA123"/>
    <mergeCell ref="AB123:AE123"/>
    <mergeCell ref="AF123:AJ123"/>
    <mergeCell ref="AK123:AQ123"/>
    <mergeCell ref="AR123:AS123"/>
    <mergeCell ref="AT123:BR123"/>
    <mergeCell ref="BW135:CC135"/>
    <mergeCell ref="K132:AJ132"/>
    <mergeCell ref="AK132:AQ132"/>
    <mergeCell ref="AR132:AS132"/>
    <mergeCell ref="AT132:BR132"/>
    <mergeCell ref="V3:BC3"/>
    <mergeCell ref="V4:BC4"/>
    <mergeCell ref="V5:BC5"/>
    <mergeCell ref="G10:I10"/>
    <mergeCell ref="K10:M10"/>
    <mergeCell ref="O10:BR11"/>
    <mergeCell ref="G13:I13"/>
    <mergeCell ref="K13:M13"/>
    <mergeCell ref="O13:BR14"/>
    <mergeCell ref="G16:I16"/>
    <mergeCell ref="K16:M16"/>
    <mergeCell ref="O16:BR18"/>
    <mergeCell ref="G20:BR20"/>
    <mergeCell ref="G22:BR22"/>
    <mergeCell ref="K29:BR29"/>
    <mergeCell ref="K30:BR30"/>
    <mergeCell ref="BM33:BR33"/>
    <mergeCell ref="BM34:BR34"/>
    <mergeCell ref="AM36:BN36"/>
    <mergeCell ref="AM37:BN37"/>
    <mergeCell ref="G24:I24"/>
    <mergeCell ref="K24:BR24"/>
    <mergeCell ref="G26:I26"/>
    <mergeCell ref="K26:BR26"/>
    <mergeCell ref="G27:I27"/>
    <mergeCell ref="G127:J127"/>
    <mergeCell ref="G129:J129"/>
    <mergeCell ref="K27:BR27"/>
    <mergeCell ref="K28:BR28"/>
    <mergeCell ref="BF41:BG41"/>
    <mergeCell ref="BH41:BK41"/>
    <mergeCell ref="BL41:BM41"/>
    <mergeCell ref="BN41:BR41"/>
    <mergeCell ref="AG41:AH41"/>
    <mergeCell ref="AI41:AM41"/>
    <mergeCell ref="AN41:AO41"/>
    <mergeCell ref="AP41:AW41"/>
    <mergeCell ref="AX41:AY41"/>
    <mergeCell ref="AZ41:BC41"/>
    <mergeCell ref="BD41:BE41"/>
    <mergeCell ref="G28:I28"/>
    <mergeCell ref="G29:I29"/>
    <mergeCell ref="G30:I30"/>
    <mergeCell ref="G41:H41"/>
    <mergeCell ref="I41:Z41"/>
    <mergeCell ref="AA41:AB41"/>
    <mergeCell ref="AC41:AF41"/>
    <mergeCell ref="BF42:BK42"/>
    <mergeCell ref="BL42:BM42"/>
    <mergeCell ref="BN42:BR42"/>
    <mergeCell ref="BH45:BR45"/>
    <mergeCell ref="BF46:BR46"/>
    <mergeCell ref="AA42:AF42"/>
    <mergeCell ref="AG42:AH42"/>
    <mergeCell ref="AI42:AM42"/>
    <mergeCell ref="AN42:AW42"/>
    <mergeCell ref="AX42:BC42"/>
    <mergeCell ref="BD42:BE42"/>
    <mergeCell ref="G44:BR44"/>
    <mergeCell ref="G42:Z42"/>
    <mergeCell ref="G45:H45"/>
    <mergeCell ref="AP45:AQ45"/>
    <mergeCell ref="AR45:AZ45"/>
    <mergeCell ref="BA45:BB45"/>
    <mergeCell ref="BC45:BE45"/>
    <mergeCell ref="BF45:BG45"/>
    <mergeCell ref="AD47:AF47"/>
    <mergeCell ref="AG47:AH47"/>
    <mergeCell ref="AI47:BR47"/>
    <mergeCell ref="I45:AO45"/>
    <mergeCell ref="G46:AO46"/>
    <mergeCell ref="AP46:AZ46"/>
    <mergeCell ref="BA46:BE46"/>
    <mergeCell ref="G47:H47"/>
    <mergeCell ref="I47:AA47"/>
    <mergeCell ref="AB47:AC47"/>
    <mergeCell ref="AY48:BE48"/>
    <mergeCell ref="BF48:BR48"/>
    <mergeCell ref="G48:AA48"/>
    <mergeCell ref="AB48:AF48"/>
    <mergeCell ref="AG48:AI48"/>
    <mergeCell ref="AJ48:AM48"/>
    <mergeCell ref="AN48:AP48"/>
    <mergeCell ref="AQ48:AU48"/>
    <mergeCell ref="AV48:AX48"/>
    <mergeCell ref="G52:H52"/>
    <mergeCell ref="I52:P52"/>
    <mergeCell ref="Q52:AK52"/>
    <mergeCell ref="AL52:BF52"/>
    <mergeCell ref="G53:P53"/>
    <mergeCell ref="Q53:S53"/>
    <mergeCell ref="T53:U53"/>
    <mergeCell ref="AU62:AZ62"/>
    <mergeCell ref="BA62:BD62"/>
    <mergeCell ref="AZ49:BE49"/>
    <mergeCell ref="BF49:BG49"/>
    <mergeCell ref="BH49:BM49"/>
    <mergeCell ref="BN49:BO49"/>
    <mergeCell ref="BP49:BR49"/>
    <mergeCell ref="G49:H49"/>
    <mergeCell ref="I49:AF49"/>
    <mergeCell ref="AG49:AH49"/>
    <mergeCell ref="AI49:AO49"/>
    <mergeCell ref="AP49:AQ49"/>
    <mergeCell ref="AR49:AW49"/>
    <mergeCell ref="AX49:AY49"/>
    <mergeCell ref="AP50:AW50"/>
    <mergeCell ref="AX50:BE50"/>
    <mergeCell ref="BF50:BM50"/>
    <mergeCell ref="BN50:BR50"/>
    <mergeCell ref="G50:I50"/>
    <mergeCell ref="J50:O50"/>
    <mergeCell ref="P50:R50"/>
    <mergeCell ref="S50:X50"/>
    <mergeCell ref="Y50:AA50"/>
    <mergeCell ref="AB50:AF50"/>
    <mergeCell ref="AG50:AO50"/>
    <mergeCell ref="V66:AA66"/>
    <mergeCell ref="J67:U67"/>
    <mergeCell ref="V67:AA67"/>
    <mergeCell ref="AB67:AG67"/>
    <mergeCell ref="AH67:AM67"/>
    <mergeCell ref="V53:X53"/>
    <mergeCell ref="Y53:Z53"/>
    <mergeCell ref="AA53:AC53"/>
    <mergeCell ref="AD53:AE53"/>
    <mergeCell ref="AL53:AN53"/>
    <mergeCell ref="AO53:AP53"/>
    <mergeCell ref="AV54:AZ54"/>
    <mergeCell ref="BA54:BF54"/>
    <mergeCell ref="Q54:U54"/>
    <mergeCell ref="V54:Z54"/>
    <mergeCell ref="AA54:AE54"/>
    <mergeCell ref="AF54:AK54"/>
    <mergeCell ref="AL54:AP54"/>
    <mergeCell ref="AQ54:AU54"/>
    <mergeCell ref="AF53:AH53"/>
    <mergeCell ref="AI53:AK53"/>
    <mergeCell ref="AQ53:AS53"/>
    <mergeCell ref="AT53:AU53"/>
    <mergeCell ref="AV53:AX53"/>
    <mergeCell ref="AY53:AZ53"/>
    <mergeCell ref="BA53:BC53"/>
    <mergeCell ref="BD53:BF53"/>
    <mergeCell ref="AB62:AD62"/>
    <mergeCell ref="AE62:AL62"/>
    <mergeCell ref="AN62:AT62"/>
    <mergeCell ref="G64:AM64"/>
    <mergeCell ref="I65:U65"/>
    <mergeCell ref="I71:BR71"/>
    <mergeCell ref="J72:BL72"/>
    <mergeCell ref="BM72:BR72"/>
    <mergeCell ref="K137:Y137"/>
    <mergeCell ref="Z137:AA137"/>
    <mergeCell ref="AB137:AE137"/>
    <mergeCell ref="AF137:AJ137"/>
    <mergeCell ref="AK137:AQ137"/>
    <mergeCell ref="AR137:AS137"/>
    <mergeCell ref="AT137:BR137"/>
    <mergeCell ref="G137:J137"/>
    <mergeCell ref="G138:J138"/>
    <mergeCell ref="K138:Y138"/>
    <mergeCell ref="Z138:AA138"/>
    <mergeCell ref="AB138:AE138"/>
    <mergeCell ref="AF138:AJ138"/>
    <mergeCell ref="AK138:AQ138"/>
    <mergeCell ref="AT135:BR135"/>
    <mergeCell ref="AR129:AS129"/>
    <mergeCell ref="AT129:BR129"/>
    <mergeCell ref="K129:Y129"/>
    <mergeCell ref="Z129:AA129"/>
    <mergeCell ref="AB129:AE129"/>
    <mergeCell ref="AF129:AJ129"/>
    <mergeCell ref="AK129:AQ129"/>
    <mergeCell ref="AR124:AS124"/>
    <mergeCell ref="AT124:BR124"/>
    <mergeCell ref="K125:Y125"/>
    <mergeCell ref="Z125:AA125"/>
    <mergeCell ref="AB125:AE125"/>
    <mergeCell ref="AF125:AJ125"/>
    <mergeCell ref="AK125:AQ125"/>
    <mergeCell ref="K149:Y149"/>
    <mergeCell ref="Z149:AA149"/>
    <mergeCell ref="AB149:AE149"/>
    <mergeCell ref="AF149:AJ149"/>
    <mergeCell ref="AK149:AQ149"/>
    <mergeCell ref="AR149:AS149"/>
    <mergeCell ref="AT149:BR149"/>
    <mergeCell ref="K150:Y150"/>
    <mergeCell ref="Z150:AA150"/>
    <mergeCell ref="AB150:AE150"/>
    <mergeCell ref="AF150:AJ150"/>
    <mergeCell ref="AK150:AQ150"/>
    <mergeCell ref="AR150:AS150"/>
    <mergeCell ref="AT150:BR150"/>
    <mergeCell ref="K151:Y151"/>
    <mergeCell ref="Z151:AA151"/>
    <mergeCell ref="AB151:AE151"/>
    <mergeCell ref="AF151:AJ151"/>
    <mergeCell ref="AK155:AQ155"/>
    <mergeCell ref="AR155:AS155"/>
    <mergeCell ref="K155:Y155"/>
    <mergeCell ref="K156:Y156"/>
    <mergeCell ref="Z156:AA156"/>
    <mergeCell ref="AB156:AE156"/>
    <mergeCell ref="K159:Y159"/>
    <mergeCell ref="Z159:AA159"/>
    <mergeCell ref="AB159:AE159"/>
    <mergeCell ref="AF159:AJ159"/>
    <mergeCell ref="AK159:AQ159"/>
    <mergeCell ref="AR159:AS159"/>
    <mergeCell ref="AT159:BR159"/>
    <mergeCell ref="K160:Y160"/>
    <mergeCell ref="Z160:AA160"/>
    <mergeCell ref="AB160:AE160"/>
    <mergeCell ref="AF160:AJ160"/>
    <mergeCell ref="AK160:AQ160"/>
    <mergeCell ref="AR160:AS160"/>
    <mergeCell ref="AT160:BR160"/>
    <mergeCell ref="AK167:AQ167"/>
    <mergeCell ref="AR167:AS167"/>
    <mergeCell ref="AF166:AJ166"/>
    <mergeCell ref="AK166:AQ166"/>
    <mergeCell ref="AT166:BR166"/>
    <mergeCell ref="AT167:BR167"/>
    <mergeCell ref="AK151:AQ151"/>
    <mergeCell ref="AR151:AS151"/>
    <mergeCell ref="AT151:BR151"/>
    <mergeCell ref="K152:Y152"/>
    <mergeCell ref="Z152:AA152"/>
    <mergeCell ref="AB152:AE152"/>
    <mergeCell ref="AF152:AJ152"/>
    <mergeCell ref="AK152:AQ152"/>
    <mergeCell ref="AR152:AS152"/>
    <mergeCell ref="AT152:BR152"/>
    <mergeCell ref="AR154:AS154"/>
    <mergeCell ref="AT154:BR154"/>
    <mergeCell ref="AT155:BR155"/>
    <mergeCell ref="AT156:BR156"/>
    <mergeCell ref="K153:AJ153"/>
    <mergeCell ref="AK153:AQ153"/>
    <mergeCell ref="AR153:AS153"/>
    <mergeCell ref="AT153:BR153"/>
    <mergeCell ref="K154:Y154"/>
    <mergeCell ref="Z154:AA154"/>
    <mergeCell ref="AB154:AE154"/>
    <mergeCell ref="AF154:AJ154"/>
    <mergeCell ref="AK154:AQ154"/>
    <mergeCell ref="Z155:AA155"/>
    <mergeCell ref="AB155:AE155"/>
    <mergeCell ref="AF155:AJ155"/>
    <mergeCell ref="K215:AJ215"/>
    <mergeCell ref="AK215:AQ215"/>
    <mergeCell ref="AR215:AS215"/>
    <mergeCell ref="AT215:BR215"/>
    <mergeCell ref="K216:Y216"/>
    <mergeCell ref="Z216:AA216"/>
    <mergeCell ref="AB216:AE216"/>
    <mergeCell ref="AF156:AJ156"/>
    <mergeCell ref="AK156:AQ156"/>
    <mergeCell ref="AR156:AS156"/>
    <mergeCell ref="AR163:AS163"/>
    <mergeCell ref="AT163:BR163"/>
    <mergeCell ref="AT164:BR164"/>
    <mergeCell ref="BW164:CC164"/>
    <mergeCell ref="AT165:BR165"/>
    <mergeCell ref="K162:AJ162"/>
    <mergeCell ref="AK162:AQ162"/>
    <mergeCell ref="AR162:AS162"/>
    <mergeCell ref="AT162:BR162"/>
    <mergeCell ref="K163:Y163"/>
    <mergeCell ref="Z163:AA163"/>
    <mergeCell ref="AB163:AE163"/>
    <mergeCell ref="AF163:AJ163"/>
    <mergeCell ref="AK163:AQ163"/>
    <mergeCell ref="Z164:AA164"/>
    <mergeCell ref="AB164:AE164"/>
    <mergeCell ref="AF164:AJ164"/>
    <mergeCell ref="AK164:AQ164"/>
    <mergeCell ref="AR164:AS164"/>
    <mergeCell ref="K161:Y161"/>
    <mergeCell ref="Z161:AA161"/>
    <mergeCell ref="AB161:AE161"/>
    <mergeCell ref="K235:Y235"/>
    <mergeCell ref="Z235:AA235"/>
    <mergeCell ref="AB235:AE235"/>
    <mergeCell ref="AF235:AJ235"/>
    <mergeCell ref="AK235:AQ235"/>
    <mergeCell ref="AR235:AS235"/>
    <mergeCell ref="AT235:BR235"/>
    <mergeCell ref="K236:Y236"/>
    <mergeCell ref="Z236:AA236"/>
    <mergeCell ref="AB236:AE236"/>
    <mergeCell ref="AF236:AJ236"/>
    <mergeCell ref="AK236:AQ236"/>
    <mergeCell ref="AR236:AS236"/>
    <mergeCell ref="AT236:BR236"/>
    <mergeCell ref="AR216:AS216"/>
    <mergeCell ref="AT216:BR216"/>
    <mergeCell ref="AT217:BR217"/>
    <mergeCell ref="AT218:BR218"/>
    <mergeCell ref="AF216:AJ216"/>
    <mergeCell ref="AK216:AQ216"/>
    <mergeCell ref="Z217:AA217"/>
    <mergeCell ref="AB217:AE217"/>
    <mergeCell ref="AF217:AJ217"/>
    <mergeCell ref="AK217:AQ217"/>
    <mergeCell ref="AR217:AS217"/>
    <mergeCell ref="K217:Y217"/>
    <mergeCell ref="K218:Y218"/>
    <mergeCell ref="Z218:AA218"/>
    <mergeCell ref="AB218:AE218"/>
    <mergeCell ref="AF218:AJ218"/>
    <mergeCell ref="AK218:AQ218"/>
    <mergeCell ref="AR218:AS218"/>
    <mergeCell ref="K219:Y219"/>
    <mergeCell ref="Z219:AA219"/>
    <mergeCell ref="AB219:AE219"/>
    <mergeCell ref="AF219:AJ219"/>
    <mergeCell ref="AK219:AQ219"/>
    <mergeCell ref="AR219:AS219"/>
    <mergeCell ref="AT219:BR219"/>
    <mergeCell ref="K220:Y220"/>
    <mergeCell ref="Z220:AA220"/>
    <mergeCell ref="AB220:AE220"/>
    <mergeCell ref="AF220:AJ220"/>
    <mergeCell ref="AK220:AQ220"/>
    <mergeCell ref="AR220:AS220"/>
    <mergeCell ref="AT220:BR220"/>
    <mergeCell ref="K237:Y237"/>
    <mergeCell ref="Z237:AA237"/>
    <mergeCell ref="AB237:AE237"/>
    <mergeCell ref="AF237:AJ237"/>
    <mergeCell ref="AK237:AQ237"/>
    <mergeCell ref="AR237:AS237"/>
    <mergeCell ref="AT237:BR237"/>
    <mergeCell ref="K221:Y221"/>
    <mergeCell ref="Z221:AA221"/>
    <mergeCell ref="AB221:AE221"/>
    <mergeCell ref="AF221:AJ221"/>
    <mergeCell ref="AK221:AQ221"/>
    <mergeCell ref="AR221:AS221"/>
    <mergeCell ref="AT221:BR221"/>
    <mergeCell ref="K222:Y222"/>
    <mergeCell ref="Z222:AA222"/>
    <mergeCell ref="AB222:AE222"/>
    <mergeCell ref="AF222:AJ222"/>
    <mergeCell ref="AK222:AQ222"/>
    <mergeCell ref="AR222:AS222"/>
    <mergeCell ref="AT222:BR222"/>
    <mergeCell ref="K223:Y223"/>
    <mergeCell ref="Z223:AA223"/>
    <mergeCell ref="AB223:AE223"/>
    <mergeCell ref="AF223:AJ223"/>
    <mergeCell ref="AK223:AQ223"/>
    <mergeCell ref="AR223:AS223"/>
    <mergeCell ref="AT223:BR223"/>
    <mergeCell ref="K224:Y224"/>
    <mergeCell ref="Z224:AA224"/>
    <mergeCell ref="AB224:AE224"/>
    <mergeCell ref="AF224:AJ224"/>
    <mergeCell ref="AK224:AQ224"/>
    <mergeCell ref="AR224:AS224"/>
    <mergeCell ref="AT224:BR224"/>
    <mergeCell ref="K225:Y225"/>
    <mergeCell ref="Z225:AA225"/>
    <mergeCell ref="AB225:AE225"/>
    <mergeCell ref="AF225:AJ225"/>
    <mergeCell ref="AK225:AQ225"/>
    <mergeCell ref="AR225:AS225"/>
    <mergeCell ref="AT225:BR225"/>
    <mergeCell ref="K226:Y226"/>
    <mergeCell ref="Z226:AA226"/>
    <mergeCell ref="AB226:AE226"/>
    <mergeCell ref="AF226:AJ226"/>
    <mergeCell ref="AK226:AQ226"/>
    <mergeCell ref="AR226:AS226"/>
    <mergeCell ref="AT226:BR226"/>
    <mergeCell ref="K227:Y227"/>
    <mergeCell ref="Z227:AA227"/>
    <mergeCell ref="AB227:AE227"/>
    <mergeCell ref="AF227:AJ227"/>
    <mergeCell ref="AK227:AQ227"/>
    <mergeCell ref="AR227:AS227"/>
    <mergeCell ref="AT227:BR227"/>
    <mergeCell ref="K228:Y228"/>
    <mergeCell ref="Z228:AA228"/>
    <mergeCell ref="AB228:AE228"/>
    <mergeCell ref="AF228:AJ228"/>
    <mergeCell ref="AK228:AQ228"/>
    <mergeCell ref="AR228:AS228"/>
    <mergeCell ref="AT228:BR228"/>
    <mergeCell ref="K229:Y229"/>
    <mergeCell ref="Z229:AA229"/>
    <mergeCell ref="AB229:AE229"/>
    <mergeCell ref="AF229:AJ229"/>
    <mergeCell ref="AK229:AQ229"/>
    <mergeCell ref="AR229:AS229"/>
    <mergeCell ref="AT229:BR229"/>
    <mergeCell ref="K230:Y230"/>
    <mergeCell ref="Z230:AA230"/>
    <mergeCell ref="AB230:AE230"/>
    <mergeCell ref="AF230:AJ230"/>
    <mergeCell ref="AK230:AQ230"/>
    <mergeCell ref="AR230:AS230"/>
    <mergeCell ref="AT230:BR230"/>
    <mergeCell ref="AK231:AQ231"/>
    <mergeCell ref="AR231:AS231"/>
    <mergeCell ref="AT231:BR231"/>
    <mergeCell ref="K232:Y232"/>
    <mergeCell ref="Z232:AA232"/>
    <mergeCell ref="AB232:AE232"/>
    <mergeCell ref="AF232:AJ232"/>
    <mergeCell ref="AK232:AQ232"/>
    <mergeCell ref="AR232:AS232"/>
    <mergeCell ref="AT232:BR232"/>
    <mergeCell ref="K233:Y233"/>
    <mergeCell ref="Z233:AA233"/>
    <mergeCell ref="AB233:AE233"/>
    <mergeCell ref="AF233:AJ233"/>
    <mergeCell ref="AK233:AQ233"/>
    <mergeCell ref="AR233:AS233"/>
    <mergeCell ref="AT233:BR233"/>
    <mergeCell ref="K258:Y258"/>
    <mergeCell ref="Z258:AA258"/>
    <mergeCell ref="AB258:AE258"/>
    <mergeCell ref="AF258:AJ258"/>
    <mergeCell ref="AK258:AQ258"/>
    <mergeCell ref="AR258:AS258"/>
    <mergeCell ref="AT258:BR258"/>
    <mergeCell ref="K259:Y259"/>
    <mergeCell ref="Z259:AA259"/>
    <mergeCell ref="AB259:AE259"/>
    <mergeCell ref="AF259:AJ259"/>
    <mergeCell ref="AK259:AQ259"/>
    <mergeCell ref="AR259:AS259"/>
    <mergeCell ref="AT259:BR259"/>
    <mergeCell ref="K239:Y239"/>
    <mergeCell ref="Z239:AA239"/>
    <mergeCell ref="AB239:AE239"/>
    <mergeCell ref="AF239:AJ239"/>
    <mergeCell ref="AK239:AQ239"/>
    <mergeCell ref="AR239:AS239"/>
    <mergeCell ref="AT239:BR239"/>
    <mergeCell ref="K240:Y240"/>
    <mergeCell ref="Z240:AA240"/>
    <mergeCell ref="AB240:AE240"/>
    <mergeCell ref="AF240:AJ240"/>
    <mergeCell ref="K212:Y212"/>
    <mergeCell ref="Z212:AA212"/>
    <mergeCell ref="AB212:AE212"/>
    <mergeCell ref="AF212:AJ212"/>
    <mergeCell ref="AK212:AQ212"/>
    <mergeCell ref="AR212:AS212"/>
    <mergeCell ref="AT212:BR212"/>
    <mergeCell ref="K213:Y213"/>
    <mergeCell ref="Z213:AA213"/>
    <mergeCell ref="AB213:AE213"/>
    <mergeCell ref="AF213:AJ213"/>
    <mergeCell ref="AK213:AQ213"/>
    <mergeCell ref="AR213:AS213"/>
    <mergeCell ref="AT213:BR213"/>
    <mergeCell ref="K238:Y238"/>
    <mergeCell ref="Z238:AA238"/>
    <mergeCell ref="AB238:AE238"/>
    <mergeCell ref="AF238:AJ238"/>
    <mergeCell ref="AK238:AQ238"/>
    <mergeCell ref="AR238:AS238"/>
    <mergeCell ref="AT238:BR238"/>
    <mergeCell ref="K234:Y234"/>
    <mergeCell ref="Z234:AA234"/>
    <mergeCell ref="AB234:AE234"/>
    <mergeCell ref="AF234:AJ234"/>
    <mergeCell ref="AK234:AQ234"/>
    <mergeCell ref="AR234:AS234"/>
    <mergeCell ref="AT234:BR234"/>
    <mergeCell ref="K231:Y231"/>
    <mergeCell ref="Z231:AA231"/>
    <mergeCell ref="AB231:AE231"/>
    <mergeCell ref="AF231:AJ231"/>
    <mergeCell ref="AK240:AQ240"/>
    <mergeCell ref="AR240:AS240"/>
    <mergeCell ref="AT240:BR240"/>
    <mergeCell ref="K241:Y241"/>
    <mergeCell ref="Z241:AA241"/>
    <mergeCell ref="AB241:AE241"/>
    <mergeCell ref="AF241:AJ241"/>
    <mergeCell ref="AK241:AQ241"/>
    <mergeCell ref="AR241:AS241"/>
    <mergeCell ref="AT241:BR241"/>
    <mergeCell ref="AT244:BR244"/>
    <mergeCell ref="K260:Y260"/>
    <mergeCell ref="Z260:AA260"/>
    <mergeCell ref="AB260:AE260"/>
    <mergeCell ref="AF260:AJ260"/>
    <mergeCell ref="AK260:AQ260"/>
    <mergeCell ref="AR260:AS260"/>
    <mergeCell ref="AT260:BR260"/>
    <mergeCell ref="AF252:AJ252"/>
    <mergeCell ref="K244:Y244"/>
    <mergeCell ref="Z244:AA244"/>
    <mergeCell ref="AB244:AE244"/>
    <mergeCell ref="AF244:AJ244"/>
    <mergeCell ref="AK244:AQ244"/>
    <mergeCell ref="AR244:AS244"/>
    <mergeCell ref="K245:Y245"/>
    <mergeCell ref="Z245:AA245"/>
    <mergeCell ref="AB245:AE245"/>
    <mergeCell ref="AF245:AJ245"/>
    <mergeCell ref="AK245:AQ245"/>
    <mergeCell ref="AR245:AS245"/>
    <mergeCell ref="AT245:BR245"/>
    <mergeCell ref="K246:Y246"/>
    <mergeCell ref="Z246:AA246"/>
    <mergeCell ref="AB246:AE246"/>
    <mergeCell ref="AF246:AJ246"/>
    <mergeCell ref="AK246:AQ246"/>
    <mergeCell ref="AR246:AS246"/>
    <mergeCell ref="AT246:BR246"/>
    <mergeCell ref="K247:Y247"/>
    <mergeCell ref="Z247:AA247"/>
    <mergeCell ref="AB247:AE247"/>
    <mergeCell ref="AF247:AJ247"/>
    <mergeCell ref="AK247:AQ247"/>
    <mergeCell ref="AR247:AS247"/>
    <mergeCell ref="AT247:BR247"/>
    <mergeCell ref="K248:Y248"/>
    <mergeCell ref="Z248:AA248"/>
    <mergeCell ref="AB248:AE248"/>
    <mergeCell ref="AF248:AJ248"/>
    <mergeCell ref="AK248:AQ248"/>
    <mergeCell ref="AR248:AS248"/>
    <mergeCell ref="AT248:BR248"/>
    <mergeCell ref="AT254:BR254"/>
    <mergeCell ref="K249:Y249"/>
    <mergeCell ref="Z249:AA249"/>
    <mergeCell ref="AB249:AE249"/>
    <mergeCell ref="AF249:AJ249"/>
    <mergeCell ref="AK249:AQ249"/>
    <mergeCell ref="AR249:AS249"/>
    <mergeCell ref="AT249:BR249"/>
    <mergeCell ref="K250:Y250"/>
    <mergeCell ref="Z250:AA250"/>
    <mergeCell ref="AB250:AE250"/>
    <mergeCell ref="AF250:AJ250"/>
    <mergeCell ref="AK250:AQ250"/>
    <mergeCell ref="AR250:AS250"/>
    <mergeCell ref="AT250:BR250"/>
    <mergeCell ref="K251:Y251"/>
    <mergeCell ref="Z251:AA251"/>
    <mergeCell ref="AB251:AE251"/>
    <mergeCell ref="AF251:AJ251"/>
    <mergeCell ref="AK251:AQ251"/>
    <mergeCell ref="AR251:AS251"/>
    <mergeCell ref="AT251:BR251"/>
    <mergeCell ref="AK204:AQ204"/>
    <mergeCell ref="AR204:AS204"/>
    <mergeCell ref="AT204:BR204"/>
    <mergeCell ref="K255:Y255"/>
    <mergeCell ref="Z255:AA255"/>
    <mergeCell ref="AB255:AE255"/>
    <mergeCell ref="AF255:AJ255"/>
    <mergeCell ref="AK255:AQ255"/>
    <mergeCell ref="AR255:AS255"/>
    <mergeCell ref="AT255:BR255"/>
    <mergeCell ref="K256:Y256"/>
    <mergeCell ref="Z256:AA256"/>
    <mergeCell ref="AB256:AE256"/>
    <mergeCell ref="AF256:AJ256"/>
    <mergeCell ref="AK256:AQ256"/>
    <mergeCell ref="AR256:AS256"/>
    <mergeCell ref="AT256:BR256"/>
    <mergeCell ref="K252:Y252"/>
    <mergeCell ref="Z252:AA252"/>
    <mergeCell ref="AB252:AE252"/>
    <mergeCell ref="AK252:AQ252"/>
    <mergeCell ref="AR252:AS252"/>
    <mergeCell ref="AT252:BR252"/>
    <mergeCell ref="K253:Y253"/>
    <mergeCell ref="Z253:AA253"/>
    <mergeCell ref="AB253:AE253"/>
    <mergeCell ref="AF253:AJ253"/>
    <mergeCell ref="AK253:AQ253"/>
    <mergeCell ref="AR253:AS253"/>
    <mergeCell ref="AT253:BR253"/>
    <mergeCell ref="K254:Y254"/>
    <mergeCell ref="Z254:AA254"/>
    <mergeCell ref="K206:Y206"/>
    <mergeCell ref="Z206:AA206"/>
    <mergeCell ref="AB206:AE206"/>
    <mergeCell ref="AF206:AJ206"/>
    <mergeCell ref="AK206:AQ206"/>
    <mergeCell ref="AR206:AS206"/>
    <mergeCell ref="AT206:BR206"/>
    <mergeCell ref="K207:Y207"/>
    <mergeCell ref="Z207:AA207"/>
    <mergeCell ref="AB207:AE207"/>
    <mergeCell ref="AF207:AJ207"/>
    <mergeCell ref="AK207:AQ207"/>
    <mergeCell ref="AR207:AS207"/>
    <mergeCell ref="AT207:BR207"/>
    <mergeCell ref="K202:Y202"/>
    <mergeCell ref="Z202:AA202"/>
    <mergeCell ref="AB202:AE202"/>
    <mergeCell ref="AF202:AJ202"/>
    <mergeCell ref="AK202:AQ202"/>
    <mergeCell ref="AR202:AS202"/>
    <mergeCell ref="AT202:BR202"/>
    <mergeCell ref="K203:Y203"/>
    <mergeCell ref="Z203:AA203"/>
    <mergeCell ref="AB203:AE203"/>
    <mergeCell ref="AF203:AJ203"/>
    <mergeCell ref="AK203:AQ203"/>
    <mergeCell ref="AR203:AS203"/>
    <mergeCell ref="AT203:BR203"/>
    <mergeCell ref="K204:Y204"/>
    <mergeCell ref="Z204:AA204"/>
    <mergeCell ref="AB204:AE204"/>
    <mergeCell ref="AF204:AJ204"/>
    <mergeCell ref="G224:J224"/>
    <mergeCell ref="AK196:AQ196"/>
    <mergeCell ref="AR196:AS196"/>
    <mergeCell ref="AT196:BR196"/>
    <mergeCell ref="K197:Y197"/>
    <mergeCell ref="Z197:AA197"/>
    <mergeCell ref="AB197:AE197"/>
    <mergeCell ref="AF197:AJ197"/>
    <mergeCell ref="AK197:AQ197"/>
    <mergeCell ref="AR197:AS197"/>
    <mergeCell ref="AT197:BR197"/>
    <mergeCell ref="G192:J192"/>
    <mergeCell ref="G193:J193"/>
    <mergeCell ref="G195:J195"/>
    <mergeCell ref="K196:Y196"/>
    <mergeCell ref="Z196:AA196"/>
    <mergeCell ref="AB196:AE196"/>
    <mergeCell ref="AF196:AJ196"/>
    <mergeCell ref="K208:Y208"/>
    <mergeCell ref="Z208:AA208"/>
    <mergeCell ref="AB208:AE208"/>
    <mergeCell ref="AF208:AJ208"/>
    <mergeCell ref="AK208:AQ208"/>
    <mergeCell ref="AR208:AS208"/>
    <mergeCell ref="AT208:BR208"/>
    <mergeCell ref="K209:Y209"/>
    <mergeCell ref="Z209:AA209"/>
    <mergeCell ref="AB209:AE209"/>
    <mergeCell ref="AF209:AJ209"/>
    <mergeCell ref="AK209:AQ209"/>
    <mergeCell ref="AR209:AS209"/>
    <mergeCell ref="AT209:BR209"/>
    <mergeCell ref="AR200:AS200"/>
    <mergeCell ref="AT200:BR200"/>
    <mergeCell ref="K201:Y201"/>
    <mergeCell ref="Z201:AA201"/>
    <mergeCell ref="AB201:AE201"/>
    <mergeCell ref="AF201:AJ201"/>
    <mergeCell ref="K211:Y211"/>
    <mergeCell ref="Z211:AA211"/>
    <mergeCell ref="AB211:AE211"/>
    <mergeCell ref="AF211:AJ211"/>
    <mergeCell ref="AK211:AQ211"/>
    <mergeCell ref="AR211:AS211"/>
    <mergeCell ref="AT211:BR211"/>
    <mergeCell ref="G188:J188"/>
    <mergeCell ref="G189:J189"/>
    <mergeCell ref="G190:J190"/>
    <mergeCell ref="G191:J191"/>
    <mergeCell ref="G194:J194"/>
    <mergeCell ref="K210:Y210"/>
    <mergeCell ref="Z210:AA210"/>
    <mergeCell ref="AB210:AE210"/>
    <mergeCell ref="AF210:AJ210"/>
    <mergeCell ref="AK210:AQ210"/>
    <mergeCell ref="AR210:AS210"/>
    <mergeCell ref="AT210:BR210"/>
    <mergeCell ref="K205:Y205"/>
    <mergeCell ref="Z205:AA205"/>
    <mergeCell ref="AB205:AE205"/>
    <mergeCell ref="AF205:AJ205"/>
    <mergeCell ref="AK205:AQ205"/>
    <mergeCell ref="AR205:AS205"/>
    <mergeCell ref="AT205:BR205"/>
    <mergeCell ref="Z263:AA263"/>
    <mergeCell ref="AB263:AE263"/>
    <mergeCell ref="AF263:AJ263"/>
    <mergeCell ref="AK263:AQ263"/>
    <mergeCell ref="AR263:AS263"/>
    <mergeCell ref="AT263:BR263"/>
    <mergeCell ref="K198:Y198"/>
    <mergeCell ref="Z198:AA198"/>
    <mergeCell ref="AB198:AE198"/>
    <mergeCell ref="AF198:AJ198"/>
    <mergeCell ref="AK198:AQ198"/>
    <mergeCell ref="AR198:AS198"/>
    <mergeCell ref="AT198:BR198"/>
    <mergeCell ref="K199:Y199"/>
    <mergeCell ref="Z199:AA199"/>
    <mergeCell ref="AB199:AE199"/>
    <mergeCell ref="AF199:AJ199"/>
    <mergeCell ref="AK199:AQ199"/>
    <mergeCell ref="AR199:AS199"/>
    <mergeCell ref="AT199:BR199"/>
    <mergeCell ref="K214:Y214"/>
    <mergeCell ref="Z214:AA214"/>
    <mergeCell ref="AB214:AE214"/>
    <mergeCell ref="AF214:AJ214"/>
    <mergeCell ref="AK214:AQ214"/>
    <mergeCell ref="AR214:AS214"/>
    <mergeCell ref="AT214:BR214"/>
    <mergeCell ref="K200:Y200"/>
    <mergeCell ref="Z200:AA200"/>
    <mergeCell ref="AB200:AE200"/>
    <mergeCell ref="AF200:AJ200"/>
    <mergeCell ref="AK200:AQ200"/>
    <mergeCell ref="Z270:AA270"/>
    <mergeCell ref="AB270:AE270"/>
    <mergeCell ref="AF270:AJ270"/>
    <mergeCell ref="AK270:AQ270"/>
    <mergeCell ref="AR270:AS270"/>
    <mergeCell ref="AT270:BR270"/>
    <mergeCell ref="K265:Y265"/>
    <mergeCell ref="Z265:AA265"/>
    <mergeCell ref="AB265:AE265"/>
    <mergeCell ref="AF265:AJ265"/>
    <mergeCell ref="AK265:AQ265"/>
    <mergeCell ref="AR265:AS265"/>
    <mergeCell ref="AT265:BR265"/>
    <mergeCell ref="G254:J254"/>
    <mergeCell ref="K266:Y266"/>
    <mergeCell ref="Z266:AA266"/>
    <mergeCell ref="AB266:AE266"/>
    <mergeCell ref="AF266:AJ266"/>
    <mergeCell ref="AK266:AQ266"/>
    <mergeCell ref="AR266:AS266"/>
    <mergeCell ref="AT266:BR266"/>
    <mergeCell ref="K267:Y267"/>
    <mergeCell ref="Z267:AA267"/>
    <mergeCell ref="AB267:AE267"/>
    <mergeCell ref="AF267:AJ267"/>
    <mergeCell ref="AK267:AQ267"/>
    <mergeCell ref="AR267:AS267"/>
    <mergeCell ref="AT267:BR267"/>
    <mergeCell ref="AK262:AQ262"/>
    <mergeCell ref="AR262:AS262"/>
    <mergeCell ref="AT262:BR262"/>
    <mergeCell ref="K263:Y263"/>
    <mergeCell ref="K262:Y262"/>
    <mergeCell ref="Z262:AA262"/>
    <mergeCell ref="AB262:AE262"/>
    <mergeCell ref="AF262:AJ262"/>
    <mergeCell ref="K271:Y271"/>
    <mergeCell ref="Z271:AA271"/>
    <mergeCell ref="AB271:AE271"/>
    <mergeCell ref="AF271:AJ271"/>
    <mergeCell ref="AK271:AQ271"/>
    <mergeCell ref="AR271:AS271"/>
    <mergeCell ref="AT271:BR271"/>
    <mergeCell ref="K272:Y272"/>
    <mergeCell ref="Z272:AA272"/>
    <mergeCell ref="AB272:AE272"/>
    <mergeCell ref="AF272:AJ272"/>
    <mergeCell ref="AK272:AQ272"/>
    <mergeCell ref="AR272:AS272"/>
    <mergeCell ref="AT272:BR272"/>
    <mergeCell ref="K268:Y268"/>
    <mergeCell ref="Z268:AA268"/>
    <mergeCell ref="AB268:AE268"/>
    <mergeCell ref="AF268:AJ268"/>
    <mergeCell ref="AK268:AQ268"/>
    <mergeCell ref="AR268:AS268"/>
    <mergeCell ref="AT268:BR268"/>
    <mergeCell ref="K269:Y269"/>
    <mergeCell ref="Z269:AA269"/>
    <mergeCell ref="AB269:AE269"/>
    <mergeCell ref="AF269:AJ269"/>
    <mergeCell ref="AK269:AQ269"/>
    <mergeCell ref="AR269:AS269"/>
    <mergeCell ref="AT269:BR269"/>
    <mergeCell ref="K242:Y242"/>
    <mergeCell ref="Z242:AA242"/>
    <mergeCell ref="AB242:AE242"/>
    <mergeCell ref="AF242:AJ242"/>
    <mergeCell ref="AK242:AQ242"/>
    <mergeCell ref="AR242:AS242"/>
    <mergeCell ref="AT242:BR242"/>
    <mergeCell ref="K243:Y243"/>
    <mergeCell ref="Z243:AA243"/>
    <mergeCell ref="AB243:AE243"/>
    <mergeCell ref="AF243:AJ243"/>
    <mergeCell ref="AK243:AQ243"/>
    <mergeCell ref="AR243:AS243"/>
    <mergeCell ref="AT243:BR243"/>
    <mergeCell ref="K261:Y261"/>
    <mergeCell ref="Z261:AA261"/>
    <mergeCell ref="AB261:AE261"/>
    <mergeCell ref="AF261:AJ261"/>
    <mergeCell ref="AK261:AQ261"/>
    <mergeCell ref="AR261:AS261"/>
    <mergeCell ref="AT261:BR261"/>
    <mergeCell ref="K257:Y257"/>
    <mergeCell ref="Z257:AA257"/>
    <mergeCell ref="AB257:AE257"/>
    <mergeCell ref="AF257:AJ257"/>
    <mergeCell ref="AK257:AQ257"/>
    <mergeCell ref="AR257:AS257"/>
    <mergeCell ref="AT257:BR257"/>
    <mergeCell ref="AB254:AE254"/>
    <mergeCell ref="AF254:AJ254"/>
    <mergeCell ref="AK254:AQ254"/>
    <mergeCell ref="AR254:AS254"/>
    <mergeCell ref="K264:Y264"/>
    <mergeCell ref="Z264:AA264"/>
    <mergeCell ref="AB264:AE264"/>
    <mergeCell ref="AF264:AJ264"/>
    <mergeCell ref="AK264:AQ264"/>
    <mergeCell ref="AR264:AS264"/>
    <mergeCell ref="AT264:BR264"/>
    <mergeCell ref="K275:Y275"/>
    <mergeCell ref="Z275:AA275"/>
    <mergeCell ref="AB275:AE275"/>
    <mergeCell ref="AF275:AJ275"/>
    <mergeCell ref="AK275:AQ275"/>
    <mergeCell ref="AR275:AS275"/>
    <mergeCell ref="AT275:BR275"/>
    <mergeCell ref="AR277:AS277"/>
    <mergeCell ref="AT277:BR277"/>
    <mergeCell ref="AT278:BR278"/>
    <mergeCell ref="K274:Y274"/>
    <mergeCell ref="Z274:AA274"/>
    <mergeCell ref="AB274:AE274"/>
    <mergeCell ref="AF274:AJ274"/>
    <mergeCell ref="AK274:AQ274"/>
    <mergeCell ref="AR274:AS274"/>
    <mergeCell ref="AT274:BR274"/>
    <mergeCell ref="K273:Y273"/>
    <mergeCell ref="Z273:AA273"/>
    <mergeCell ref="AB273:AE273"/>
    <mergeCell ref="AF273:AJ273"/>
    <mergeCell ref="AK273:AQ273"/>
    <mergeCell ref="AR273:AS273"/>
    <mergeCell ref="AT273:BR273"/>
    <mergeCell ref="K270:Y270"/>
    <mergeCell ref="K276:AJ276"/>
    <mergeCell ref="AK276:AQ276"/>
    <mergeCell ref="AR276:AS276"/>
    <mergeCell ref="AT276:BR276"/>
    <mergeCell ref="K277:Y277"/>
    <mergeCell ref="Z277:AA277"/>
    <mergeCell ref="AB277:AE277"/>
    <mergeCell ref="AF277:AJ277"/>
    <mergeCell ref="AK277:AQ277"/>
    <mergeCell ref="Z278:AA278"/>
    <mergeCell ref="AB278:AE278"/>
    <mergeCell ref="AF278:AJ278"/>
    <mergeCell ref="AK278:AQ278"/>
    <mergeCell ref="AR278:AS278"/>
    <mergeCell ref="K278:Y278"/>
    <mergeCell ref="K279:Y279"/>
    <mergeCell ref="Z279:AA279"/>
    <mergeCell ref="AB279:AE279"/>
    <mergeCell ref="AF279:AJ279"/>
    <mergeCell ref="AK279:AQ279"/>
    <mergeCell ref="AR279:AS279"/>
    <mergeCell ref="AT280:BR280"/>
    <mergeCell ref="K281:AJ281"/>
    <mergeCell ref="AK281:AQ281"/>
    <mergeCell ref="AR281:AS281"/>
    <mergeCell ref="AT281:BR281"/>
    <mergeCell ref="BW281:CC281"/>
    <mergeCell ref="K282:Y282"/>
    <mergeCell ref="Z282:AA282"/>
    <mergeCell ref="AT282:BR282"/>
    <mergeCell ref="AT286:BR286"/>
    <mergeCell ref="AT287:BR287"/>
    <mergeCell ref="AB286:AE286"/>
    <mergeCell ref="AF286:AJ286"/>
    <mergeCell ref="AK286:AQ286"/>
    <mergeCell ref="AR286:AS286"/>
    <mergeCell ref="K287:AJ287"/>
    <mergeCell ref="AT279:BR279"/>
    <mergeCell ref="AF284:AJ284"/>
    <mergeCell ref="K284:Y284"/>
    <mergeCell ref="K285:Y285"/>
    <mergeCell ref="Z285:AA285"/>
    <mergeCell ref="AB285:AE285"/>
    <mergeCell ref="AF285:AJ285"/>
    <mergeCell ref="AK285:AQ285"/>
    <mergeCell ref="AR285:AS285"/>
    <mergeCell ref="AK287:AQ287"/>
    <mergeCell ref="AR287:AS287"/>
    <mergeCell ref="K286:Y286"/>
    <mergeCell ref="Z286:AA286"/>
    <mergeCell ref="K280:Y280"/>
    <mergeCell ref="Z280:AA280"/>
    <mergeCell ref="AB280:AE280"/>
    <mergeCell ref="AF280:AJ280"/>
    <mergeCell ref="AK280:AQ280"/>
    <mergeCell ref="AR280:AS280"/>
    <mergeCell ref="BA305:BB305"/>
    <mergeCell ref="K291:Y291"/>
    <mergeCell ref="K292:Y292"/>
    <mergeCell ref="Z292:AA292"/>
    <mergeCell ref="K293:AJ293"/>
    <mergeCell ref="K294:AJ294"/>
    <mergeCell ref="AK296:AQ296"/>
    <mergeCell ref="AR296:AT296"/>
    <mergeCell ref="K296:AJ296"/>
    <mergeCell ref="K297:AJ297"/>
    <mergeCell ref="AK297:AQ297"/>
    <mergeCell ref="AR297:AT297"/>
    <mergeCell ref="AT288:BR288"/>
    <mergeCell ref="AT289:BR289"/>
    <mergeCell ref="AT290:BR290"/>
    <mergeCell ref="AK282:AQ282"/>
    <mergeCell ref="AR282:AS282"/>
    <mergeCell ref="AK283:AQ283"/>
    <mergeCell ref="AR283:AS283"/>
    <mergeCell ref="AT283:BR283"/>
    <mergeCell ref="AT284:BR284"/>
    <mergeCell ref="AT285:BR285"/>
    <mergeCell ref="Z284:AA284"/>
    <mergeCell ref="AB284:AE284"/>
    <mergeCell ref="AK284:AQ284"/>
    <mergeCell ref="AR284:AS284"/>
    <mergeCell ref="AB282:AE282"/>
    <mergeCell ref="AF282:AJ282"/>
    <mergeCell ref="K283:Y283"/>
    <mergeCell ref="Z283:AA283"/>
    <mergeCell ref="AB283:AE283"/>
    <mergeCell ref="AF283:AJ283"/>
    <mergeCell ref="BM306:BN306"/>
    <mergeCell ref="BO306:BP306"/>
    <mergeCell ref="BQ306:BR306"/>
    <mergeCell ref="BO308:BP308"/>
    <mergeCell ref="BQ308:BR308"/>
    <mergeCell ref="BK306:BL306"/>
    <mergeCell ref="BK307:BL307"/>
    <mergeCell ref="BM307:BN307"/>
    <mergeCell ref="BO307:BP307"/>
    <mergeCell ref="BQ307:BR307"/>
    <mergeCell ref="BK308:BL308"/>
    <mergeCell ref="BM308:BN308"/>
    <mergeCell ref="AK289:AQ289"/>
    <mergeCell ref="AR289:AS289"/>
    <mergeCell ref="AU293:AY293"/>
    <mergeCell ref="AZ293:BE293"/>
    <mergeCell ref="BF293:BJ293"/>
    <mergeCell ref="BK293:BO293"/>
    <mergeCell ref="AK294:AQ294"/>
    <mergeCell ref="AR294:AT294"/>
    <mergeCell ref="AU294:BE294"/>
    <mergeCell ref="BF294:BR294"/>
    <mergeCell ref="AU296:BR296"/>
    <mergeCell ref="AU297:BR297"/>
    <mergeCell ref="Z291:AA291"/>
    <mergeCell ref="AB291:AE291"/>
    <mergeCell ref="AB292:AE292"/>
    <mergeCell ref="AF292:AJ292"/>
    <mergeCell ref="AK292:AQ292"/>
    <mergeCell ref="K288:Y288"/>
    <mergeCell ref="Z288:AA288"/>
    <mergeCell ref="AB288:AE288"/>
    <mergeCell ref="AF288:AJ288"/>
    <mergeCell ref="AK288:AQ288"/>
    <mergeCell ref="AR288:AS288"/>
    <mergeCell ref="K289:AJ289"/>
    <mergeCell ref="AS305:AT305"/>
    <mergeCell ref="AU305:AV305"/>
    <mergeCell ref="AW305:AX305"/>
    <mergeCell ref="AY305:AZ305"/>
    <mergeCell ref="J303:Y305"/>
    <mergeCell ref="Z303:AI304"/>
    <mergeCell ref="AJ303:AL304"/>
    <mergeCell ref="AM303:AP303"/>
    <mergeCell ref="AQ303:AT303"/>
    <mergeCell ref="AU303:AX303"/>
    <mergeCell ref="AY303:BB303"/>
    <mergeCell ref="AC301:AE301"/>
    <mergeCell ref="AF301:AI301"/>
    <mergeCell ref="AF291:AJ291"/>
    <mergeCell ref="AK291:AQ291"/>
    <mergeCell ref="AT291:BR291"/>
    <mergeCell ref="AT292:BR292"/>
    <mergeCell ref="K290:Y290"/>
    <mergeCell ref="Z290:AA290"/>
    <mergeCell ref="AB290:AE290"/>
    <mergeCell ref="AF290:AJ290"/>
    <mergeCell ref="AK290:AQ290"/>
    <mergeCell ref="AR290:AS290"/>
    <mergeCell ref="AR291:AS291"/>
    <mergeCell ref="AR293:AT293"/>
    <mergeCell ref="BG309:BH309"/>
    <mergeCell ref="BI309:BJ309"/>
    <mergeCell ref="BK309:BL309"/>
    <mergeCell ref="BM309:BN309"/>
    <mergeCell ref="BO309:BP309"/>
    <mergeCell ref="BQ309:BR309"/>
    <mergeCell ref="AS309:AT309"/>
    <mergeCell ref="AU309:AV309"/>
    <mergeCell ref="AW309:AX309"/>
    <mergeCell ref="AY309:AZ309"/>
    <mergeCell ref="BA309:BB309"/>
    <mergeCell ref="BC309:BD309"/>
    <mergeCell ref="BE309:BF309"/>
    <mergeCell ref="I309:Y309"/>
    <mergeCell ref="Z309:AF309"/>
    <mergeCell ref="AG309:AI309"/>
    <mergeCell ref="AJ309:AL309"/>
    <mergeCell ref="AM309:AN309"/>
    <mergeCell ref="AO309:AP309"/>
    <mergeCell ref="AQ309:AR309"/>
    <mergeCell ref="BG310:BH310"/>
    <mergeCell ref="BI310:BJ310"/>
    <mergeCell ref="BK310:BL310"/>
    <mergeCell ref="BM310:BN310"/>
    <mergeCell ref="BO310:BP310"/>
    <mergeCell ref="BQ310:BR310"/>
    <mergeCell ref="AS310:AT310"/>
    <mergeCell ref="AU310:AV310"/>
    <mergeCell ref="AW310:AX310"/>
    <mergeCell ref="AY310:AZ310"/>
    <mergeCell ref="BA310:BB310"/>
    <mergeCell ref="BC310:BD310"/>
    <mergeCell ref="BE310:BF310"/>
    <mergeCell ref="I310:Y310"/>
    <mergeCell ref="Z310:AF310"/>
    <mergeCell ref="AG310:AI310"/>
    <mergeCell ref="AJ310:AL310"/>
    <mergeCell ref="AM310:AN310"/>
    <mergeCell ref="AO310:AP310"/>
    <mergeCell ref="AQ310:AR310"/>
    <mergeCell ref="AR292:AS292"/>
    <mergeCell ref="AK293:AQ293"/>
    <mergeCell ref="AJ301:AL301"/>
    <mergeCell ref="AM301:AT301"/>
    <mergeCell ref="AU301:AZ301"/>
    <mergeCell ref="BA301:BC301"/>
    <mergeCell ref="BD301:BO301"/>
    <mergeCell ref="BP301:BR301"/>
    <mergeCell ref="BC303:BF303"/>
    <mergeCell ref="BG303:BJ303"/>
    <mergeCell ref="BK303:BN303"/>
    <mergeCell ref="BO303:BR303"/>
    <mergeCell ref="AM304:AN304"/>
    <mergeCell ref="AO304:AP304"/>
    <mergeCell ref="AQ304:AR304"/>
    <mergeCell ref="AS304:AT304"/>
    <mergeCell ref="AU304:AV304"/>
    <mergeCell ref="AW304:AX304"/>
    <mergeCell ref="BM304:BN304"/>
    <mergeCell ref="BO304:BP304"/>
    <mergeCell ref="BQ304:BR304"/>
    <mergeCell ref="AY304:AZ304"/>
    <mergeCell ref="BA304:BB304"/>
    <mergeCell ref="BC304:BD304"/>
    <mergeCell ref="BE304:BF304"/>
    <mergeCell ref="BG304:BH304"/>
    <mergeCell ref="BI304:BJ304"/>
    <mergeCell ref="BK304:BL304"/>
    <mergeCell ref="BM305:BN305"/>
    <mergeCell ref="BO305:BP305"/>
    <mergeCell ref="BQ305:BR305"/>
    <mergeCell ref="AO305:AP305"/>
    <mergeCell ref="AQ305:AR305"/>
    <mergeCell ref="BC305:BD305"/>
    <mergeCell ref="BE305:BF305"/>
    <mergeCell ref="BG305:BH305"/>
    <mergeCell ref="BI305:BJ305"/>
    <mergeCell ref="BK305:BL305"/>
    <mergeCell ref="BG307:BH307"/>
    <mergeCell ref="BI307:BJ307"/>
    <mergeCell ref="AS307:AT307"/>
    <mergeCell ref="AU307:AV307"/>
    <mergeCell ref="AW307:AX307"/>
    <mergeCell ref="AY307:AZ307"/>
    <mergeCell ref="BA307:BB307"/>
    <mergeCell ref="BC307:BD307"/>
    <mergeCell ref="BE307:BF307"/>
    <mergeCell ref="AO306:AP306"/>
    <mergeCell ref="AQ306:AR306"/>
    <mergeCell ref="AS306:AT306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AG305:AI305"/>
    <mergeCell ref="I306:Y306"/>
    <mergeCell ref="Z306:AF306"/>
    <mergeCell ref="AG306:AI306"/>
    <mergeCell ref="AJ306:AL306"/>
    <mergeCell ref="AM306:AN306"/>
    <mergeCell ref="I307:Y307"/>
    <mergeCell ref="Z307:AF307"/>
    <mergeCell ref="AG307:AI307"/>
    <mergeCell ref="AJ307:AL307"/>
    <mergeCell ref="AM307:AN307"/>
    <mergeCell ref="AO307:AP307"/>
    <mergeCell ref="AQ307:AR307"/>
    <mergeCell ref="BG308:BH308"/>
    <mergeCell ref="BI308:BJ308"/>
    <mergeCell ref="AS308:AT308"/>
    <mergeCell ref="AU308:AV308"/>
    <mergeCell ref="AW308:AX308"/>
    <mergeCell ref="AY308:AZ308"/>
    <mergeCell ref="BA308:BB308"/>
    <mergeCell ref="BC308:BD308"/>
    <mergeCell ref="BE308:BF308"/>
    <mergeCell ref="I308:Y308"/>
    <mergeCell ref="Z308:AF308"/>
    <mergeCell ref="AG308:AI308"/>
    <mergeCell ref="AJ308:AL308"/>
    <mergeCell ref="AM308:AN308"/>
    <mergeCell ref="AO308:AP308"/>
    <mergeCell ref="AQ308:AR308"/>
    <mergeCell ref="AJ305:AL305"/>
    <mergeCell ref="AM305:AN305"/>
    <mergeCell ref="K157:Y157"/>
    <mergeCell ref="Z157:AA157"/>
    <mergeCell ref="AB157:AE157"/>
    <mergeCell ref="AF157:AJ157"/>
    <mergeCell ref="AK157:AQ157"/>
    <mergeCell ref="AR157:AS157"/>
    <mergeCell ref="AT157:BR157"/>
    <mergeCell ref="K158:Y158"/>
    <mergeCell ref="Z158:AA158"/>
    <mergeCell ref="AB158:AE158"/>
    <mergeCell ref="AF158:AJ158"/>
    <mergeCell ref="AK158:AQ158"/>
    <mergeCell ref="AR158:AS158"/>
    <mergeCell ref="AT158:BR158"/>
    <mergeCell ref="K171:Y171"/>
    <mergeCell ref="Z171:AA171"/>
    <mergeCell ref="AB171:AE171"/>
    <mergeCell ref="AF171:AJ171"/>
    <mergeCell ref="AK171:AQ171"/>
    <mergeCell ref="AR171:AS171"/>
    <mergeCell ref="AT171:BR171"/>
    <mergeCell ref="K165:AJ165"/>
    <mergeCell ref="AK165:AQ165"/>
    <mergeCell ref="AR165:AS165"/>
    <mergeCell ref="Z166:AA166"/>
    <mergeCell ref="AB166:AE166"/>
    <mergeCell ref="AR166:AS166"/>
    <mergeCell ref="K166:Y166"/>
    <mergeCell ref="K167:Y167"/>
    <mergeCell ref="Z167:AA167"/>
    <mergeCell ref="AB167:AE167"/>
    <mergeCell ref="AF167:AJ167"/>
    <mergeCell ref="G159:J159"/>
    <mergeCell ref="G160:J160"/>
    <mergeCell ref="G161:J161"/>
    <mergeCell ref="AK169:AQ169"/>
    <mergeCell ref="AR169:AS169"/>
    <mergeCell ref="AT169:BR169"/>
    <mergeCell ref="K170:Y170"/>
    <mergeCell ref="Z170:AA170"/>
    <mergeCell ref="AB170:AE170"/>
    <mergeCell ref="AF170:AJ170"/>
    <mergeCell ref="AK170:AQ170"/>
    <mergeCell ref="AR170:AS170"/>
    <mergeCell ref="AT170:BR170"/>
    <mergeCell ref="G162:J162"/>
    <mergeCell ref="G163:J163"/>
    <mergeCell ref="G165:J165"/>
    <mergeCell ref="K169:Y169"/>
    <mergeCell ref="Z169:AA169"/>
    <mergeCell ref="AB169:AE169"/>
    <mergeCell ref="AF169:AJ169"/>
    <mergeCell ref="K168:Y168"/>
    <mergeCell ref="Z168:AA168"/>
    <mergeCell ref="AB168:AE168"/>
    <mergeCell ref="AF168:AJ168"/>
    <mergeCell ref="AK168:AQ168"/>
    <mergeCell ref="AR168:AS168"/>
    <mergeCell ref="AT168:BR168"/>
    <mergeCell ref="AF161:AJ161"/>
    <mergeCell ref="AK161:AQ161"/>
    <mergeCell ref="AR161:AS161"/>
    <mergeCell ref="AT161:BR161"/>
    <mergeCell ref="K164:Y164"/>
    <mergeCell ref="AR172:AS172"/>
    <mergeCell ref="AT172:BR172"/>
    <mergeCell ref="K173:Y173"/>
    <mergeCell ref="Z173:AA173"/>
    <mergeCell ref="AB173:AE173"/>
    <mergeCell ref="K174:Y174"/>
    <mergeCell ref="K175:Y175"/>
    <mergeCell ref="Z175:AA175"/>
    <mergeCell ref="AB175:AE175"/>
    <mergeCell ref="AF175:AJ175"/>
    <mergeCell ref="AK175:AQ175"/>
    <mergeCell ref="AR175:AS175"/>
    <mergeCell ref="AT175:BR175"/>
    <mergeCell ref="AB180:AE180"/>
    <mergeCell ref="AF180:AJ180"/>
    <mergeCell ref="AF178:AJ178"/>
    <mergeCell ref="AK178:AQ178"/>
    <mergeCell ref="K179:AJ179"/>
    <mergeCell ref="AK179:AQ179"/>
    <mergeCell ref="AR179:AS179"/>
    <mergeCell ref="K180:Y180"/>
    <mergeCell ref="Z180:AA180"/>
    <mergeCell ref="AR173:AS173"/>
    <mergeCell ref="AT173:BR173"/>
    <mergeCell ref="AT174:BR174"/>
    <mergeCell ref="AT179:BR179"/>
    <mergeCell ref="AK180:AQ180"/>
    <mergeCell ref="AR180:AS180"/>
    <mergeCell ref="AT180:BR180"/>
    <mergeCell ref="K172:AJ172"/>
    <mergeCell ref="AK172:AQ172"/>
    <mergeCell ref="BW175:CC175"/>
    <mergeCell ref="AF173:AJ173"/>
    <mergeCell ref="AK173:AQ173"/>
    <mergeCell ref="Z174:AA174"/>
    <mergeCell ref="AB174:AE174"/>
    <mergeCell ref="AF174:AJ174"/>
    <mergeCell ref="AK174:AQ174"/>
    <mergeCell ref="AR174:AS174"/>
    <mergeCell ref="K176:Y176"/>
    <mergeCell ref="Z176:AA176"/>
    <mergeCell ref="AB176:AE176"/>
    <mergeCell ref="AF176:AJ176"/>
    <mergeCell ref="AK176:AQ176"/>
    <mergeCell ref="AR176:AS176"/>
    <mergeCell ref="AT176:BR176"/>
    <mergeCell ref="AR178:AS178"/>
    <mergeCell ref="AT178:BR178"/>
    <mergeCell ref="K177:AJ177"/>
    <mergeCell ref="AK177:AQ177"/>
    <mergeCell ref="AR177:AS177"/>
    <mergeCell ref="AT177:BR177"/>
    <mergeCell ref="K178:Y178"/>
    <mergeCell ref="Z178:AA178"/>
    <mergeCell ref="AB178:AE178"/>
    <mergeCell ref="K181:Y181"/>
    <mergeCell ref="Z181:AA181"/>
    <mergeCell ref="AB181:AE181"/>
    <mergeCell ref="AF181:AJ181"/>
    <mergeCell ref="AK181:AQ181"/>
    <mergeCell ref="AR181:AS181"/>
    <mergeCell ref="AT181:BR181"/>
    <mergeCell ref="G181:J181"/>
    <mergeCell ref="G182:J182"/>
    <mergeCell ref="B173:B176"/>
    <mergeCell ref="C173:C176"/>
    <mergeCell ref="D173:D176"/>
    <mergeCell ref="B180:B181"/>
    <mergeCell ref="C180:C181"/>
    <mergeCell ref="D180:D181"/>
    <mergeCell ref="G180:J180"/>
    <mergeCell ref="G169:J169"/>
    <mergeCell ref="G170:J170"/>
    <mergeCell ref="G171:J171"/>
    <mergeCell ref="G172:J172"/>
    <mergeCell ref="G173:J173"/>
    <mergeCell ref="G174:J174"/>
    <mergeCell ref="G175:J175"/>
    <mergeCell ref="G176:J176"/>
    <mergeCell ref="G177:J177"/>
    <mergeCell ref="G178:J178"/>
    <mergeCell ref="G179:J179"/>
    <mergeCell ref="AK182:AQ182"/>
    <mergeCell ref="AR182:AS182"/>
    <mergeCell ref="AT182:BR182"/>
    <mergeCell ref="K182:AJ182"/>
    <mergeCell ref="B166:B169"/>
    <mergeCell ref="Z183:AA183"/>
    <mergeCell ref="AB183:AE183"/>
    <mergeCell ref="AF183:AJ183"/>
    <mergeCell ref="AK183:AQ183"/>
    <mergeCell ref="AR183:AS183"/>
    <mergeCell ref="AT183:BR183"/>
    <mergeCell ref="K183:Y183"/>
    <mergeCell ref="Z184:AA184"/>
    <mergeCell ref="AB184:AE184"/>
    <mergeCell ref="AF184:AJ184"/>
    <mergeCell ref="AK184:AQ184"/>
    <mergeCell ref="AR184:AS184"/>
    <mergeCell ref="AT184:BR184"/>
    <mergeCell ref="AT185:BR185"/>
    <mergeCell ref="BW185:CC185"/>
    <mergeCell ref="K184:Y184"/>
    <mergeCell ref="K185:Y185"/>
    <mergeCell ref="Z185:AA185"/>
    <mergeCell ref="AB185:AE185"/>
    <mergeCell ref="AF185:AJ185"/>
    <mergeCell ref="AK185:AQ185"/>
    <mergeCell ref="AR185:AS185"/>
    <mergeCell ref="K186:Y186"/>
    <mergeCell ref="Z186:AA186"/>
    <mergeCell ref="AB186:AE186"/>
    <mergeCell ref="AF186:AJ186"/>
    <mergeCell ref="AK186:AQ186"/>
    <mergeCell ref="AR186:AS186"/>
    <mergeCell ref="AT186:BR186"/>
    <mergeCell ref="AF192:AJ192"/>
    <mergeCell ref="AK192:AQ192"/>
    <mergeCell ref="Z193:AA193"/>
    <mergeCell ref="AB193:AE193"/>
    <mergeCell ref="AF193:AJ193"/>
    <mergeCell ref="AK193:AQ193"/>
    <mergeCell ref="AR193:AS193"/>
    <mergeCell ref="K193:Y193"/>
    <mergeCell ref="K194:Y194"/>
    <mergeCell ref="Z194:AA194"/>
    <mergeCell ref="AB194:AE194"/>
    <mergeCell ref="AF194:AJ194"/>
    <mergeCell ref="AK194:AQ194"/>
    <mergeCell ref="AR194:AS194"/>
    <mergeCell ref="AR188:AS188"/>
    <mergeCell ref="AT188:BR188"/>
    <mergeCell ref="AT189:BR189"/>
    <mergeCell ref="AT190:BR190"/>
    <mergeCell ref="K187:AJ187"/>
    <mergeCell ref="AK187:AQ187"/>
    <mergeCell ref="AR187:AS187"/>
    <mergeCell ref="AT187:BR187"/>
    <mergeCell ref="K188:Y188"/>
    <mergeCell ref="Z188:AA188"/>
    <mergeCell ref="AB188:AE188"/>
    <mergeCell ref="AF188:AJ188"/>
    <mergeCell ref="AK188:AQ188"/>
    <mergeCell ref="Z189:AA189"/>
    <mergeCell ref="AB189:AE189"/>
    <mergeCell ref="AF189:AJ189"/>
    <mergeCell ref="AK189:AQ189"/>
    <mergeCell ref="AR189:AS189"/>
    <mergeCell ref="K189:Y189"/>
    <mergeCell ref="K190:Y190"/>
    <mergeCell ref="Z190:AA190"/>
    <mergeCell ref="AB190:AE190"/>
    <mergeCell ref="AF190:AJ190"/>
    <mergeCell ref="AK190:AQ190"/>
    <mergeCell ref="AR190:AS190"/>
    <mergeCell ref="AR192:AS192"/>
    <mergeCell ref="AT192:BR192"/>
    <mergeCell ref="AT193:BR193"/>
    <mergeCell ref="AT194:BR194"/>
    <mergeCell ref="BW194:CC194"/>
    <mergeCell ref="K191:AJ191"/>
    <mergeCell ref="AK191:AQ191"/>
    <mergeCell ref="AR191:AS191"/>
    <mergeCell ref="AT191:BR191"/>
    <mergeCell ref="K192:Y192"/>
    <mergeCell ref="Z192:AA192"/>
    <mergeCell ref="AB192:AE192"/>
    <mergeCell ref="K195:AJ195"/>
    <mergeCell ref="AK195:AQ195"/>
    <mergeCell ref="AR195:AS195"/>
    <mergeCell ref="AT195:BR195"/>
    <mergeCell ref="B119:B126"/>
    <mergeCell ref="C119:C124"/>
    <mergeCell ref="D119:D124"/>
    <mergeCell ref="G119:J119"/>
    <mergeCell ref="G120:J120"/>
    <mergeCell ref="G121:J121"/>
    <mergeCell ref="G122:J122"/>
    <mergeCell ref="C125:C126"/>
    <mergeCell ref="D125:D126"/>
    <mergeCell ref="B133:B141"/>
    <mergeCell ref="C133:C135"/>
    <mergeCell ref="D133:D135"/>
    <mergeCell ref="C140:C141"/>
    <mergeCell ref="D140:D141"/>
    <mergeCell ref="G141:J141"/>
    <mergeCell ref="G142:J142"/>
    <mergeCell ref="G143:J143"/>
    <mergeCell ref="G144:J144"/>
    <mergeCell ref="G145:J145"/>
    <mergeCell ref="G146:J146"/>
    <mergeCell ref="G147:J147"/>
    <mergeCell ref="C154:C158"/>
    <mergeCell ref="D154:D158"/>
    <mergeCell ref="G148:J148"/>
    <mergeCell ref="G149:J149"/>
    <mergeCell ref="G150:J150"/>
    <mergeCell ref="G151:J151"/>
    <mergeCell ref="G152:J152"/>
    <mergeCell ref="G153:J153"/>
    <mergeCell ref="G154:J154"/>
    <mergeCell ref="B143:B144"/>
    <mergeCell ref="C143:C144"/>
    <mergeCell ref="D143:D144"/>
    <mergeCell ref="B146:B151"/>
    <mergeCell ref="C146:C151"/>
    <mergeCell ref="D146:D151"/>
    <mergeCell ref="B154:B158"/>
    <mergeCell ref="G155:J155"/>
    <mergeCell ref="G156:J156"/>
    <mergeCell ref="G157:J157"/>
    <mergeCell ref="G158:J158"/>
    <mergeCell ref="G199:J199"/>
    <mergeCell ref="G200:J200"/>
    <mergeCell ref="B192:B194"/>
    <mergeCell ref="B196:B203"/>
    <mergeCell ref="C196:C198"/>
    <mergeCell ref="D196:D198"/>
    <mergeCell ref="G196:J196"/>
    <mergeCell ref="G197:J197"/>
    <mergeCell ref="G198:J198"/>
    <mergeCell ref="G203:J203"/>
    <mergeCell ref="G201:J201"/>
    <mergeCell ref="G202:J202"/>
    <mergeCell ref="G204:J204"/>
    <mergeCell ref="G205:J205"/>
    <mergeCell ref="G206:J206"/>
    <mergeCell ref="G207:J207"/>
    <mergeCell ref="G208:J208"/>
    <mergeCell ref="C192:C194"/>
    <mergeCell ref="D192:D194"/>
    <mergeCell ref="B216:B218"/>
    <mergeCell ref="C216:C217"/>
    <mergeCell ref="D216:D217"/>
    <mergeCell ref="G209:J209"/>
    <mergeCell ref="G210:J210"/>
    <mergeCell ref="G211:J211"/>
    <mergeCell ref="G212:J212"/>
    <mergeCell ref="G213:J213"/>
    <mergeCell ref="G214:J214"/>
    <mergeCell ref="G215:J215"/>
    <mergeCell ref="G216:J216"/>
    <mergeCell ref="G217:J217"/>
    <mergeCell ref="G218:J218"/>
    <mergeCell ref="G219:J219"/>
    <mergeCell ref="G220:J220"/>
    <mergeCell ref="G221:J221"/>
    <mergeCell ref="G222:J222"/>
    <mergeCell ref="G223:J223"/>
    <mergeCell ref="G225:J225"/>
    <mergeCell ref="G226:J226"/>
    <mergeCell ref="G227:J227"/>
    <mergeCell ref="G228:J228"/>
    <mergeCell ref="G229:J229"/>
    <mergeCell ref="G230:J230"/>
    <mergeCell ref="G231:J231"/>
    <mergeCell ref="G232:J232"/>
    <mergeCell ref="G233:J233"/>
    <mergeCell ref="G234:J234"/>
    <mergeCell ref="G235:J235"/>
    <mergeCell ref="G236:J236"/>
    <mergeCell ref="G279:J279"/>
    <mergeCell ref="G280:J280"/>
    <mergeCell ref="G281:J281"/>
    <mergeCell ref="B282:B286"/>
    <mergeCell ref="C282:C286"/>
    <mergeCell ref="D282:D286"/>
    <mergeCell ref="G282:J282"/>
    <mergeCell ref="G285:J285"/>
    <mergeCell ref="G286:J286"/>
    <mergeCell ref="G261:J261"/>
    <mergeCell ref="G262:J262"/>
    <mergeCell ref="G263:J263"/>
    <mergeCell ref="G264:J264"/>
    <mergeCell ref="G265:J265"/>
    <mergeCell ref="G266:J266"/>
    <mergeCell ref="G267:J267"/>
    <mergeCell ref="G268:J268"/>
    <mergeCell ref="G269:J269"/>
    <mergeCell ref="G270:J270"/>
    <mergeCell ref="C306:C325"/>
    <mergeCell ref="D306:D325"/>
    <mergeCell ref="G292:J292"/>
    <mergeCell ref="G293:J293"/>
    <mergeCell ref="G294:J294"/>
    <mergeCell ref="G296:J296"/>
    <mergeCell ref="G297:J297"/>
    <mergeCell ref="G301:I301"/>
    <mergeCell ref="G303:I305"/>
    <mergeCell ref="G306:H306"/>
    <mergeCell ref="G307:H307"/>
    <mergeCell ref="G308:H308"/>
    <mergeCell ref="G309:H309"/>
    <mergeCell ref="G310:H310"/>
    <mergeCell ref="G311:H311"/>
    <mergeCell ref="G312:H312"/>
    <mergeCell ref="G320:H320"/>
    <mergeCell ref="G321:H321"/>
    <mergeCell ref="G322:H322"/>
    <mergeCell ref="G323:H323"/>
    <mergeCell ref="G324:H324"/>
    <mergeCell ref="G325:H325"/>
    <mergeCell ref="I315:Y315"/>
    <mergeCell ref="I318:Y318"/>
    <mergeCell ref="I320:Y320"/>
    <mergeCell ref="J301:AB301"/>
    <mergeCell ref="I316:Y316"/>
    <mergeCell ref="Z316:AF316"/>
    <mergeCell ref="I324:Y324"/>
    <mergeCell ref="Z324:AF324"/>
    <mergeCell ref="Z305:AF305"/>
    <mergeCell ref="AK140:AQ140"/>
    <mergeCell ref="AR140:AS140"/>
    <mergeCell ref="K140:Y140"/>
    <mergeCell ref="G327:I330"/>
    <mergeCell ref="G343:H345"/>
    <mergeCell ref="G313:H313"/>
    <mergeCell ref="G314:H314"/>
    <mergeCell ref="G315:H315"/>
    <mergeCell ref="G316:H316"/>
    <mergeCell ref="G317:H317"/>
    <mergeCell ref="G318:H318"/>
    <mergeCell ref="G319:H319"/>
    <mergeCell ref="G237:J237"/>
    <mergeCell ref="G238:J238"/>
    <mergeCell ref="G239:J239"/>
    <mergeCell ref="G240:J240"/>
    <mergeCell ref="G241:J241"/>
    <mergeCell ref="G242:J242"/>
    <mergeCell ref="G243:J243"/>
    <mergeCell ref="G244:J244"/>
    <mergeCell ref="G245:J245"/>
    <mergeCell ref="G246:J246"/>
    <mergeCell ref="G247:J247"/>
    <mergeCell ref="G248:J248"/>
    <mergeCell ref="G249:J249"/>
    <mergeCell ref="G250:J250"/>
    <mergeCell ref="G251:J251"/>
    <mergeCell ref="G252:J252"/>
    <mergeCell ref="G253:J253"/>
    <mergeCell ref="G255:J255"/>
    <mergeCell ref="G256:J256"/>
    <mergeCell ref="G257:J257"/>
    <mergeCell ref="AR138:AS138"/>
    <mergeCell ref="AT138:BR138"/>
    <mergeCell ref="K139:Y139"/>
    <mergeCell ref="Z139:AA139"/>
    <mergeCell ref="G271:J271"/>
    <mergeCell ref="G272:J272"/>
    <mergeCell ref="G273:J273"/>
    <mergeCell ref="G274:J274"/>
    <mergeCell ref="G275:J275"/>
    <mergeCell ref="G276:J276"/>
    <mergeCell ref="G277:J277"/>
    <mergeCell ref="G278:J278"/>
    <mergeCell ref="G283:J283"/>
    <mergeCell ref="G284:J284"/>
    <mergeCell ref="K134:Y134"/>
    <mergeCell ref="K135:Y135"/>
    <mergeCell ref="Z135:AA135"/>
    <mergeCell ref="AB135:AE135"/>
    <mergeCell ref="AF135:AJ135"/>
    <mergeCell ref="AK135:AQ135"/>
    <mergeCell ref="AR135:AS135"/>
    <mergeCell ref="G135:J135"/>
    <mergeCell ref="G136:J136"/>
    <mergeCell ref="K136:Y136"/>
    <mergeCell ref="Z136:AA136"/>
    <mergeCell ref="AB136:AE136"/>
    <mergeCell ref="AF136:AJ136"/>
    <mergeCell ref="AK136:AQ136"/>
    <mergeCell ref="G139:J139"/>
    <mergeCell ref="G140:J140"/>
    <mergeCell ref="Z140:AA140"/>
    <mergeCell ref="AB140:AE140"/>
    <mergeCell ref="AR133:AS133"/>
    <mergeCell ref="AT133:BR133"/>
    <mergeCell ref="G132:J132"/>
    <mergeCell ref="G133:J133"/>
    <mergeCell ref="K133:Y133"/>
    <mergeCell ref="Z133:AA133"/>
    <mergeCell ref="AB133:AE133"/>
    <mergeCell ref="AF133:AJ133"/>
    <mergeCell ref="AK133:AQ133"/>
    <mergeCell ref="G134:J134"/>
    <mergeCell ref="Z134:AA134"/>
    <mergeCell ref="AB134:AE134"/>
    <mergeCell ref="AF134:AJ134"/>
    <mergeCell ref="AK134:AQ134"/>
    <mergeCell ref="AR134:AS134"/>
    <mergeCell ref="AT134:BR134"/>
    <mergeCell ref="AR136:AS136"/>
    <mergeCell ref="AT136:BR136"/>
    <mergeCell ref="AB139:AE139"/>
    <mergeCell ref="AF139:AJ139"/>
    <mergeCell ref="AK139:AQ139"/>
    <mergeCell ref="AF143:AJ143"/>
    <mergeCell ref="AK143:AQ143"/>
    <mergeCell ref="AR143:AS143"/>
    <mergeCell ref="AT143:BR143"/>
    <mergeCell ref="K142:AJ142"/>
    <mergeCell ref="AK142:AQ142"/>
    <mergeCell ref="AR142:AS142"/>
    <mergeCell ref="AT142:BR142"/>
    <mergeCell ref="K143:Y143"/>
    <mergeCell ref="Z143:AA143"/>
    <mergeCell ref="AB143:AE143"/>
    <mergeCell ref="K144:Y144"/>
    <mergeCell ref="Z144:AA144"/>
    <mergeCell ref="AB144:AE144"/>
    <mergeCell ref="AF144:AJ144"/>
    <mergeCell ref="AK144:AQ144"/>
    <mergeCell ref="AR144:AS144"/>
    <mergeCell ref="AT144:BR144"/>
    <mergeCell ref="K141:Y141"/>
    <mergeCell ref="Z141:AA141"/>
    <mergeCell ref="AB141:AE141"/>
    <mergeCell ref="AF141:AJ141"/>
    <mergeCell ref="AK141:AQ141"/>
    <mergeCell ref="AR141:AS141"/>
    <mergeCell ref="AR139:AS139"/>
    <mergeCell ref="AT139:BR139"/>
    <mergeCell ref="AT140:BR140"/>
    <mergeCell ref="AT141:BR141"/>
    <mergeCell ref="AF140:AJ140"/>
    <mergeCell ref="AR146:AS146"/>
    <mergeCell ref="AT146:BR146"/>
    <mergeCell ref="AT147:BR147"/>
    <mergeCell ref="BW147:CC147"/>
    <mergeCell ref="AT148:BR148"/>
    <mergeCell ref="K145:AJ145"/>
    <mergeCell ref="AK145:AQ145"/>
    <mergeCell ref="AR145:AS145"/>
    <mergeCell ref="AT145:BR145"/>
    <mergeCell ref="K146:Y146"/>
    <mergeCell ref="Z146:AA146"/>
    <mergeCell ref="AB146:AE146"/>
    <mergeCell ref="AF146:AJ146"/>
    <mergeCell ref="AK146:AQ146"/>
    <mergeCell ref="Z147:AA147"/>
    <mergeCell ref="AB147:AE147"/>
    <mergeCell ref="AF147:AJ147"/>
    <mergeCell ref="AK147:AQ147"/>
    <mergeCell ref="AR147:AS147"/>
    <mergeCell ref="K147:Y147"/>
    <mergeCell ref="K148:Y148"/>
    <mergeCell ref="Z148:AA148"/>
    <mergeCell ref="AB148:AE148"/>
    <mergeCell ref="AF148:AJ148"/>
    <mergeCell ref="AK148:AQ148"/>
    <mergeCell ref="AR148:AS148"/>
    <mergeCell ref="C166:C169"/>
    <mergeCell ref="D166:D169"/>
    <mergeCell ref="B163:B164"/>
    <mergeCell ref="C163:C164"/>
    <mergeCell ref="D163:D164"/>
    <mergeCell ref="G164:J164"/>
    <mergeCell ref="G166:J166"/>
    <mergeCell ref="G167:J167"/>
    <mergeCell ref="G168:J168"/>
    <mergeCell ref="B183:B186"/>
    <mergeCell ref="B188:B189"/>
    <mergeCell ref="C188:C189"/>
    <mergeCell ref="D188:D189"/>
    <mergeCell ref="C183:C186"/>
    <mergeCell ref="D183:D186"/>
    <mergeCell ref="G183:J183"/>
    <mergeCell ref="G184:J184"/>
    <mergeCell ref="G185:J185"/>
    <mergeCell ref="G186:J186"/>
    <mergeCell ref="G187:J187"/>
    <mergeCell ref="AK201:AQ201"/>
    <mergeCell ref="AR201:AS201"/>
    <mergeCell ref="AT201:BR201"/>
    <mergeCell ref="I312:Y312"/>
    <mergeCell ref="Z312:AF312"/>
    <mergeCell ref="AG312:AI312"/>
    <mergeCell ref="AJ312:AL312"/>
    <mergeCell ref="AM312:AN312"/>
    <mergeCell ref="AO312:AP312"/>
    <mergeCell ref="AQ312:AR312"/>
    <mergeCell ref="I313:Y313"/>
    <mergeCell ref="Z313:AF313"/>
    <mergeCell ref="AG313:AI313"/>
    <mergeCell ref="AJ313:AL313"/>
    <mergeCell ref="AM313:AN313"/>
    <mergeCell ref="AO313:AP313"/>
    <mergeCell ref="AQ313:AR313"/>
    <mergeCell ref="I311:Y311"/>
    <mergeCell ref="Z311:AF311"/>
    <mergeCell ref="AG311:AI311"/>
    <mergeCell ref="AJ311:AL311"/>
    <mergeCell ref="AM311:AN311"/>
    <mergeCell ref="AO311:AP311"/>
    <mergeCell ref="AQ311:AR311"/>
    <mergeCell ref="G258:J258"/>
    <mergeCell ref="G259:J259"/>
    <mergeCell ref="G260:J260"/>
    <mergeCell ref="G287:J287"/>
    <mergeCell ref="G288:J288"/>
    <mergeCell ref="G289:J289"/>
    <mergeCell ref="G290:J290"/>
    <mergeCell ref="G291:J291"/>
    <mergeCell ref="BG311:BH311"/>
    <mergeCell ref="BI311:BJ311"/>
    <mergeCell ref="BK311:BL311"/>
    <mergeCell ref="BM311:BN311"/>
    <mergeCell ref="BO311:BP311"/>
    <mergeCell ref="BQ311:BR311"/>
    <mergeCell ref="AS311:AT311"/>
    <mergeCell ref="AU311:AV311"/>
    <mergeCell ref="AW311:AX311"/>
    <mergeCell ref="AY311:AZ311"/>
    <mergeCell ref="BA311:BB311"/>
    <mergeCell ref="BC311:BD311"/>
    <mergeCell ref="BE311:BF311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2:BL312"/>
    <mergeCell ref="BM312:BN312"/>
    <mergeCell ref="BO312:BP312"/>
    <mergeCell ref="BQ312:BR312"/>
    <mergeCell ref="BK313:BL313"/>
    <mergeCell ref="BQ313:BR313"/>
    <mergeCell ref="I314:Y314"/>
    <mergeCell ref="Z314:AF314"/>
    <mergeCell ref="AG314:AI314"/>
    <mergeCell ref="AJ314:AL314"/>
    <mergeCell ref="AM314:AN314"/>
    <mergeCell ref="AO314:AP314"/>
    <mergeCell ref="AQ314:AR314"/>
    <mergeCell ref="BG314:BH314"/>
    <mergeCell ref="BI314:BJ314"/>
    <mergeCell ref="AS314:AT314"/>
    <mergeCell ref="AU314:AV314"/>
    <mergeCell ref="AW314:AX314"/>
    <mergeCell ref="AY314:AZ314"/>
    <mergeCell ref="BA314:BB314"/>
    <mergeCell ref="BC314:BD314"/>
    <mergeCell ref="BE314:BF314"/>
    <mergeCell ref="BM313:BN313"/>
    <mergeCell ref="BO313:BP313"/>
    <mergeCell ref="BK314:BL314"/>
    <mergeCell ref="BG313:BH313"/>
    <mergeCell ref="BI313:BJ313"/>
    <mergeCell ref="AS313:AT313"/>
    <mergeCell ref="AU313:AV313"/>
    <mergeCell ref="AW313:AX313"/>
    <mergeCell ref="AY313:AZ313"/>
    <mergeCell ref="BA313:BB313"/>
    <mergeCell ref="BC313:BD313"/>
    <mergeCell ref="BE313:BF313"/>
    <mergeCell ref="AG316:AI316"/>
    <mergeCell ref="AJ316:AL316"/>
    <mergeCell ref="AM316:AN316"/>
    <mergeCell ref="AO316:AP316"/>
    <mergeCell ref="AQ316:AR316"/>
    <mergeCell ref="I317:Y317"/>
    <mergeCell ref="Z317:AF317"/>
    <mergeCell ref="AG317:AI317"/>
    <mergeCell ref="AJ317:AL317"/>
    <mergeCell ref="AM317:AN317"/>
    <mergeCell ref="AO317:AP317"/>
    <mergeCell ref="AQ317:AR317"/>
    <mergeCell ref="BM314:BN314"/>
    <mergeCell ref="BO314:BP314"/>
    <mergeCell ref="BQ314:BR314"/>
    <mergeCell ref="AS318:AT318"/>
    <mergeCell ref="AU318:AV318"/>
    <mergeCell ref="AW318:AX318"/>
    <mergeCell ref="AY318:AZ318"/>
    <mergeCell ref="BA318:BB318"/>
    <mergeCell ref="BC318:BD318"/>
    <mergeCell ref="BE318:BF318"/>
    <mergeCell ref="BG315:BH315"/>
    <mergeCell ref="BI315:BJ315"/>
    <mergeCell ref="BK315:BL315"/>
    <mergeCell ref="BM315:BN315"/>
    <mergeCell ref="BO315:BP315"/>
    <mergeCell ref="BQ315:BR315"/>
    <mergeCell ref="AS315:AT315"/>
    <mergeCell ref="AU315:AV315"/>
    <mergeCell ref="AW315:AX315"/>
    <mergeCell ref="AY315:AZ315"/>
    <mergeCell ref="BA315:BB315"/>
    <mergeCell ref="BC315:BD315"/>
    <mergeCell ref="BE315:BF315"/>
    <mergeCell ref="BQ318:BR318"/>
    <mergeCell ref="BQ316:BR316"/>
    <mergeCell ref="BQ317:BR317"/>
    <mergeCell ref="BG317:BH317"/>
    <mergeCell ref="BI317:BJ317"/>
    <mergeCell ref="AS317:AT317"/>
    <mergeCell ref="AU317:AV317"/>
    <mergeCell ref="AW317:AX317"/>
    <mergeCell ref="AY317:AZ317"/>
    <mergeCell ref="BA317:BB317"/>
    <mergeCell ref="BC317:BD317"/>
    <mergeCell ref="BE317:BF317"/>
    <mergeCell ref="Z315:AF315"/>
    <mergeCell ref="AG315:AI315"/>
    <mergeCell ref="AJ315:AL315"/>
    <mergeCell ref="AM315:AN315"/>
    <mergeCell ref="AO315:AP315"/>
    <mergeCell ref="AQ315:AR315"/>
    <mergeCell ref="AS316:AT316"/>
    <mergeCell ref="AU316:AV316"/>
    <mergeCell ref="AW316:AX316"/>
    <mergeCell ref="AY316:AZ316"/>
    <mergeCell ref="BA316:BB316"/>
    <mergeCell ref="BC316:BD316"/>
    <mergeCell ref="BE316:BF316"/>
    <mergeCell ref="BM317:BN317"/>
    <mergeCell ref="BO317:BP317"/>
    <mergeCell ref="BK318:BL318"/>
    <mergeCell ref="BM318:BN318"/>
    <mergeCell ref="Z318:AF318"/>
    <mergeCell ref="AG318:AI318"/>
    <mergeCell ref="AJ318:AL318"/>
    <mergeCell ref="AM318:AN318"/>
    <mergeCell ref="AO318:AP318"/>
    <mergeCell ref="AQ318:AR318"/>
    <mergeCell ref="BG318:BH318"/>
    <mergeCell ref="BI318:BJ318"/>
    <mergeCell ref="BM384:BN384"/>
    <mergeCell ref="BO384:BP384"/>
    <mergeCell ref="AY384:AZ384"/>
    <mergeCell ref="BA384:BB384"/>
    <mergeCell ref="BC384:BD384"/>
    <mergeCell ref="BE384:BF384"/>
    <mergeCell ref="BG384:BH384"/>
    <mergeCell ref="BI384:BJ384"/>
    <mergeCell ref="BK384:BL384"/>
    <mergeCell ref="BA366:BB366"/>
    <mergeCell ref="BC366:BD366"/>
    <mergeCell ref="BE366:BF366"/>
    <mergeCell ref="BG366:BH366"/>
    <mergeCell ref="BI366:BJ366"/>
    <mergeCell ref="BK366:BL366"/>
    <mergeCell ref="BM366:BN366"/>
    <mergeCell ref="AL369:AO369"/>
    <mergeCell ref="BD378:BR378"/>
    <mergeCell ref="BD379:BR379"/>
    <mergeCell ref="BD380:BR380"/>
    <mergeCell ref="AP369:AS369"/>
    <mergeCell ref="AN370:AQ370"/>
    <mergeCell ref="AR370:AU370"/>
    <mergeCell ref="AV370:AY370"/>
    <mergeCell ref="AY383:BB383"/>
    <mergeCell ref="BC383:BF383"/>
    <mergeCell ref="BG383:BJ383"/>
    <mergeCell ref="BK383:BN383"/>
    <mergeCell ref="BO383:BR383"/>
    <mergeCell ref="BO318:BP318"/>
    <mergeCell ref="BG316:BH316"/>
    <mergeCell ref="BI316:BJ316"/>
    <mergeCell ref="BK316:BL316"/>
    <mergeCell ref="BM316:BN316"/>
    <mergeCell ref="BO316:BP316"/>
    <mergeCell ref="BK317:BL317"/>
    <mergeCell ref="BJ367:BM367"/>
    <mergeCell ref="BN367:BQ367"/>
    <mergeCell ref="AP367:AS367"/>
    <mergeCell ref="AT367:AW367"/>
    <mergeCell ref="AX367:BA367"/>
    <mergeCell ref="BB367:BE367"/>
    <mergeCell ref="BF367:BI367"/>
    <mergeCell ref="BO366:BP366"/>
    <mergeCell ref="BQ366:BR366"/>
    <mergeCell ref="BL368:BO368"/>
    <mergeCell ref="BP368:BS368"/>
    <mergeCell ref="AR368:AU368"/>
    <mergeCell ref="AV368:AY368"/>
    <mergeCell ref="AZ368:BC368"/>
    <mergeCell ref="BD368:BG368"/>
    <mergeCell ref="BQ384:BR384"/>
    <mergeCell ref="AM383:AP383"/>
    <mergeCell ref="AM384:AN384"/>
    <mergeCell ref="AO384:AP384"/>
    <mergeCell ref="AQ384:AR384"/>
    <mergeCell ref="AS384:AT384"/>
    <mergeCell ref="AU384:AV384"/>
    <mergeCell ref="AW384:AX384"/>
    <mergeCell ref="BH368:BK368"/>
    <mergeCell ref="AT369:AW369"/>
    <mergeCell ref="AX369:BA369"/>
    <mergeCell ref="BB369:BE369"/>
    <mergeCell ref="BF369:BI369"/>
    <mergeCell ref="BJ369:BM369"/>
    <mergeCell ref="BN369:BQ369"/>
    <mergeCell ref="BL370:BO370"/>
    <mergeCell ref="BP370:BS370"/>
    <mergeCell ref="I387:Y387"/>
    <mergeCell ref="BM387:BN387"/>
    <mergeCell ref="BO387:BP387"/>
    <mergeCell ref="BQ387:BR387"/>
    <mergeCell ref="AY387:AZ387"/>
    <mergeCell ref="BA387:BB387"/>
    <mergeCell ref="BC387:BD387"/>
    <mergeCell ref="BE387:BF387"/>
    <mergeCell ref="BG387:BH387"/>
    <mergeCell ref="BI387:BJ387"/>
    <mergeCell ref="BK387:BL387"/>
    <mergeCell ref="AJ387:AL387"/>
    <mergeCell ref="AM387:AN387"/>
    <mergeCell ref="AO387:AP387"/>
    <mergeCell ref="AQ387:AR387"/>
    <mergeCell ref="BG385:BH385"/>
    <mergeCell ref="BI385:BJ385"/>
    <mergeCell ref="BK385:BL385"/>
    <mergeCell ref="BM385:BN385"/>
    <mergeCell ref="AM385:AN385"/>
    <mergeCell ref="AO385:AP385"/>
    <mergeCell ref="AQ385:AR385"/>
    <mergeCell ref="AS385:AT385"/>
    <mergeCell ref="AS387:AT387"/>
    <mergeCell ref="AU387:AV387"/>
    <mergeCell ref="AW387:AX387"/>
    <mergeCell ref="BO389:BP389"/>
    <mergeCell ref="BQ389:BR389"/>
    <mergeCell ref="BA389:BB389"/>
    <mergeCell ref="BC389:BD389"/>
    <mergeCell ref="BE389:BF389"/>
    <mergeCell ref="BG389:BH389"/>
    <mergeCell ref="BI389:BJ389"/>
    <mergeCell ref="BK389:BL389"/>
    <mergeCell ref="BM389:BN389"/>
    <mergeCell ref="BO388:BP388"/>
    <mergeCell ref="BQ388:BR388"/>
    <mergeCell ref="BO385:BP385"/>
    <mergeCell ref="BQ385:BR385"/>
    <mergeCell ref="BA385:BB385"/>
    <mergeCell ref="BC385:BD385"/>
    <mergeCell ref="BE385:BF385"/>
    <mergeCell ref="AJ386:AL386"/>
    <mergeCell ref="BA388:BB388"/>
    <mergeCell ref="BC388:BD388"/>
    <mergeCell ref="BE388:BF388"/>
    <mergeCell ref="BG388:BH388"/>
    <mergeCell ref="BI388:BJ388"/>
    <mergeCell ref="BK388:BL388"/>
    <mergeCell ref="BM388:BN388"/>
    <mergeCell ref="AM388:AN388"/>
    <mergeCell ref="AO388:AP388"/>
    <mergeCell ref="AQ388:AR388"/>
    <mergeCell ref="AS388:AT388"/>
    <mergeCell ref="AU388:AV388"/>
    <mergeCell ref="AW388:AX388"/>
    <mergeCell ref="AY388:AZ388"/>
    <mergeCell ref="AM395:AN395"/>
    <mergeCell ref="AO395:AP395"/>
    <mergeCell ref="I388:Y388"/>
    <mergeCell ref="Z388:AF388"/>
    <mergeCell ref="AG388:AI388"/>
    <mergeCell ref="AJ388:AL388"/>
    <mergeCell ref="Z389:AF389"/>
    <mergeCell ref="AG389:AI389"/>
    <mergeCell ref="AJ389:AL389"/>
    <mergeCell ref="I389:Y389"/>
    <mergeCell ref="I390:Y390"/>
    <mergeCell ref="Z390:AF390"/>
    <mergeCell ref="AG390:AI390"/>
    <mergeCell ref="AJ390:AL390"/>
    <mergeCell ref="AM390:AN390"/>
    <mergeCell ref="AO390:AP390"/>
    <mergeCell ref="BE390:BF390"/>
    <mergeCell ref="AQ390:AR390"/>
    <mergeCell ref="AS390:AT390"/>
    <mergeCell ref="AU390:AV390"/>
    <mergeCell ref="AW390:AX390"/>
    <mergeCell ref="AY390:AZ390"/>
    <mergeCell ref="BA390:BB390"/>
    <mergeCell ref="BC390:BD390"/>
    <mergeCell ref="AM389:AN389"/>
    <mergeCell ref="AO389:AP389"/>
    <mergeCell ref="AQ389:AR389"/>
    <mergeCell ref="AS389:AT389"/>
    <mergeCell ref="AU389:AV389"/>
    <mergeCell ref="AW389:AX389"/>
    <mergeCell ref="AY389:AZ389"/>
    <mergeCell ref="AM392:AN392"/>
    <mergeCell ref="AJ397:AL397"/>
    <mergeCell ref="Z399:AF399"/>
    <mergeCell ref="AG399:AI399"/>
    <mergeCell ref="G397:H397"/>
    <mergeCell ref="G398:H398"/>
    <mergeCell ref="I398:Y398"/>
    <mergeCell ref="Z398:AF398"/>
    <mergeCell ref="AG398:AI398"/>
    <mergeCell ref="AJ398:AL398"/>
    <mergeCell ref="I399:Y399"/>
    <mergeCell ref="AJ399:AL399"/>
    <mergeCell ref="BG391:BH391"/>
    <mergeCell ref="BI391:BJ391"/>
    <mergeCell ref="BK391:BL391"/>
    <mergeCell ref="BM391:BN391"/>
    <mergeCell ref="AM391:AN391"/>
    <mergeCell ref="AO391:AP391"/>
    <mergeCell ref="AQ391:AR391"/>
    <mergeCell ref="AS391:AT391"/>
    <mergeCell ref="AU391:AV391"/>
    <mergeCell ref="AW391:AX391"/>
    <mergeCell ref="AY391:AZ391"/>
    <mergeCell ref="Z395:AF395"/>
    <mergeCell ref="AG395:AI395"/>
    <mergeCell ref="G393:H393"/>
    <mergeCell ref="G394:H394"/>
    <mergeCell ref="I394:Y394"/>
    <mergeCell ref="Z394:AF394"/>
    <mergeCell ref="AG394:AI394"/>
    <mergeCell ref="AJ394:AL394"/>
    <mergeCell ref="I395:Y395"/>
    <mergeCell ref="AJ395:AL395"/>
    <mergeCell ref="G412:X412"/>
    <mergeCell ref="G403:H403"/>
    <mergeCell ref="I404:Y404"/>
    <mergeCell ref="Z404:AF404"/>
    <mergeCell ref="AG404:AI404"/>
    <mergeCell ref="AJ404:AL404"/>
    <mergeCell ref="I405:Y405"/>
    <mergeCell ref="AJ405:AL405"/>
    <mergeCell ref="AG407:AI408"/>
    <mergeCell ref="AG409:AI409"/>
    <mergeCell ref="Z409:AF410"/>
    <mergeCell ref="AG410:AI410"/>
    <mergeCell ref="AJ410:AL410"/>
    <mergeCell ref="Z405:AF405"/>
    <mergeCell ref="AG405:AI405"/>
    <mergeCell ref="Z407:AF407"/>
    <mergeCell ref="AJ407:AK407"/>
    <mergeCell ref="Z408:AF408"/>
    <mergeCell ref="AJ408:AL408"/>
    <mergeCell ref="AJ409:AK409"/>
    <mergeCell ref="Z403:AF403"/>
    <mergeCell ref="AG403:AI403"/>
    <mergeCell ref="I403:Y403"/>
    <mergeCell ref="AJ403:AL403"/>
    <mergeCell ref="G407:I410"/>
    <mergeCell ref="J407:X410"/>
    <mergeCell ref="Y407:Y408"/>
    <mergeCell ref="Y409:Y410"/>
    <mergeCell ref="Z401:AF401"/>
    <mergeCell ref="AG401:AI401"/>
    <mergeCell ref="G399:H399"/>
    <mergeCell ref="G400:H400"/>
    <mergeCell ref="I400:Y400"/>
    <mergeCell ref="Z400:AF400"/>
    <mergeCell ref="AG400:AI400"/>
    <mergeCell ref="Z387:AF387"/>
    <mergeCell ref="AG387:AI387"/>
    <mergeCell ref="G386:H386"/>
    <mergeCell ref="I386:Y386"/>
    <mergeCell ref="Z386:AF386"/>
    <mergeCell ref="AG386:AI386"/>
    <mergeCell ref="I401:Y401"/>
    <mergeCell ref="G401:H401"/>
    <mergeCell ref="G402:H402"/>
    <mergeCell ref="I402:Y402"/>
    <mergeCell ref="Z402:AF402"/>
    <mergeCell ref="AG402:AI402"/>
    <mergeCell ref="Z397:AF397"/>
    <mergeCell ref="AG397:AI397"/>
    <mergeCell ref="G395:H395"/>
    <mergeCell ref="G396:H396"/>
    <mergeCell ref="I396:Y396"/>
    <mergeCell ref="Z396:AF396"/>
    <mergeCell ref="AG396:AI396"/>
    <mergeCell ref="I397:Y397"/>
    <mergeCell ref="G387:H387"/>
    <mergeCell ref="I346:Y346"/>
    <mergeCell ref="G348:H348"/>
    <mergeCell ref="I348:Y348"/>
    <mergeCell ref="C346:C365"/>
    <mergeCell ref="D346:D365"/>
    <mergeCell ref="Z346:AF346"/>
    <mergeCell ref="AG346:AI346"/>
    <mergeCell ref="AG347:AI347"/>
    <mergeCell ref="AG369:AI369"/>
    <mergeCell ref="AG370:AI370"/>
    <mergeCell ref="Z365:AF365"/>
    <mergeCell ref="AG365:AI365"/>
    <mergeCell ref="Z367:AF367"/>
    <mergeCell ref="AG367:AI368"/>
    <mergeCell ref="Z368:AF368"/>
    <mergeCell ref="Z369:AF370"/>
    <mergeCell ref="G351:H351"/>
    <mergeCell ref="I351:Y351"/>
    <mergeCell ref="Z351:AF351"/>
    <mergeCell ref="AG351:AI351"/>
    <mergeCell ref="G352:H352"/>
    <mergeCell ref="I352:Y352"/>
    <mergeCell ref="Z352:AF352"/>
    <mergeCell ref="AG352:AI352"/>
    <mergeCell ref="G353:H353"/>
    <mergeCell ref="I353:Y353"/>
    <mergeCell ref="G354:H354"/>
    <mergeCell ref="I354:Y354"/>
    <mergeCell ref="G346:H346"/>
    <mergeCell ref="G347:H347"/>
    <mergeCell ref="BD370:BG370"/>
    <mergeCell ref="BH370:BK370"/>
    <mergeCell ref="AM366:AN366"/>
    <mergeCell ref="AO366:AP366"/>
    <mergeCell ref="AQ366:AR366"/>
    <mergeCell ref="AS366:AT366"/>
    <mergeCell ref="AU366:AV366"/>
    <mergeCell ref="AW366:AX366"/>
    <mergeCell ref="AY366:AZ366"/>
    <mergeCell ref="AQ383:AT383"/>
    <mergeCell ref="AU383:AX383"/>
    <mergeCell ref="C386:C405"/>
    <mergeCell ref="D386:D405"/>
    <mergeCell ref="G388:H388"/>
    <mergeCell ref="G389:H389"/>
    <mergeCell ref="G390:H390"/>
    <mergeCell ref="G391:H391"/>
    <mergeCell ref="G392:H392"/>
    <mergeCell ref="G405:H405"/>
    <mergeCell ref="I393:Y393"/>
    <mergeCell ref="Z393:AF393"/>
    <mergeCell ref="AG393:AI393"/>
    <mergeCell ref="AJ393:AL393"/>
    <mergeCell ref="AJ367:AK367"/>
    <mergeCell ref="AL367:AO367"/>
    <mergeCell ref="AJ368:AL368"/>
    <mergeCell ref="AN368:AQ368"/>
    <mergeCell ref="G404:H404"/>
    <mergeCell ref="AJ400:AL400"/>
    <mergeCell ref="AJ401:AL401"/>
    <mergeCell ref="AJ402:AL402"/>
    <mergeCell ref="AJ396:AL396"/>
    <mergeCell ref="AJ369:AK369"/>
    <mergeCell ref="AJ370:AL370"/>
    <mergeCell ref="G365:H365"/>
    <mergeCell ref="I365:Y365"/>
    <mergeCell ref="G367:I370"/>
    <mergeCell ref="J367:X370"/>
    <mergeCell ref="Y367:Y368"/>
    <mergeCell ref="Y369:Y370"/>
    <mergeCell ref="G373:X373"/>
    <mergeCell ref="G383:H385"/>
    <mergeCell ref="I383:Y385"/>
    <mergeCell ref="Z383:AI384"/>
    <mergeCell ref="AJ383:AL384"/>
    <mergeCell ref="Z385:AF385"/>
    <mergeCell ref="AG385:AI385"/>
    <mergeCell ref="AJ385:AL385"/>
    <mergeCell ref="AZ370:BC370"/>
    <mergeCell ref="BM354:BN354"/>
    <mergeCell ref="BO354:BP354"/>
    <mergeCell ref="BQ354:BR354"/>
    <mergeCell ref="AU354:AV354"/>
    <mergeCell ref="AW354:AX354"/>
    <mergeCell ref="AY354:AZ354"/>
    <mergeCell ref="BA354:BB354"/>
    <mergeCell ref="BC354:BD354"/>
    <mergeCell ref="BE354:BF354"/>
    <mergeCell ref="BG354:BH354"/>
    <mergeCell ref="BI355:BJ355"/>
    <mergeCell ref="BK355:BL355"/>
    <mergeCell ref="BM355:BN355"/>
    <mergeCell ref="BO355:BP355"/>
    <mergeCell ref="BQ355:BR355"/>
    <mergeCell ref="AU355:AV355"/>
    <mergeCell ref="AW355:AX355"/>
    <mergeCell ref="AY355:AZ355"/>
    <mergeCell ref="BA355:BB355"/>
    <mergeCell ref="BC355:BD355"/>
    <mergeCell ref="BE355:BF355"/>
    <mergeCell ref="BG355:BH355"/>
    <mergeCell ref="Z353:AF353"/>
    <mergeCell ref="AG353:AI353"/>
    <mergeCell ref="AJ355:AL355"/>
    <mergeCell ref="AM355:AN355"/>
    <mergeCell ref="AO355:AP355"/>
    <mergeCell ref="AQ355:AR355"/>
    <mergeCell ref="AS355:AT355"/>
    <mergeCell ref="BI357:BJ357"/>
    <mergeCell ref="BK357:BL357"/>
    <mergeCell ref="BM357:BN357"/>
    <mergeCell ref="BO357:BP357"/>
    <mergeCell ref="BQ357:BR357"/>
    <mergeCell ref="AU357:AV357"/>
    <mergeCell ref="AW357:AX357"/>
    <mergeCell ref="AY357:AZ357"/>
    <mergeCell ref="BA357:BB357"/>
    <mergeCell ref="BC357:BD357"/>
    <mergeCell ref="BE357:BF357"/>
    <mergeCell ref="BG357:BH357"/>
    <mergeCell ref="AS353:AT353"/>
    <mergeCell ref="AU353:AV353"/>
    <mergeCell ref="AW353:AX353"/>
    <mergeCell ref="Z354:AF354"/>
    <mergeCell ref="AG354:AI354"/>
    <mergeCell ref="AJ356:AL356"/>
    <mergeCell ref="AM356:AN356"/>
    <mergeCell ref="AO356:AP356"/>
    <mergeCell ref="AU356:AV356"/>
    <mergeCell ref="AW356:AX356"/>
    <mergeCell ref="BM356:BN356"/>
    <mergeCell ref="BO356:BP356"/>
    <mergeCell ref="BQ356:BR356"/>
    <mergeCell ref="AU385:AV385"/>
    <mergeCell ref="AW385:AX385"/>
    <mergeCell ref="AY385:AZ385"/>
    <mergeCell ref="AM386:AN386"/>
    <mergeCell ref="AO386:AP386"/>
    <mergeCell ref="AQ386:AR386"/>
    <mergeCell ref="AS386:AT386"/>
    <mergeCell ref="AU386:AV386"/>
    <mergeCell ref="AW386:AX386"/>
    <mergeCell ref="AY386:AZ386"/>
    <mergeCell ref="AY394:AZ394"/>
    <mergeCell ref="BO386:BP386"/>
    <mergeCell ref="BQ386:BR386"/>
    <mergeCell ref="BA386:BB386"/>
    <mergeCell ref="BC386:BD386"/>
    <mergeCell ref="BE386:BF386"/>
    <mergeCell ref="BG386:BH386"/>
    <mergeCell ref="BI386:BJ386"/>
    <mergeCell ref="BK386:BL386"/>
    <mergeCell ref="BM386:BN386"/>
    <mergeCell ref="AM393:AN393"/>
    <mergeCell ref="AO393:AP393"/>
    <mergeCell ref="BE393:BF393"/>
    <mergeCell ref="BG393:BH393"/>
    <mergeCell ref="BI393:BJ393"/>
    <mergeCell ref="BK393:BL393"/>
    <mergeCell ref="BM393:BN393"/>
    <mergeCell ref="AM394:AN394"/>
    <mergeCell ref="AO394:AP394"/>
    <mergeCell ref="BG390:BH390"/>
    <mergeCell ref="BK392:BL392"/>
    <mergeCell ref="BM392:BN392"/>
    <mergeCell ref="I391:Y391"/>
    <mergeCell ref="Z391:AF391"/>
    <mergeCell ref="AG391:AI391"/>
    <mergeCell ref="AJ391:AL391"/>
    <mergeCell ref="Z392:AF392"/>
    <mergeCell ref="AG392:AI392"/>
    <mergeCell ref="AJ392:AL392"/>
    <mergeCell ref="I392:Y392"/>
    <mergeCell ref="BI390:BJ390"/>
    <mergeCell ref="AO392:AP392"/>
    <mergeCell ref="AQ392:AR392"/>
    <mergeCell ref="AS392:AT392"/>
    <mergeCell ref="AU392:AV392"/>
    <mergeCell ref="AW392:AX392"/>
    <mergeCell ref="AY392:AZ392"/>
    <mergeCell ref="BO392:BP392"/>
    <mergeCell ref="BQ392:BR392"/>
    <mergeCell ref="BA392:BB392"/>
    <mergeCell ref="BC392:BD392"/>
    <mergeCell ref="BE392:BF392"/>
    <mergeCell ref="BG392:BH392"/>
    <mergeCell ref="BI392:BJ392"/>
    <mergeCell ref="BK390:BL390"/>
    <mergeCell ref="BM390:BN390"/>
    <mergeCell ref="BO390:BP390"/>
    <mergeCell ref="BQ390:BR390"/>
    <mergeCell ref="BO391:BP391"/>
    <mergeCell ref="BQ391:BR391"/>
    <mergeCell ref="BA391:BB391"/>
    <mergeCell ref="BC391:BD391"/>
    <mergeCell ref="BE391:BF391"/>
    <mergeCell ref="AM406:AN406"/>
    <mergeCell ref="AO406:AP406"/>
    <mergeCell ref="AQ406:AR406"/>
    <mergeCell ref="AS406:AT406"/>
    <mergeCell ref="AU406:AV406"/>
    <mergeCell ref="AW406:AX406"/>
    <mergeCell ref="AY406:AZ406"/>
    <mergeCell ref="AR408:AU408"/>
    <mergeCell ref="AV408:AY408"/>
    <mergeCell ref="AZ408:BC408"/>
    <mergeCell ref="BO393:BP393"/>
    <mergeCell ref="BQ393:BR393"/>
    <mergeCell ref="AQ393:AR393"/>
    <mergeCell ref="AS393:AT393"/>
    <mergeCell ref="AU393:AV393"/>
    <mergeCell ref="AW393:AX393"/>
    <mergeCell ref="AY393:AZ393"/>
    <mergeCell ref="BA393:BB393"/>
    <mergeCell ref="BC393:BD393"/>
    <mergeCell ref="BO394:BP394"/>
    <mergeCell ref="BQ394:BR394"/>
    <mergeCell ref="BA394:BB394"/>
    <mergeCell ref="BC394:BD394"/>
    <mergeCell ref="BE394:BF394"/>
    <mergeCell ref="BG394:BH394"/>
    <mergeCell ref="BI394:BJ394"/>
    <mergeCell ref="BK394:BL394"/>
    <mergeCell ref="BM394:BN394"/>
    <mergeCell ref="AQ394:AR394"/>
    <mergeCell ref="AS394:AT394"/>
    <mergeCell ref="AU394:AV394"/>
    <mergeCell ref="AW394:AX394"/>
    <mergeCell ref="AT409:AW409"/>
    <mergeCell ref="AX409:BA409"/>
    <mergeCell ref="BB409:BE409"/>
    <mergeCell ref="BF409:BI409"/>
    <mergeCell ref="BO404:BP404"/>
    <mergeCell ref="BQ404:BR404"/>
    <mergeCell ref="BA404:BB404"/>
    <mergeCell ref="BC404:BD404"/>
    <mergeCell ref="BE404:BF404"/>
    <mergeCell ref="BG404:BH404"/>
    <mergeCell ref="BI404:BJ404"/>
    <mergeCell ref="BK404:BL404"/>
    <mergeCell ref="BM404:BN404"/>
    <mergeCell ref="AM404:AN404"/>
    <mergeCell ref="AO404:AP404"/>
    <mergeCell ref="AQ404:AR404"/>
    <mergeCell ref="AS404:AT404"/>
    <mergeCell ref="AU404:AV404"/>
    <mergeCell ref="AW404:AX404"/>
    <mergeCell ref="AY404:AZ404"/>
    <mergeCell ref="BO405:BP405"/>
    <mergeCell ref="BQ405:BR405"/>
    <mergeCell ref="BA405:BB405"/>
    <mergeCell ref="BC405:BD405"/>
    <mergeCell ref="BE405:BF405"/>
    <mergeCell ref="AM405:AN405"/>
    <mergeCell ref="AO405:AP405"/>
    <mergeCell ref="AQ405:AR405"/>
    <mergeCell ref="AS405:AT405"/>
    <mergeCell ref="AU405:AV405"/>
    <mergeCell ref="AW405:AX405"/>
    <mergeCell ref="AY405:AZ405"/>
    <mergeCell ref="BG405:BH405"/>
    <mergeCell ref="BI405:BJ405"/>
    <mergeCell ref="BK405:BL405"/>
    <mergeCell ref="BM405:BN405"/>
    <mergeCell ref="AL407:AO407"/>
    <mergeCell ref="AP407:AS407"/>
    <mergeCell ref="AT407:AW407"/>
    <mergeCell ref="AX407:BA407"/>
    <mergeCell ref="BB407:BE407"/>
    <mergeCell ref="BF407:BI407"/>
    <mergeCell ref="BJ407:BM407"/>
    <mergeCell ref="BN407:BQ407"/>
    <mergeCell ref="BH410:BK410"/>
    <mergeCell ref="BL410:BO410"/>
    <mergeCell ref="BD417:BR417"/>
    <mergeCell ref="BD418:BR418"/>
    <mergeCell ref="BD419:BR419"/>
    <mergeCell ref="BJ409:BM409"/>
    <mergeCell ref="BN409:BQ409"/>
    <mergeCell ref="AN410:AQ410"/>
    <mergeCell ref="AR410:AU410"/>
    <mergeCell ref="AV410:AY410"/>
    <mergeCell ref="AZ410:BC410"/>
    <mergeCell ref="BD410:BG410"/>
    <mergeCell ref="BP410:BS410"/>
    <mergeCell ref="BD408:BG408"/>
    <mergeCell ref="BH408:BK408"/>
    <mergeCell ref="BL408:BO408"/>
    <mergeCell ref="BP408:BS408"/>
    <mergeCell ref="AN408:AQ408"/>
    <mergeCell ref="AL409:AO409"/>
    <mergeCell ref="AP409:AS409"/>
    <mergeCell ref="AS396:AT396"/>
    <mergeCell ref="AU396:AV396"/>
    <mergeCell ref="AW396:AX396"/>
    <mergeCell ref="AY396:AZ396"/>
    <mergeCell ref="BO397:BP397"/>
    <mergeCell ref="BQ397:BR397"/>
    <mergeCell ref="BA397:BB397"/>
    <mergeCell ref="BC397:BD397"/>
    <mergeCell ref="BE397:BF397"/>
    <mergeCell ref="BG397:BH397"/>
    <mergeCell ref="BI397:BJ397"/>
    <mergeCell ref="BK397:BL397"/>
    <mergeCell ref="BM397:BN397"/>
    <mergeCell ref="BO395:BP395"/>
    <mergeCell ref="BQ395:BR395"/>
    <mergeCell ref="BA395:BB395"/>
    <mergeCell ref="BC395:BD395"/>
    <mergeCell ref="BE395:BF395"/>
    <mergeCell ref="BG395:BH395"/>
    <mergeCell ref="BI395:BJ395"/>
    <mergeCell ref="BK395:BL395"/>
    <mergeCell ref="BM395:BN395"/>
    <mergeCell ref="BQ398:BR398"/>
    <mergeCell ref="BA398:BB398"/>
    <mergeCell ref="BC398:BD398"/>
    <mergeCell ref="BE398:BF398"/>
    <mergeCell ref="BG398:BH398"/>
    <mergeCell ref="BI398:BJ398"/>
    <mergeCell ref="BK398:BL398"/>
    <mergeCell ref="BM398:BN398"/>
    <mergeCell ref="AM398:AN398"/>
    <mergeCell ref="AO398:AP398"/>
    <mergeCell ref="AQ398:AR398"/>
    <mergeCell ref="AS398:AT398"/>
    <mergeCell ref="AU398:AV398"/>
    <mergeCell ref="AW398:AX398"/>
    <mergeCell ref="AY398:AZ398"/>
    <mergeCell ref="AQ395:AR395"/>
    <mergeCell ref="AS395:AT395"/>
    <mergeCell ref="AU395:AV395"/>
    <mergeCell ref="AW395:AX395"/>
    <mergeCell ref="AY395:AZ395"/>
    <mergeCell ref="BO396:BP396"/>
    <mergeCell ref="BQ396:BR396"/>
    <mergeCell ref="BA396:BB396"/>
    <mergeCell ref="BC396:BD396"/>
    <mergeCell ref="BE396:BF396"/>
    <mergeCell ref="BG396:BH396"/>
    <mergeCell ref="BI396:BJ396"/>
    <mergeCell ref="BK396:BL396"/>
    <mergeCell ref="BM396:BN396"/>
    <mergeCell ref="AM396:AN396"/>
    <mergeCell ref="AO396:AP396"/>
    <mergeCell ref="AQ396:AR396"/>
    <mergeCell ref="AW399:AX399"/>
    <mergeCell ref="AY399:AZ399"/>
    <mergeCell ref="AM400:AN400"/>
    <mergeCell ref="AO400:AP400"/>
    <mergeCell ref="AQ400:AR400"/>
    <mergeCell ref="AS400:AT400"/>
    <mergeCell ref="AU400:AV400"/>
    <mergeCell ref="AW400:AX400"/>
    <mergeCell ref="AY400:AZ400"/>
    <mergeCell ref="AM397:AN397"/>
    <mergeCell ref="AO397:AP397"/>
    <mergeCell ref="AQ397:AR397"/>
    <mergeCell ref="AS397:AT397"/>
    <mergeCell ref="AU397:AV397"/>
    <mergeCell ref="AW397:AX397"/>
    <mergeCell ref="AY397:AZ397"/>
    <mergeCell ref="BO400:BP400"/>
    <mergeCell ref="BA400:BB400"/>
    <mergeCell ref="BC400:BD400"/>
    <mergeCell ref="BE400:BF400"/>
    <mergeCell ref="BG400:BH400"/>
    <mergeCell ref="BI400:BJ400"/>
    <mergeCell ref="BK400:BL400"/>
    <mergeCell ref="BM400:BN400"/>
    <mergeCell ref="BO398:BP398"/>
    <mergeCell ref="BO401:BP401"/>
    <mergeCell ref="BQ401:BR401"/>
    <mergeCell ref="BA401:BB401"/>
    <mergeCell ref="BC401:BD401"/>
    <mergeCell ref="BE401:BF401"/>
    <mergeCell ref="BG401:BH401"/>
    <mergeCell ref="BI401:BJ401"/>
    <mergeCell ref="BK401:BL401"/>
    <mergeCell ref="BM401:BN401"/>
    <mergeCell ref="BO399:BP399"/>
    <mergeCell ref="BQ399:BR399"/>
    <mergeCell ref="BA399:BB399"/>
    <mergeCell ref="BC399:BD399"/>
    <mergeCell ref="BE399:BF399"/>
    <mergeCell ref="BG399:BH399"/>
    <mergeCell ref="BI399:BJ399"/>
    <mergeCell ref="BK399:BL399"/>
    <mergeCell ref="BM399:BN399"/>
    <mergeCell ref="BQ400:BR400"/>
    <mergeCell ref="BK402:BL402"/>
    <mergeCell ref="BM402:BN402"/>
    <mergeCell ref="AM402:AN402"/>
    <mergeCell ref="AO402:AP402"/>
    <mergeCell ref="AQ402:AR402"/>
    <mergeCell ref="AS402:AT402"/>
    <mergeCell ref="AU402:AV402"/>
    <mergeCell ref="AW402:AX402"/>
    <mergeCell ref="AY402:AZ402"/>
    <mergeCell ref="BO403:BP403"/>
    <mergeCell ref="BQ403:BR403"/>
    <mergeCell ref="BA403:BB403"/>
    <mergeCell ref="BC403:BD403"/>
    <mergeCell ref="BE403:BF403"/>
    <mergeCell ref="BG403:BH403"/>
    <mergeCell ref="BI403:BJ403"/>
    <mergeCell ref="BK403:BL403"/>
    <mergeCell ref="BM403:BN403"/>
    <mergeCell ref="BO406:BP406"/>
    <mergeCell ref="BQ406:BR406"/>
    <mergeCell ref="BA406:BB406"/>
    <mergeCell ref="BC406:BD406"/>
    <mergeCell ref="BE406:BF406"/>
    <mergeCell ref="BG406:BH406"/>
    <mergeCell ref="BI406:BJ406"/>
    <mergeCell ref="BK406:BL406"/>
    <mergeCell ref="BM406:BN406"/>
    <mergeCell ref="BG321:BH321"/>
    <mergeCell ref="BI321:BJ321"/>
    <mergeCell ref="AS321:AT321"/>
    <mergeCell ref="AU321:AV321"/>
    <mergeCell ref="AW321:AX321"/>
    <mergeCell ref="AY321:AZ321"/>
    <mergeCell ref="BA321:BB321"/>
    <mergeCell ref="BC321:BD321"/>
    <mergeCell ref="BE321:BF321"/>
    <mergeCell ref="BM321:BN321"/>
    <mergeCell ref="BO321:BP321"/>
    <mergeCell ref="BK322:BL322"/>
    <mergeCell ref="BM322:BN322"/>
    <mergeCell ref="BO322:BP322"/>
    <mergeCell ref="BQ322:BR322"/>
    <mergeCell ref="AS401:AT401"/>
    <mergeCell ref="AU401:AV401"/>
    <mergeCell ref="AW401:AX401"/>
    <mergeCell ref="AY401:AZ401"/>
    <mergeCell ref="BO402:BP402"/>
    <mergeCell ref="BQ402:BR402"/>
    <mergeCell ref="BA402:BB402"/>
    <mergeCell ref="BC402:BD402"/>
    <mergeCell ref="AY322:AZ322"/>
    <mergeCell ref="BA322:BB322"/>
    <mergeCell ref="BC322:BD322"/>
    <mergeCell ref="BE322:BF322"/>
    <mergeCell ref="AS320:AT320"/>
    <mergeCell ref="AU320:AV320"/>
    <mergeCell ref="AW320:AX320"/>
    <mergeCell ref="AY320:AZ320"/>
    <mergeCell ref="BA320:BB320"/>
    <mergeCell ref="BC320:BD320"/>
    <mergeCell ref="BE320:BF320"/>
    <mergeCell ref="BG320:BH320"/>
    <mergeCell ref="BI320:BJ320"/>
    <mergeCell ref="AM403:AN403"/>
    <mergeCell ref="AO403:AP403"/>
    <mergeCell ref="AQ403:AR403"/>
    <mergeCell ref="AS403:AT403"/>
    <mergeCell ref="AU403:AV403"/>
    <mergeCell ref="AW403:AX403"/>
    <mergeCell ref="AY403:AZ403"/>
    <mergeCell ref="AQ323:AR323"/>
    <mergeCell ref="AM401:AN401"/>
    <mergeCell ref="AO401:AP401"/>
    <mergeCell ref="AQ401:AR401"/>
    <mergeCell ref="BE402:BF402"/>
    <mergeCell ref="BG402:BH402"/>
    <mergeCell ref="BI402:BJ402"/>
    <mergeCell ref="AM399:AN399"/>
    <mergeCell ref="AO399:AP399"/>
    <mergeCell ref="AQ399:AR399"/>
    <mergeCell ref="AS399:AT399"/>
    <mergeCell ref="AU399:AV399"/>
    <mergeCell ref="BG319:BH319"/>
    <mergeCell ref="BI319:BJ319"/>
    <mergeCell ref="BK319:BL319"/>
    <mergeCell ref="BM319:BN319"/>
    <mergeCell ref="BO319:BP319"/>
    <mergeCell ref="BQ319:BR319"/>
    <mergeCell ref="AS319:AT319"/>
    <mergeCell ref="AU319:AV319"/>
    <mergeCell ref="AW319:AX319"/>
    <mergeCell ref="AY319:AZ319"/>
    <mergeCell ref="BA319:BB319"/>
    <mergeCell ref="BC319:BD319"/>
    <mergeCell ref="BE319:BF319"/>
    <mergeCell ref="I319:Y319"/>
    <mergeCell ref="Z319:AF319"/>
    <mergeCell ref="AG319:AI319"/>
    <mergeCell ref="AJ319:AL319"/>
    <mergeCell ref="AM319:AN319"/>
    <mergeCell ref="AO319:AP319"/>
    <mergeCell ref="AQ319:AR319"/>
    <mergeCell ref="BQ320:BR320"/>
    <mergeCell ref="BK321:BL321"/>
    <mergeCell ref="BQ321:BR321"/>
    <mergeCell ref="I322:Y322"/>
    <mergeCell ref="Z322:AF322"/>
    <mergeCell ref="AG322:AI322"/>
    <mergeCell ref="AJ322:AL322"/>
    <mergeCell ref="AM322:AN322"/>
    <mergeCell ref="AO322:AP322"/>
    <mergeCell ref="AQ322:AR322"/>
    <mergeCell ref="BG323:BH323"/>
    <mergeCell ref="BI323:BJ323"/>
    <mergeCell ref="BK323:BL323"/>
    <mergeCell ref="BM323:BN323"/>
    <mergeCell ref="BO323:BP323"/>
    <mergeCell ref="BQ323:BR323"/>
    <mergeCell ref="AS323:AT323"/>
    <mergeCell ref="AU323:AV323"/>
    <mergeCell ref="AW323:AX323"/>
    <mergeCell ref="AY323:AZ323"/>
    <mergeCell ref="BA323:BB323"/>
    <mergeCell ref="BC323:BD323"/>
    <mergeCell ref="BE323:BF323"/>
    <mergeCell ref="I323:Y323"/>
    <mergeCell ref="Z323:AF323"/>
    <mergeCell ref="AG323:AI323"/>
    <mergeCell ref="AJ323:AL323"/>
    <mergeCell ref="AM323:AN323"/>
    <mergeCell ref="AO323:AP323"/>
    <mergeCell ref="Z320:AF320"/>
    <mergeCell ref="AG320:AI320"/>
    <mergeCell ref="AJ320:AL320"/>
    <mergeCell ref="AG324:AI324"/>
    <mergeCell ref="AJ324:AL324"/>
    <mergeCell ref="AM324:AN324"/>
    <mergeCell ref="AO324:AP324"/>
    <mergeCell ref="AQ324:AR324"/>
    <mergeCell ref="I325:Y325"/>
    <mergeCell ref="Z325:AF325"/>
    <mergeCell ref="AG325:AI325"/>
    <mergeCell ref="AJ325:AL325"/>
    <mergeCell ref="AM325:AN325"/>
    <mergeCell ref="AO325:AP325"/>
    <mergeCell ref="AQ325:AR325"/>
    <mergeCell ref="BK320:BL320"/>
    <mergeCell ref="BM320:BN320"/>
    <mergeCell ref="BO320:BP320"/>
    <mergeCell ref="AM320:AN320"/>
    <mergeCell ref="AO320:AP320"/>
    <mergeCell ref="AQ320:AR320"/>
    <mergeCell ref="I321:Y321"/>
    <mergeCell ref="Z321:AF321"/>
    <mergeCell ref="AG321:AI321"/>
    <mergeCell ref="AJ321:AL321"/>
    <mergeCell ref="AM321:AN321"/>
    <mergeCell ref="AO321:AP321"/>
    <mergeCell ref="AQ321:AR321"/>
    <mergeCell ref="BG322:BH322"/>
    <mergeCell ref="BI322:BJ322"/>
    <mergeCell ref="AS322:AT322"/>
    <mergeCell ref="AU322:AV322"/>
    <mergeCell ref="AW322:AX322"/>
    <mergeCell ref="BM325:BN325"/>
    <mergeCell ref="BO325:BP325"/>
    <mergeCell ref="BG324:BH324"/>
    <mergeCell ref="BI324:BJ324"/>
    <mergeCell ref="BK324:BL324"/>
    <mergeCell ref="BM324:BN324"/>
    <mergeCell ref="BO324:BP324"/>
    <mergeCell ref="BQ324:BR324"/>
    <mergeCell ref="BK325:BL325"/>
    <mergeCell ref="BQ325:BR325"/>
    <mergeCell ref="BG325:BH325"/>
    <mergeCell ref="BI325:BJ325"/>
    <mergeCell ref="AS325:AT325"/>
    <mergeCell ref="AU325:AV325"/>
    <mergeCell ref="AW325:AX325"/>
    <mergeCell ref="AY325:AZ325"/>
    <mergeCell ref="BA325:BB325"/>
    <mergeCell ref="BC325:BD325"/>
    <mergeCell ref="BE325:BF325"/>
    <mergeCell ref="AS324:AT324"/>
    <mergeCell ref="AU324:AV324"/>
    <mergeCell ref="AW324:AX324"/>
    <mergeCell ref="AY324:AZ324"/>
    <mergeCell ref="BA324:BB324"/>
    <mergeCell ref="BC324:BD324"/>
    <mergeCell ref="BE324:BF324"/>
    <mergeCell ref="BL330:BO330"/>
    <mergeCell ref="BP330:BS330"/>
    <mergeCell ref="BD337:BR337"/>
    <mergeCell ref="BD338:BR338"/>
    <mergeCell ref="BO326:BP326"/>
    <mergeCell ref="BQ326:BR326"/>
    <mergeCell ref="BA326:BB326"/>
    <mergeCell ref="BC326:BD326"/>
    <mergeCell ref="BE326:BF326"/>
    <mergeCell ref="BG326:BH326"/>
    <mergeCell ref="BI326:BJ326"/>
    <mergeCell ref="BK326:BL326"/>
    <mergeCell ref="BM326:BN326"/>
    <mergeCell ref="AL327:AO327"/>
    <mergeCell ref="AP327:AS327"/>
    <mergeCell ref="AT327:AW327"/>
    <mergeCell ref="AX327:BA327"/>
    <mergeCell ref="BB327:BE327"/>
    <mergeCell ref="BF327:BI327"/>
    <mergeCell ref="BJ327:BM327"/>
    <mergeCell ref="BN327:BQ327"/>
    <mergeCell ref="AM326:AN326"/>
    <mergeCell ref="AO326:AP326"/>
    <mergeCell ref="AQ326:AR326"/>
    <mergeCell ref="AS326:AT326"/>
    <mergeCell ref="AU326:AV326"/>
    <mergeCell ref="AW326:AX326"/>
    <mergeCell ref="AY326:AZ326"/>
    <mergeCell ref="BQ347:BR347"/>
    <mergeCell ref="AY347:AZ347"/>
    <mergeCell ref="BA347:BB347"/>
    <mergeCell ref="BC347:BD347"/>
    <mergeCell ref="BE347:BF347"/>
    <mergeCell ref="BG347:BH347"/>
    <mergeCell ref="BI347:BJ347"/>
    <mergeCell ref="BK347:BL347"/>
    <mergeCell ref="AN328:AQ328"/>
    <mergeCell ref="AR328:AU328"/>
    <mergeCell ref="AV328:AY328"/>
    <mergeCell ref="AZ328:BC328"/>
    <mergeCell ref="BD328:BG328"/>
    <mergeCell ref="BH328:BK328"/>
    <mergeCell ref="BL328:BO328"/>
    <mergeCell ref="BP328:BS328"/>
    <mergeCell ref="AM343:AP343"/>
    <mergeCell ref="AM344:AN344"/>
    <mergeCell ref="AQ343:AT343"/>
    <mergeCell ref="AU343:AX343"/>
    <mergeCell ref="AY343:BB343"/>
    <mergeCell ref="BC343:BF343"/>
    <mergeCell ref="BG343:BJ343"/>
    <mergeCell ref="BF329:BI329"/>
    <mergeCell ref="BJ329:BM329"/>
    <mergeCell ref="BN329:BQ329"/>
    <mergeCell ref="AL329:AO329"/>
    <mergeCell ref="AP329:AS329"/>
    <mergeCell ref="AT329:AW329"/>
    <mergeCell ref="AX329:BA329"/>
    <mergeCell ref="BB329:BE329"/>
    <mergeCell ref="BH330:BK330"/>
    <mergeCell ref="BI348:BJ348"/>
    <mergeCell ref="BK348:BL348"/>
    <mergeCell ref="AU348:AV348"/>
    <mergeCell ref="AW348:AX348"/>
    <mergeCell ref="BM349:BN349"/>
    <mergeCell ref="BO349:BP349"/>
    <mergeCell ref="AY349:AZ349"/>
    <mergeCell ref="BA349:BB349"/>
    <mergeCell ref="BC349:BD349"/>
    <mergeCell ref="BI346:BJ346"/>
    <mergeCell ref="BK346:BL346"/>
    <mergeCell ref="AU346:AV346"/>
    <mergeCell ref="AW346:AX346"/>
    <mergeCell ref="AY346:AZ346"/>
    <mergeCell ref="BA346:BB346"/>
    <mergeCell ref="BC346:BD346"/>
    <mergeCell ref="BE346:BF346"/>
    <mergeCell ref="BG346:BH346"/>
    <mergeCell ref="BM347:BN347"/>
    <mergeCell ref="BO347:BP347"/>
    <mergeCell ref="G350:H350"/>
    <mergeCell ref="I350:Y350"/>
    <mergeCell ref="Z350:AF350"/>
    <mergeCell ref="AG350:AI350"/>
    <mergeCell ref="AJ350:AL350"/>
    <mergeCell ref="AM350:AN350"/>
    <mergeCell ref="AO350:AP350"/>
    <mergeCell ref="AQ350:AR350"/>
    <mergeCell ref="AS350:AT350"/>
    <mergeCell ref="AJ348:AL348"/>
    <mergeCell ref="AM348:AN348"/>
    <mergeCell ref="AO348:AP348"/>
    <mergeCell ref="AQ348:AR348"/>
    <mergeCell ref="AS348:AT348"/>
    <mergeCell ref="AJ347:AL347"/>
    <mergeCell ref="AM347:AN347"/>
    <mergeCell ref="AO347:AP347"/>
    <mergeCell ref="AQ347:AR347"/>
    <mergeCell ref="AS347:AT347"/>
    <mergeCell ref="AJ349:AL349"/>
    <mergeCell ref="AM349:AN349"/>
    <mergeCell ref="AO349:AP349"/>
    <mergeCell ref="AQ349:AR349"/>
    <mergeCell ref="AS349:AT349"/>
    <mergeCell ref="BD339:BR339"/>
    <mergeCell ref="BD340:BR340"/>
    <mergeCell ref="AG330:AI330"/>
    <mergeCell ref="AJ330:AL330"/>
    <mergeCell ref="AN330:AQ330"/>
    <mergeCell ref="AR330:AU330"/>
    <mergeCell ref="AV330:AY330"/>
    <mergeCell ref="AZ330:BC330"/>
    <mergeCell ref="BD330:BG330"/>
    <mergeCell ref="BK343:BN343"/>
    <mergeCell ref="BO343:BR343"/>
    <mergeCell ref="I347:Y347"/>
    <mergeCell ref="Z347:AF347"/>
    <mergeCell ref="Z348:AF348"/>
    <mergeCell ref="AG348:AI348"/>
    <mergeCell ref="G349:H349"/>
    <mergeCell ref="I349:Y349"/>
    <mergeCell ref="Z349:AF349"/>
    <mergeCell ref="AG349:AI349"/>
    <mergeCell ref="AU347:AV347"/>
    <mergeCell ref="AW347:AX347"/>
    <mergeCell ref="BM348:BN348"/>
    <mergeCell ref="BO348:BP348"/>
    <mergeCell ref="BQ348:BR348"/>
    <mergeCell ref="BQ349:BR349"/>
    <mergeCell ref="AU349:AV349"/>
    <mergeCell ref="AW349:AX349"/>
    <mergeCell ref="AY348:AZ348"/>
    <mergeCell ref="BA348:BB348"/>
    <mergeCell ref="BC348:BD348"/>
    <mergeCell ref="BE348:BF348"/>
    <mergeCell ref="BG348:BH348"/>
    <mergeCell ref="J327:X330"/>
    <mergeCell ref="Y327:Y328"/>
    <mergeCell ref="Z327:AF327"/>
    <mergeCell ref="AG327:AI328"/>
    <mergeCell ref="AJ327:AK327"/>
    <mergeCell ref="Z328:AF328"/>
    <mergeCell ref="AJ328:AL328"/>
    <mergeCell ref="G333:X333"/>
    <mergeCell ref="AO344:AP344"/>
    <mergeCell ref="AQ344:AR344"/>
    <mergeCell ref="Y329:Y330"/>
    <mergeCell ref="Z329:AF330"/>
    <mergeCell ref="AE337:AS337"/>
    <mergeCell ref="AE338:AS338"/>
    <mergeCell ref="AE339:AS339"/>
    <mergeCell ref="AE340:AS340"/>
    <mergeCell ref="I343:Y345"/>
    <mergeCell ref="AO345:AP345"/>
    <mergeCell ref="AQ345:AR345"/>
    <mergeCell ref="AS345:AT345"/>
    <mergeCell ref="Z343:AI344"/>
    <mergeCell ref="AJ343:AL344"/>
    <mergeCell ref="AG329:AI329"/>
    <mergeCell ref="AJ329:AK329"/>
    <mergeCell ref="Z345:AF345"/>
    <mergeCell ref="AG345:AI345"/>
    <mergeCell ref="AU345:AV345"/>
    <mergeCell ref="AW345:AX345"/>
    <mergeCell ref="AY345:AZ345"/>
    <mergeCell ref="BA345:BB345"/>
    <mergeCell ref="AJ345:AL345"/>
    <mergeCell ref="AM345:AN345"/>
    <mergeCell ref="AJ346:AL346"/>
    <mergeCell ref="AM346:AN346"/>
    <mergeCell ref="AO346:AP346"/>
    <mergeCell ref="AQ346:AR346"/>
    <mergeCell ref="AS346:AT346"/>
    <mergeCell ref="BM345:BN345"/>
    <mergeCell ref="BM346:BN346"/>
    <mergeCell ref="BO346:BP346"/>
    <mergeCell ref="BQ346:BR346"/>
    <mergeCell ref="BC345:BD345"/>
    <mergeCell ref="BE345:BF345"/>
    <mergeCell ref="BG345:BH345"/>
    <mergeCell ref="BI345:BJ345"/>
    <mergeCell ref="BK345:BL345"/>
    <mergeCell ref="BO345:BP345"/>
    <mergeCell ref="BQ345:BR345"/>
    <mergeCell ref="BE349:BF349"/>
    <mergeCell ref="BG349:BH349"/>
    <mergeCell ref="BI349:BJ349"/>
    <mergeCell ref="BK349:BL349"/>
    <mergeCell ref="BI350:BJ350"/>
    <mergeCell ref="BK350:BL350"/>
    <mergeCell ref="BM350:BN350"/>
    <mergeCell ref="BO350:BP350"/>
    <mergeCell ref="BQ350:BR350"/>
    <mergeCell ref="AU350:AV350"/>
    <mergeCell ref="AW350:AX350"/>
    <mergeCell ref="AY350:AZ350"/>
    <mergeCell ref="BA350:BB350"/>
    <mergeCell ref="BC350:BD350"/>
    <mergeCell ref="BE350:BF350"/>
    <mergeCell ref="BG350:BH350"/>
    <mergeCell ref="BM353:BN353"/>
    <mergeCell ref="BO353:BP353"/>
    <mergeCell ref="AY353:AZ353"/>
    <mergeCell ref="BA353:BB353"/>
    <mergeCell ref="BC353:BD353"/>
    <mergeCell ref="BE353:BF353"/>
    <mergeCell ref="BG353:BH353"/>
    <mergeCell ref="BI353:BJ353"/>
    <mergeCell ref="BK353:BL353"/>
    <mergeCell ref="BM351:BN351"/>
    <mergeCell ref="BO351:BP351"/>
    <mergeCell ref="BQ351:BR351"/>
    <mergeCell ref="AY351:AZ351"/>
    <mergeCell ref="BA351:BB351"/>
    <mergeCell ref="BC351:BD351"/>
    <mergeCell ref="BE351:BF351"/>
    <mergeCell ref="BM352:BN352"/>
    <mergeCell ref="BO352:BP352"/>
    <mergeCell ref="BQ352:BR352"/>
    <mergeCell ref="BQ353:BR353"/>
    <mergeCell ref="AY352:AZ352"/>
    <mergeCell ref="BA352:BB352"/>
    <mergeCell ref="BC352:BD352"/>
    <mergeCell ref="BE352:BF352"/>
    <mergeCell ref="BG352:BH352"/>
    <mergeCell ref="BI352:BJ352"/>
    <mergeCell ref="BK352:BL352"/>
    <mergeCell ref="AJ352:AL352"/>
    <mergeCell ref="AM352:AN352"/>
    <mergeCell ref="AO352:AP352"/>
    <mergeCell ref="AQ352:AR352"/>
    <mergeCell ref="AS352:AT352"/>
    <mergeCell ref="AU352:AV352"/>
    <mergeCell ref="AW352:AX352"/>
    <mergeCell ref="AJ353:AL353"/>
    <mergeCell ref="AM353:AN353"/>
    <mergeCell ref="AO353:AP353"/>
    <mergeCell ref="AQ353:AR353"/>
    <mergeCell ref="AY358:AZ358"/>
    <mergeCell ref="BA358:BB358"/>
    <mergeCell ref="BC358:BD358"/>
    <mergeCell ref="BE358:BF358"/>
    <mergeCell ref="BG358:BH358"/>
    <mergeCell ref="BI358:BJ358"/>
    <mergeCell ref="BK358:BL358"/>
    <mergeCell ref="BG351:BH351"/>
    <mergeCell ref="BI351:BJ351"/>
    <mergeCell ref="BK351:BL351"/>
    <mergeCell ref="AJ351:AL351"/>
    <mergeCell ref="AM351:AN351"/>
    <mergeCell ref="AO351:AP351"/>
    <mergeCell ref="AQ351:AR351"/>
    <mergeCell ref="AS351:AT351"/>
    <mergeCell ref="AU351:AV351"/>
    <mergeCell ref="AW351:AX351"/>
    <mergeCell ref="AJ354:AL354"/>
    <mergeCell ref="AM354:AN354"/>
    <mergeCell ref="AO354:AP354"/>
    <mergeCell ref="AQ354:AR354"/>
    <mergeCell ref="AS354:AT354"/>
    <mergeCell ref="AY356:AZ356"/>
    <mergeCell ref="BA356:BB356"/>
    <mergeCell ref="BC356:BD356"/>
    <mergeCell ref="BE356:BF356"/>
    <mergeCell ref="BG356:BH356"/>
    <mergeCell ref="BI356:BJ356"/>
    <mergeCell ref="BK356:BL356"/>
    <mergeCell ref="BI354:BJ354"/>
    <mergeCell ref="BK354:BL354"/>
    <mergeCell ref="AQ359:AR359"/>
    <mergeCell ref="AS359:AT359"/>
    <mergeCell ref="AU359:AV359"/>
    <mergeCell ref="AW359:AX359"/>
    <mergeCell ref="AJ360:AL360"/>
    <mergeCell ref="AM360:AN360"/>
    <mergeCell ref="AO360:AP360"/>
    <mergeCell ref="AQ360:AR360"/>
    <mergeCell ref="AS360:AT360"/>
    <mergeCell ref="AU360:AV360"/>
    <mergeCell ref="AW360:AX360"/>
    <mergeCell ref="BM360:BN360"/>
    <mergeCell ref="BO360:BP360"/>
    <mergeCell ref="AY360:AZ360"/>
    <mergeCell ref="BA360:BB360"/>
    <mergeCell ref="BC360:BD360"/>
    <mergeCell ref="BE360:BF360"/>
    <mergeCell ref="BG360:BH360"/>
    <mergeCell ref="AQ358:AR358"/>
    <mergeCell ref="AS358:AT358"/>
    <mergeCell ref="AU358:AV358"/>
    <mergeCell ref="AW358:AX358"/>
    <mergeCell ref="BI360:BJ360"/>
    <mergeCell ref="BK360:BL360"/>
    <mergeCell ref="AQ362:AR362"/>
    <mergeCell ref="AS362:AT362"/>
    <mergeCell ref="G355:H355"/>
    <mergeCell ref="I355:Y355"/>
    <mergeCell ref="Z355:AF355"/>
    <mergeCell ref="AG355:AI355"/>
    <mergeCell ref="G356:H356"/>
    <mergeCell ref="I356:Y356"/>
    <mergeCell ref="Z356:AF356"/>
    <mergeCell ref="AG356:AI356"/>
    <mergeCell ref="G357:H357"/>
    <mergeCell ref="I357:Y357"/>
    <mergeCell ref="Z357:AF357"/>
    <mergeCell ref="AG357:AI357"/>
    <mergeCell ref="AJ357:AL357"/>
    <mergeCell ref="AM357:AN357"/>
    <mergeCell ref="AO357:AP357"/>
    <mergeCell ref="AQ357:AR357"/>
    <mergeCell ref="AS357:AT357"/>
    <mergeCell ref="AQ356:AR356"/>
    <mergeCell ref="AS356:AT356"/>
    <mergeCell ref="AY359:AZ359"/>
    <mergeCell ref="BA359:BB359"/>
    <mergeCell ref="BC359:BD359"/>
    <mergeCell ref="BE359:BF359"/>
    <mergeCell ref="BG359:BH359"/>
    <mergeCell ref="G358:H358"/>
    <mergeCell ref="I358:Y358"/>
    <mergeCell ref="Z358:AF358"/>
    <mergeCell ref="AG358:AI358"/>
    <mergeCell ref="G359:H359"/>
    <mergeCell ref="I359:Y359"/>
    <mergeCell ref="Z359:AF359"/>
    <mergeCell ref="AG359:AI359"/>
    <mergeCell ref="G360:H360"/>
    <mergeCell ref="I360:Y360"/>
    <mergeCell ref="Z360:AF360"/>
    <mergeCell ref="AG360:AI360"/>
    <mergeCell ref="G361:H361"/>
    <mergeCell ref="I361:Y361"/>
    <mergeCell ref="AJ361:AL361"/>
    <mergeCell ref="AM361:AN361"/>
    <mergeCell ref="AO361:AP361"/>
    <mergeCell ref="AJ358:AL358"/>
    <mergeCell ref="AM358:AN358"/>
    <mergeCell ref="AO358:AP358"/>
    <mergeCell ref="AJ359:AL359"/>
    <mergeCell ref="AM359:AN359"/>
    <mergeCell ref="AO359:AP359"/>
    <mergeCell ref="AQ363:AR363"/>
    <mergeCell ref="AS363:AT363"/>
    <mergeCell ref="AU363:AV363"/>
    <mergeCell ref="AW363:AX363"/>
    <mergeCell ref="BM363:BN363"/>
    <mergeCell ref="BO363:BP363"/>
    <mergeCell ref="BQ363:BR363"/>
    <mergeCell ref="AQ361:AR361"/>
    <mergeCell ref="AS361:AT361"/>
    <mergeCell ref="BI361:BJ361"/>
    <mergeCell ref="BK361:BL361"/>
    <mergeCell ref="BM361:BN361"/>
    <mergeCell ref="BO361:BP361"/>
    <mergeCell ref="BQ361:BR361"/>
    <mergeCell ref="AU361:AV361"/>
    <mergeCell ref="AW361:AX361"/>
    <mergeCell ref="AY361:AZ361"/>
    <mergeCell ref="BA361:BB361"/>
    <mergeCell ref="BC361:BD361"/>
    <mergeCell ref="BE361:BF361"/>
    <mergeCell ref="BG361:BH361"/>
    <mergeCell ref="BM362:BN362"/>
    <mergeCell ref="BO362:BP362"/>
    <mergeCell ref="BQ362:BR362"/>
    <mergeCell ref="AY362:AZ362"/>
    <mergeCell ref="BE362:BF362"/>
    <mergeCell ref="BG362:BH362"/>
    <mergeCell ref="BI362:BJ362"/>
    <mergeCell ref="BK362:BL362"/>
    <mergeCell ref="Z361:AF361"/>
    <mergeCell ref="AG361:AI361"/>
    <mergeCell ref="G362:H362"/>
    <mergeCell ref="I362:Y362"/>
    <mergeCell ref="Z362:AF362"/>
    <mergeCell ref="AG362:AI362"/>
    <mergeCell ref="G363:H363"/>
    <mergeCell ref="I363:Y363"/>
    <mergeCell ref="Z363:AF363"/>
    <mergeCell ref="AG363:AI363"/>
    <mergeCell ref="G364:H364"/>
    <mergeCell ref="I364:Y364"/>
    <mergeCell ref="Z364:AF364"/>
    <mergeCell ref="AG364:AI364"/>
    <mergeCell ref="AJ364:AL364"/>
    <mergeCell ref="AM364:AN364"/>
    <mergeCell ref="AO364:AP364"/>
    <mergeCell ref="AJ362:AL362"/>
    <mergeCell ref="AM362:AN362"/>
    <mergeCell ref="AO362:AP362"/>
    <mergeCell ref="AJ363:AL363"/>
    <mergeCell ref="AM363:AN363"/>
    <mergeCell ref="AO363:AP363"/>
    <mergeCell ref="AJ365:AL365"/>
    <mergeCell ref="AM365:AN365"/>
    <mergeCell ref="AO365:AP365"/>
    <mergeCell ref="AQ365:AR365"/>
    <mergeCell ref="AS365:AT365"/>
    <mergeCell ref="AU365:AV365"/>
    <mergeCell ref="AW365:AX365"/>
    <mergeCell ref="BM364:BN364"/>
    <mergeCell ref="BO364:BP364"/>
    <mergeCell ref="BQ364:BR364"/>
    <mergeCell ref="AY363:AZ363"/>
    <mergeCell ref="BA363:BB363"/>
    <mergeCell ref="BC363:BD363"/>
    <mergeCell ref="BE363:BF363"/>
    <mergeCell ref="BG363:BH363"/>
    <mergeCell ref="BI363:BJ363"/>
    <mergeCell ref="BK363:BL363"/>
    <mergeCell ref="AQ364:AR364"/>
    <mergeCell ref="AS364:AT364"/>
    <mergeCell ref="BI364:BJ364"/>
    <mergeCell ref="BK364:BL364"/>
    <mergeCell ref="AU364:AV364"/>
    <mergeCell ref="BM365:BN365"/>
    <mergeCell ref="BO365:BP365"/>
    <mergeCell ref="BQ365:BR365"/>
    <mergeCell ref="AY365:AZ365"/>
    <mergeCell ref="BA365:BB365"/>
    <mergeCell ref="BC365:BD365"/>
    <mergeCell ref="BE365:BF365"/>
    <mergeCell ref="BG365:BH365"/>
    <mergeCell ref="BI365:BJ365"/>
    <mergeCell ref="BK365:BL365"/>
    <mergeCell ref="BI344:BJ344"/>
    <mergeCell ref="BG344:BH344"/>
    <mergeCell ref="BE344:BF344"/>
    <mergeCell ref="BC344:BD344"/>
    <mergeCell ref="BA344:BB344"/>
    <mergeCell ref="AY344:AZ344"/>
    <mergeCell ref="AW344:AX344"/>
    <mergeCell ref="BQ344:BR344"/>
    <mergeCell ref="BO344:BP344"/>
    <mergeCell ref="BM344:BN344"/>
    <mergeCell ref="BK344:BL344"/>
    <mergeCell ref="AU344:AV344"/>
    <mergeCell ref="AS344:AT344"/>
    <mergeCell ref="AW364:AX364"/>
    <mergeCell ref="AY364:AZ364"/>
    <mergeCell ref="BA364:BB364"/>
    <mergeCell ref="BC364:BD364"/>
    <mergeCell ref="BE364:BF364"/>
    <mergeCell ref="BG364:BH364"/>
    <mergeCell ref="BA362:BB362"/>
    <mergeCell ref="BC362:BD362"/>
    <mergeCell ref="AU362:AV362"/>
    <mergeCell ref="AW362:AX362"/>
    <mergeCell ref="BM359:BN359"/>
    <mergeCell ref="BO359:BP359"/>
    <mergeCell ref="BQ359:BR359"/>
    <mergeCell ref="BQ360:BR360"/>
    <mergeCell ref="BI359:BJ359"/>
    <mergeCell ref="BK359:BL359"/>
    <mergeCell ref="BM358:BN358"/>
    <mergeCell ref="BO358:BP358"/>
    <mergeCell ref="BQ358:BR358"/>
  </mergeCells>
  <conditionalFormatting sqref="G16:G17 Z329:AF330 Z369:AF370 Z409:AF410 AG327:AI328 AG367:AI368 AG407:AI408 AJ330:AK330 AJ370:AK370 AJ410:AK410 AJ328:AL328 AJ368:AL368 AJ408:AL408 AL330:AL331 AL370:AL371 AL410:AL411 AO331:AZ331 AO371:AZ371 AO411:AZ411 BD331:BR331 BD338:BR339 BD371:BR371 BD378:BR379 BD411:BR411 BD417:BR418">
    <cfRule type="cellIs" dxfId="34" priority="11" stopIfTrue="1" operator="equal">
      <formula>0</formula>
    </cfRule>
  </conditionalFormatting>
  <conditionalFormatting sqref="G106:G108">
    <cfRule type="cellIs" dxfId="33" priority="20" stopIfTrue="1" operator="equal">
      <formula>""</formula>
    </cfRule>
  </conditionalFormatting>
  <conditionalFormatting sqref="G116:J116 G118:J118 G132:J132 G142:J142 G145:J145 G153:J153 G162:J162 G191:J191 G195:J195 G215:J215 G276:J276 G287:J287 G289:J289 Z204:AA214 Z219:AA275 Z291:AA292 AK276:AS276 AK116:BR116 AK118:BR118 AK132:BR132 AK142:BR142 AK145:BR145 AK153:BR153 AK162:BR162 AK191:BR191 AK195:BR195 AK215:BR215 AK287:BR287 AK289:BR289 AR165:AS165 AR172:AS172 AR177:AS177 AR179:AS179 AR182:AS182 AR187:AS187 AR281:AS281">
    <cfRule type="cellIs" dxfId="32" priority="15" stopIfTrue="1" operator="equal">
      <formula>""</formula>
    </cfRule>
  </conditionalFormatting>
  <conditionalFormatting sqref="I306:Y325 I346:Y365 I386:Y405">
    <cfRule type="cellIs" dxfId="31" priority="12" stopIfTrue="1" operator="equal">
      <formula>""</formula>
    </cfRule>
  </conditionalFormatting>
  <conditionalFormatting sqref="K128:AA128">
    <cfRule type="cellIs" dxfId="30" priority="4" stopIfTrue="1" operator="equal">
      <formula>""</formula>
    </cfRule>
  </conditionalFormatting>
  <conditionalFormatting sqref="K130:AA141">
    <cfRule type="cellIs" dxfId="29" priority="1" stopIfTrue="1" operator="equal">
      <formula>""</formula>
    </cfRule>
  </conditionalFormatting>
  <conditionalFormatting sqref="K287:AA290 K116:AJ116 K118:AJ118 K142:AJ142 K145:AJ145 K153:AJ153 K162:AJ162 K191:AJ191 K195:AJ195 K215:AJ215 AB132:AJ132 AB287:AJ287 AB289:AJ289">
    <cfRule type="cellIs" dxfId="28" priority="16" stopIfTrue="1" operator="equal">
      <formula>""</formula>
    </cfRule>
  </conditionalFormatting>
  <conditionalFormatting sqref="AE338:AS339">
    <cfRule type="cellIs" dxfId="27" priority="25" stopIfTrue="1" operator="equal">
      <formula>0</formula>
    </cfRule>
  </conditionalFormatting>
  <conditionalFormatting sqref="AE340:AS340">
    <cfRule type="cellIs" dxfId="26" priority="26" stopIfTrue="1" operator="equal">
      <formula>0</formula>
    </cfRule>
  </conditionalFormatting>
  <conditionalFormatting sqref="AJ306:AL325">
    <cfRule type="cellIs" dxfId="25" priority="19" stopIfTrue="1" operator="equal">
      <formula>100</formula>
    </cfRule>
  </conditionalFormatting>
  <conditionalFormatting sqref="AL327:BQ327 AL329:BQ329 AL367:BQ367 AL369:BQ369 AL407:BQ407 AL409:BQ409">
    <cfRule type="cellIs" dxfId="24" priority="14" stopIfTrue="1" operator="equal">
      <formula>0</formula>
    </cfRule>
  </conditionalFormatting>
  <conditionalFormatting sqref="AM346:AN365 AM386:AN405">
    <cfRule type="cellIs" dxfId="23" priority="9" stopIfTrue="1" operator="equal">
      <formula>BQ306-100</formula>
    </cfRule>
  </conditionalFormatting>
  <conditionalFormatting sqref="AN328:BS328 AN330:BS330 AN368:BS368 AN370:BS370 AN408:BS408 AN410:BS410">
    <cfRule type="cellIs" dxfId="22" priority="5" stopIfTrue="1" operator="equal">
      <formula>AN328+AL327</formula>
    </cfRule>
  </conditionalFormatting>
  <conditionalFormatting sqref="AO306:AP325 AO346:AP365 AO386:AP405 AS346:AT365 AS386:AT405 AW346:AX365 AW386:AX405 BA346:BB365 BA386:BB405 BE346:BF365 BE386:BF405 BI346:BJ365 BI386:BJ405 BM346:BN365 BM386:BN405 BQ346:BR365 BQ386:BR405">
    <cfRule type="cellIs" dxfId="21" priority="6" stopIfTrue="1" operator="equal">
      <formula>AO306+SUM(AM$306:AN$325)</formula>
    </cfRule>
    <cfRule type="cellIs" dxfId="20" priority="7" stopIfTrue="1" operator="equal">
      <formula>0</formula>
    </cfRule>
  </conditionalFormatting>
  <conditionalFormatting sqref="AQ306:AR325 AQ346:AR365 AQ386:AR405 AU306:AV325 AU346:AV365 AU386:AV405 AY306:AZ325 AY346:AZ365 AY386:AZ405 BC306:BD325 BC346:BD365 BC386:BD405 BG306:BH325 BG346:BH365 BG386:BH405 BK306:BL325 BK346:BL365 BK386:BL405 BO306:BP325 BO346:BP365 BO386:BP405">
    <cfRule type="cellIs" dxfId="19" priority="8" stopIfTrue="1" operator="equal">
      <formula>AO306-100</formula>
    </cfRule>
  </conditionalFormatting>
  <conditionalFormatting sqref="AS306:AT325 AW306:AX325 BA306:BB325 BE306:BF325 BI306:BJ325 BM306:BN325 BQ306:BR325">
    <cfRule type="cellIs" dxfId="18" priority="17" stopIfTrue="1" operator="equal">
      <formula>0</formula>
    </cfRule>
    <cfRule type="cellIs" dxfId="17" priority="18" stopIfTrue="1" operator="equal">
      <formula>100</formula>
    </cfRule>
  </conditionalFormatting>
  <conditionalFormatting sqref="BD340:BR340 BD380:BR380 BD419:BR419">
    <cfRule type="cellIs" dxfId="16" priority="13" stopIfTrue="1" operator="equal">
      <formula>0</formula>
    </cfRule>
  </conditionalFormatting>
  <conditionalFormatting sqref="BM62:BQ62">
    <cfRule type="cellIs" dxfId="15" priority="21" stopIfTrue="1" operator="equal">
      <formula>$BA$62+$BM$62</formula>
    </cfRule>
  </conditionalFormatting>
  <conditionalFormatting sqref="BP301:BR301">
    <cfRule type="cellIs" dxfId="14" priority="10" stopIfTrue="1" operator="equal">
      <formula>0</formula>
    </cfRule>
  </conditionalFormatting>
  <conditionalFormatting sqref="BR62">
    <cfRule type="cellIs" dxfId="13" priority="22" stopIfTrue="1" operator="equal">
      <formula>$BA$62&amp;$BR$62</formula>
    </cfRule>
  </conditionalFormatting>
  <dataValidations disablePrompts="1" count="9">
    <dataValidation type="list" allowBlank="1" showErrorMessage="1" sqref="BM59">
      <formula1>"atende,não atende,não é o caso"</formula1>
    </dataValidation>
    <dataValidation type="list" allowBlank="1" showErrorMessage="1" sqref="BM72:BM80">
      <formula1>"atende,não atende"</formula1>
    </dataValidation>
    <dataValidation type="list" allowBlank="1" showErrorMessage="1" sqref="BE87:BE93">
      <formula1>"CAU,CREA"</formula1>
    </dataValidation>
    <dataValidation type="list" allowBlank="1" showErrorMessage="1" sqref="AB62">
      <formula1>"sim,não"</formula1>
    </dataValidation>
    <dataValidation type="list" allowBlank="1" showErrorMessage="1" sqref="V87:V93">
      <formula1>"atendido,não atendido,não é o caso"</formula1>
    </dataValidation>
    <dataValidation type="list" allowBlank="1" showErrorMessage="1" sqref="V66">
      <formula1>"aprovado,em aprovação"</formula1>
    </dataValidation>
    <dataValidation type="list" allowBlank="1" showErrorMessage="1" sqref="AF54">
      <formula1>"N,S"</formula1>
    </dataValidation>
    <dataValidation type="list" allowBlank="1" showErrorMessage="1" sqref="V67">
      <formula1>"válido,não válido"</formula1>
    </dataValidation>
    <dataValidation type="list" allowBlank="1" showErrorMessage="1" sqref="BD42 AB48 BN50 BK87:BK93">
      <formula1>"AC,AL,AP,AM,BA,CE,DF,ES,GO,MA,MT,MS,MG,PA,PB,PR,PE,PI,RR,RO,RJ,RN,RS,SC,SP,SE,TO"</formula1>
    </dataValidation>
  </dataValidations>
  <printOptions horizontalCentered="1"/>
  <pageMargins left="0.23622047244094491" right="0.23622047244094491" top="0.59055118110236227" bottom="0.39370078740157483" header="0" footer="0"/>
  <pageSetup paperSize="9" scale="84" fitToHeight="0" orientation="landscape" r:id="rId1"/>
  <rowBreaks count="3" manualBreakCount="3">
    <brk id="146" max="72" man="1"/>
    <brk id="266" max="72" man="1"/>
    <brk id="298" max="7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CO359"/>
  <sheetViews>
    <sheetView showGridLines="0" topLeftCell="F2" workbookViewId="0"/>
  </sheetViews>
  <sheetFormatPr defaultColWidth="12.5703125" defaultRowHeight="15" customHeight="1" x14ac:dyDescent="0.2"/>
  <cols>
    <col min="1" max="5" width="4.42578125" hidden="1" customWidth="1"/>
    <col min="6" max="6" width="0.85546875" customWidth="1"/>
    <col min="7" max="70" width="2.42578125" customWidth="1"/>
    <col min="71" max="71" width="0.85546875" customWidth="1"/>
    <col min="72" max="93" width="2.42578125" customWidth="1"/>
  </cols>
  <sheetData>
    <row r="1" spans="1:93" ht="4.5" hidden="1" customHeight="1" x14ac:dyDescent="0.2">
      <c r="A1" s="1" t="e">
        <f>MATCH("mtde",E:E,0)</f>
        <v>#N/A</v>
      </c>
      <c r="B1" s="1">
        <f>MATCH("endfim2",E:E,0)</f>
        <v>173</v>
      </c>
      <c r="C1" s="2" t="s">
        <v>0</v>
      </c>
      <c r="D1" s="2" t="s">
        <v>1</v>
      </c>
      <c r="E1" s="3"/>
      <c r="F1" s="4" t="s">
        <v>2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 t="s">
        <v>3</v>
      </c>
      <c r="AE1" s="5"/>
      <c r="AF1" s="5"/>
      <c r="AG1" s="5"/>
      <c r="AH1" s="5"/>
      <c r="AI1" s="5"/>
      <c r="AJ1" s="5"/>
      <c r="AK1" s="5" t="s">
        <v>4</v>
      </c>
      <c r="AL1" s="5"/>
      <c r="AM1" s="5" t="s">
        <v>5</v>
      </c>
      <c r="AN1" s="5"/>
      <c r="AO1" s="5"/>
      <c r="AP1" s="5"/>
      <c r="AQ1" s="5"/>
      <c r="AR1" s="5" t="s">
        <v>6</v>
      </c>
      <c r="AS1" s="5" t="s">
        <v>7</v>
      </c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 t="s">
        <v>8</v>
      </c>
      <c r="BR1" s="5"/>
      <c r="BS1" s="5"/>
      <c r="BT1" s="4" t="s">
        <v>9</v>
      </c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</row>
    <row r="2" spans="1:93" ht="12.75" customHeight="1" x14ac:dyDescent="0.2">
      <c r="A2" s="2" t="s">
        <v>10</v>
      </c>
      <c r="B2" s="1" t="s">
        <v>11</v>
      </c>
      <c r="C2" s="2" t="s">
        <v>12</v>
      </c>
      <c r="D2" s="2" t="s">
        <v>13</v>
      </c>
      <c r="E2" s="2" t="s">
        <v>14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8"/>
      <c r="BD2" s="9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</row>
    <row r="3" spans="1:93" ht="12.75" hidden="1" customHeight="1" x14ac:dyDescent="0.2">
      <c r="A3" s="1"/>
      <c r="B3" s="1" t="e">
        <f>MATCH(MAX(C36:C172),C36:C172,0)+7</f>
        <v>#REF!</v>
      </c>
      <c r="C3" s="2">
        <f>MATCH("D",D36:D172,0)+7</f>
        <v>58</v>
      </c>
      <c r="D3" s="2" t="e">
        <f>MAX(C36:C173)</f>
        <v>#REF!</v>
      </c>
      <c r="E3" s="3"/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0"/>
      <c r="S3" s="10"/>
      <c r="T3" s="10"/>
      <c r="U3" s="10"/>
      <c r="V3" s="450" t="s">
        <v>15</v>
      </c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1"/>
      <c r="AJ3" s="451"/>
      <c r="AK3" s="451"/>
      <c r="AL3" s="451"/>
      <c r="AM3" s="451"/>
      <c r="AN3" s="451"/>
      <c r="AO3" s="451"/>
      <c r="AP3" s="451"/>
      <c r="AQ3" s="451"/>
      <c r="AR3" s="451"/>
      <c r="AS3" s="451"/>
      <c r="AT3" s="451"/>
      <c r="AU3" s="451"/>
      <c r="AV3" s="451"/>
      <c r="AW3" s="451"/>
      <c r="AX3" s="451"/>
      <c r="AY3" s="451"/>
      <c r="AZ3" s="451"/>
      <c r="BA3" s="451"/>
      <c r="BB3" s="451"/>
      <c r="BC3" s="45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</row>
    <row r="4" spans="1:93" ht="12.75" customHeight="1" x14ac:dyDescent="0.2">
      <c r="A4" s="12"/>
      <c r="B4" s="12" t="e">
        <f>MATCH(MAX(C6:C133),C6:C133,0)+7</f>
        <v>#REF!</v>
      </c>
      <c r="C4" s="2">
        <f>MATCH("D",D6:D133,0)+7</f>
        <v>88</v>
      </c>
      <c r="D4" s="2" t="e">
        <f>MAX(C6:C124)</f>
        <v>#REF!</v>
      </c>
      <c r="E4" s="4"/>
      <c r="F4" s="13"/>
      <c r="G4" s="13"/>
      <c r="H4" s="13"/>
      <c r="I4" s="14"/>
      <c r="J4" s="14"/>
      <c r="K4" s="14"/>
      <c r="L4" s="14"/>
      <c r="M4" s="14"/>
      <c r="N4" s="14"/>
      <c r="O4" s="14"/>
      <c r="P4" s="14"/>
      <c r="Q4" s="14"/>
      <c r="R4" s="13"/>
      <c r="S4" s="13"/>
      <c r="T4" s="13"/>
      <c r="U4" s="13"/>
      <c r="V4" s="452" t="s">
        <v>16</v>
      </c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</row>
    <row r="5" spans="1:93" ht="12.75" customHeight="1" x14ac:dyDescent="0.2">
      <c r="A5" s="12"/>
      <c r="B5" s="12"/>
      <c r="C5" s="2">
        <f>SUM(C3:C4)</f>
        <v>146</v>
      </c>
      <c r="D5" s="2"/>
      <c r="E5" s="4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453" t="s">
        <v>17</v>
      </c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</row>
    <row r="6" spans="1:93" ht="12.75" customHeight="1" x14ac:dyDescent="0.2">
      <c r="A6" s="12"/>
      <c r="B6" s="12"/>
      <c r="C6" s="2"/>
      <c r="D6" s="2"/>
      <c r="E6" s="4"/>
      <c r="G6" s="17" t="s">
        <v>18</v>
      </c>
      <c r="J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</row>
    <row r="7" spans="1:93" ht="3.75" customHeight="1" x14ac:dyDescent="0.2">
      <c r="A7" s="12"/>
      <c r="B7" s="12"/>
      <c r="C7" s="2"/>
      <c r="D7" s="2"/>
      <c r="E7" s="4"/>
      <c r="G7" s="18"/>
      <c r="H7" s="18"/>
      <c r="I7" s="18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</row>
    <row r="8" spans="1:93" ht="12.75" customHeight="1" x14ac:dyDescent="0.2">
      <c r="A8" s="12"/>
      <c r="B8" s="12"/>
      <c r="C8" s="2"/>
      <c r="D8" s="2"/>
      <c r="E8" s="4"/>
      <c r="G8" s="15" t="s">
        <v>19</v>
      </c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</row>
    <row r="9" spans="1:93" ht="3.75" customHeight="1" x14ac:dyDescent="0.2">
      <c r="A9" s="12"/>
      <c r="B9" s="12"/>
      <c r="C9" s="2"/>
      <c r="D9" s="2"/>
      <c r="E9" s="4"/>
      <c r="G9" s="18"/>
      <c r="H9" s="18"/>
      <c r="I9" s="18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</row>
    <row r="10" spans="1:93" ht="12.75" hidden="1" customHeight="1" x14ac:dyDescent="0.2">
      <c r="A10" s="12"/>
      <c r="B10" s="12"/>
      <c r="C10" s="2"/>
      <c r="D10" s="2"/>
      <c r="E10" s="4"/>
      <c r="G10" s="454"/>
      <c r="H10" s="177"/>
      <c r="I10" s="194"/>
      <c r="K10" s="455"/>
      <c r="L10" s="413"/>
      <c r="M10" s="414"/>
      <c r="O10" s="456" t="s">
        <v>723</v>
      </c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</row>
    <row r="11" spans="1:93" ht="12.75" hidden="1" customHeight="1" x14ac:dyDescent="0.2">
      <c r="A11" s="12"/>
      <c r="B11" s="12"/>
      <c r="C11" s="2"/>
      <c r="D11" s="2"/>
      <c r="E11" s="4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</row>
    <row r="12" spans="1:93" ht="3.75" hidden="1" customHeight="1" x14ac:dyDescent="0.2">
      <c r="A12" s="12"/>
      <c r="B12" s="12"/>
      <c r="C12" s="2"/>
      <c r="D12" s="2"/>
      <c r="E12" s="4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</row>
    <row r="13" spans="1:93" ht="12.75" customHeight="1" x14ac:dyDescent="0.2">
      <c r="A13" s="12"/>
      <c r="B13" s="12"/>
      <c r="C13" s="2"/>
      <c r="D13" s="2"/>
      <c r="E13" s="4"/>
      <c r="G13" s="457"/>
      <c r="H13" s="177"/>
      <c r="I13" s="194"/>
      <c r="K13" s="458"/>
      <c r="L13" s="413"/>
      <c r="M13" s="414"/>
      <c r="O13" s="456" t="s">
        <v>724</v>
      </c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</row>
    <row r="14" spans="1:93" ht="12.75" customHeight="1" x14ac:dyDescent="0.2">
      <c r="A14" s="12"/>
      <c r="B14" s="12"/>
      <c r="C14" s="2"/>
      <c r="D14" s="2"/>
      <c r="E14" s="4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</row>
    <row r="15" spans="1:93" ht="3.75" customHeight="1" x14ac:dyDescent="0.2">
      <c r="A15" s="12"/>
      <c r="B15" s="12"/>
      <c r="C15" s="2"/>
      <c r="D15" s="2"/>
      <c r="E15" s="4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</row>
    <row r="16" spans="1:93" ht="12.75" customHeight="1" x14ac:dyDescent="0.2">
      <c r="A16" s="12"/>
      <c r="B16" s="12"/>
      <c r="C16" s="2"/>
      <c r="D16" s="2"/>
      <c r="E16" s="4"/>
      <c r="G16" s="459" t="s">
        <v>22</v>
      </c>
      <c r="H16" s="166"/>
      <c r="I16" s="167"/>
      <c r="J16" s="19" t="s">
        <v>23</v>
      </c>
      <c r="K16" s="459" t="s">
        <v>22</v>
      </c>
      <c r="L16" s="166"/>
      <c r="M16" s="167"/>
      <c r="O16" s="456" t="s">
        <v>725</v>
      </c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</row>
    <row r="17" spans="1:93" ht="12.75" customHeight="1" x14ac:dyDescent="0.2">
      <c r="A17" s="12"/>
      <c r="B17" s="12"/>
      <c r="C17" s="2"/>
      <c r="D17" s="2"/>
      <c r="E17" s="4"/>
      <c r="G17" s="20"/>
      <c r="H17" s="20"/>
      <c r="I17" s="20"/>
      <c r="J17" s="5"/>
      <c r="K17" s="20"/>
      <c r="L17" s="20"/>
      <c r="M17" s="20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</row>
    <row r="18" spans="1:93" ht="12.75" customHeight="1" x14ac:dyDescent="0.2">
      <c r="A18" s="12"/>
      <c r="B18" s="12"/>
      <c r="C18" s="2"/>
      <c r="D18" s="2"/>
      <c r="E18" s="4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</row>
    <row r="19" spans="1:93" ht="3.75" customHeight="1" x14ac:dyDescent="0.2">
      <c r="A19" s="12"/>
      <c r="B19" s="12"/>
      <c r="C19" s="2"/>
      <c r="D19" s="2"/>
      <c r="E19" s="4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</row>
    <row r="20" spans="1:93" ht="42.75" customHeight="1" x14ac:dyDescent="0.2">
      <c r="A20" s="12"/>
      <c r="B20" s="12"/>
      <c r="C20" s="2"/>
      <c r="D20" s="2"/>
      <c r="E20" s="4"/>
      <c r="G20" s="446" t="s">
        <v>726</v>
      </c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2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</row>
    <row r="21" spans="1:93" ht="3.75" customHeight="1" x14ac:dyDescent="0.2">
      <c r="A21" s="12"/>
      <c r="B21" s="12"/>
      <c r="C21" s="2"/>
      <c r="D21" s="2"/>
      <c r="E21" s="4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</row>
    <row r="22" spans="1:93" ht="12.75" customHeight="1" x14ac:dyDescent="0.2">
      <c r="A22" s="12"/>
      <c r="B22" s="12"/>
      <c r="C22" s="2"/>
      <c r="D22" s="2"/>
      <c r="E22" s="4"/>
      <c r="G22" s="460" t="s">
        <v>727</v>
      </c>
      <c r="H22" s="461"/>
      <c r="I22" s="461"/>
      <c r="J22" s="461"/>
      <c r="K22" s="461"/>
      <c r="L22" s="461"/>
      <c r="M22" s="461"/>
      <c r="N22" s="461"/>
      <c r="O22" s="461"/>
      <c r="P22" s="461"/>
      <c r="Q22" s="461"/>
      <c r="R22" s="461"/>
      <c r="S22" s="461"/>
      <c r="T22" s="461"/>
      <c r="U22" s="461"/>
      <c r="V22" s="461"/>
      <c r="W22" s="461"/>
      <c r="X22" s="461"/>
      <c r="Y22" s="461"/>
      <c r="Z22" s="461"/>
      <c r="AA22" s="461"/>
      <c r="AB22" s="461"/>
      <c r="AC22" s="461"/>
      <c r="AD22" s="461"/>
      <c r="AE22" s="461"/>
      <c r="AF22" s="461"/>
      <c r="AG22" s="461"/>
      <c r="AH22" s="461"/>
      <c r="AI22" s="461"/>
      <c r="AJ22" s="461"/>
      <c r="AK22" s="461"/>
      <c r="AL22" s="461"/>
      <c r="AM22" s="461"/>
      <c r="AN22" s="461"/>
      <c r="AO22" s="461"/>
      <c r="AP22" s="461"/>
      <c r="AQ22" s="461"/>
      <c r="AR22" s="461"/>
      <c r="AS22" s="461"/>
      <c r="AT22" s="461"/>
      <c r="AU22" s="461"/>
      <c r="AV22" s="461"/>
      <c r="AW22" s="461"/>
      <c r="AX22" s="461"/>
      <c r="AY22" s="461"/>
      <c r="AZ22" s="461"/>
      <c r="BA22" s="461"/>
      <c r="BB22" s="461"/>
      <c r="BC22" s="461"/>
      <c r="BD22" s="461"/>
      <c r="BE22" s="461"/>
      <c r="BF22" s="461"/>
      <c r="BG22" s="461"/>
      <c r="BH22" s="461"/>
      <c r="BI22" s="461"/>
      <c r="BJ22" s="461"/>
      <c r="BK22" s="461"/>
      <c r="BL22" s="461"/>
      <c r="BM22" s="461"/>
      <c r="BN22" s="461"/>
      <c r="BO22" s="461"/>
      <c r="BP22" s="461"/>
      <c r="BQ22" s="461"/>
      <c r="BR22" s="462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</row>
    <row r="23" spans="1:93" ht="3.75" customHeight="1" x14ac:dyDescent="0.2">
      <c r="A23" s="12"/>
      <c r="B23" s="12"/>
      <c r="C23" s="2"/>
      <c r="D23" s="2"/>
      <c r="E23" s="4"/>
      <c r="G23" s="5"/>
      <c r="H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</row>
    <row r="24" spans="1:93" ht="12.75" customHeight="1" x14ac:dyDescent="0.2">
      <c r="A24" s="12"/>
      <c r="B24" s="12"/>
      <c r="C24" s="2"/>
      <c r="D24" s="2"/>
      <c r="E24" s="4"/>
      <c r="G24" s="449">
        <v>1</v>
      </c>
      <c r="H24" s="171"/>
      <c r="I24" s="172"/>
      <c r="K24" s="469" t="s">
        <v>27</v>
      </c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2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</row>
    <row r="25" spans="1:93" ht="3.75" customHeight="1" x14ac:dyDescent="0.2">
      <c r="A25" s="12"/>
      <c r="B25" s="12"/>
      <c r="C25" s="2"/>
      <c r="D25" s="2"/>
      <c r="E25" s="4"/>
      <c r="G25" s="18"/>
      <c r="H25" s="18"/>
      <c r="I25" s="18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</row>
    <row r="26" spans="1:93" ht="12" customHeight="1" x14ac:dyDescent="0.2">
      <c r="A26" s="21"/>
      <c r="B26" s="12"/>
      <c r="C26" s="2"/>
      <c r="D26" s="2"/>
      <c r="E26" s="22"/>
      <c r="F26" s="5"/>
      <c r="G26" s="449" t="s">
        <v>28</v>
      </c>
      <c r="H26" s="171"/>
      <c r="I26" s="172"/>
      <c r="J26" s="5"/>
      <c r="K26" s="446" t="s">
        <v>728</v>
      </c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2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</row>
    <row r="27" spans="1:93" ht="24.75" customHeight="1" x14ac:dyDescent="0.2">
      <c r="A27" s="21"/>
      <c r="B27" s="12"/>
      <c r="C27" s="2"/>
      <c r="D27" s="2"/>
      <c r="E27" s="22"/>
      <c r="F27" s="5"/>
      <c r="G27" s="449" t="s">
        <v>30</v>
      </c>
      <c r="H27" s="171"/>
      <c r="I27" s="172"/>
      <c r="J27" s="5"/>
      <c r="K27" s="446" t="s">
        <v>729</v>
      </c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2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</row>
    <row r="28" spans="1:93" ht="12.75" customHeight="1" x14ac:dyDescent="0.2">
      <c r="A28" s="12"/>
      <c r="B28" s="12"/>
      <c r="C28" s="2"/>
      <c r="D28" s="2"/>
      <c r="E28" s="4"/>
      <c r="G28" s="449" t="s">
        <v>32</v>
      </c>
      <c r="H28" s="171"/>
      <c r="I28" s="172"/>
      <c r="J28" s="22"/>
      <c r="K28" s="446" t="s">
        <v>33</v>
      </c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2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</row>
    <row r="29" spans="1:93" ht="24.75" customHeight="1" x14ac:dyDescent="0.2">
      <c r="A29" s="21"/>
      <c r="B29" s="12"/>
      <c r="C29" s="2"/>
      <c r="D29" s="2"/>
      <c r="E29" s="22"/>
      <c r="F29" s="5"/>
      <c r="G29" s="449" t="s">
        <v>34</v>
      </c>
      <c r="H29" s="171"/>
      <c r="I29" s="172"/>
      <c r="J29" s="5"/>
      <c r="K29" s="446" t="s">
        <v>35</v>
      </c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2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</row>
    <row r="30" spans="1:93" ht="12.75" customHeight="1" x14ac:dyDescent="0.2">
      <c r="A30" s="12"/>
      <c r="B30" s="12"/>
      <c r="C30" s="2"/>
      <c r="D30" s="2"/>
      <c r="E30" s="4"/>
      <c r="G30" s="449" t="s">
        <v>36</v>
      </c>
      <c r="H30" s="171"/>
      <c r="I30" s="172"/>
      <c r="J30" s="22"/>
      <c r="K30" s="446" t="s">
        <v>37</v>
      </c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2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</row>
    <row r="31" spans="1:93" ht="12.75" customHeight="1" x14ac:dyDescent="0.2">
      <c r="A31" s="12"/>
      <c r="B31" s="12"/>
      <c r="C31" s="2"/>
      <c r="D31" s="2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</row>
    <row r="32" spans="1:93" ht="3.75" customHeight="1" x14ac:dyDescent="0.2">
      <c r="A32" s="12"/>
      <c r="B32" s="12"/>
      <c r="C32" s="2"/>
      <c r="D32" s="2"/>
      <c r="E32" s="4"/>
      <c r="F32" s="6"/>
      <c r="G32" s="24"/>
      <c r="H32" s="25"/>
      <c r="I32" s="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6"/>
      <c r="AJ32" s="6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</row>
    <row r="33" spans="1:93" ht="9.75" customHeight="1" x14ac:dyDescent="0.2">
      <c r="A33" s="12"/>
      <c r="B33" s="12"/>
      <c r="C33" s="2"/>
      <c r="D33" s="2"/>
      <c r="E33" s="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5"/>
      <c r="BJ33" s="5"/>
      <c r="BK33" s="5"/>
      <c r="BL33" s="5"/>
      <c r="BM33" s="463" t="s">
        <v>38</v>
      </c>
      <c r="BN33" s="163"/>
      <c r="BO33" s="163"/>
      <c r="BP33" s="163"/>
      <c r="BQ33" s="163"/>
      <c r="BR33" s="464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</row>
    <row r="34" spans="1:93" ht="9.75" customHeight="1" x14ac:dyDescent="0.2">
      <c r="A34" s="12"/>
      <c r="B34" s="12"/>
      <c r="C34" s="2"/>
      <c r="D34" s="2"/>
      <c r="E34" s="4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30"/>
      <c r="BJ34" s="30"/>
      <c r="BK34" s="30"/>
      <c r="BL34" s="30"/>
      <c r="BM34" s="465" t="s">
        <v>39</v>
      </c>
      <c r="BN34" s="451"/>
      <c r="BO34" s="451"/>
      <c r="BP34" s="451"/>
      <c r="BQ34" s="451"/>
      <c r="BR34" s="466"/>
      <c r="BS34" s="30"/>
      <c r="BT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</row>
    <row r="35" spans="1:93" ht="3.75" customHeight="1" x14ac:dyDescent="0.2">
      <c r="A35" s="12"/>
      <c r="B35" s="12"/>
      <c r="C35" s="2"/>
      <c r="D35" s="2"/>
      <c r="E35" s="4"/>
      <c r="F35" s="5"/>
      <c r="G35" s="3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</row>
    <row r="36" spans="1:93" ht="12" customHeight="1" x14ac:dyDescent="0.2">
      <c r="A36" s="12"/>
      <c r="B36" s="12"/>
      <c r="C36" s="2"/>
      <c r="D36" s="2"/>
      <c r="E36" s="4"/>
      <c r="F36" s="3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467" t="s">
        <v>727</v>
      </c>
      <c r="AN36" s="451"/>
      <c r="AO36" s="451"/>
      <c r="AP36" s="451"/>
      <c r="AQ36" s="451"/>
      <c r="AR36" s="451"/>
      <c r="AS36" s="451"/>
      <c r="AT36" s="451"/>
      <c r="AU36" s="451"/>
      <c r="AV36" s="451"/>
      <c r="AW36" s="451"/>
      <c r="AX36" s="451"/>
      <c r="AY36" s="451"/>
      <c r="AZ36" s="451"/>
      <c r="BA36" s="451"/>
      <c r="BB36" s="451"/>
      <c r="BC36" s="451"/>
      <c r="BD36" s="451"/>
      <c r="BE36" s="451"/>
      <c r="BF36" s="451"/>
      <c r="BG36" s="451"/>
      <c r="BH36" s="451"/>
      <c r="BI36" s="451"/>
      <c r="BJ36" s="451"/>
      <c r="BK36" s="451"/>
      <c r="BL36" s="451"/>
      <c r="BM36" s="451"/>
      <c r="BN36" s="451"/>
      <c r="BO36" s="33"/>
      <c r="BP36" s="33"/>
      <c r="BQ36" s="33"/>
      <c r="BR36" s="33"/>
      <c r="BS36" s="33"/>
      <c r="BT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</row>
    <row r="37" spans="1:93" ht="9.75" customHeight="1" x14ac:dyDescent="0.2">
      <c r="A37" s="12"/>
      <c r="B37" s="12"/>
      <c r="C37" s="2"/>
      <c r="D37" s="2"/>
      <c r="E37" s="4"/>
      <c r="F37" s="34"/>
      <c r="G37" s="34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468" t="s">
        <v>40</v>
      </c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5"/>
      <c r="BP37" s="5"/>
      <c r="BQ37" s="5"/>
      <c r="BR37" s="5"/>
      <c r="BS37" s="5"/>
      <c r="BT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</row>
    <row r="38" spans="1:93" ht="3.75" customHeight="1" x14ac:dyDescent="0.2">
      <c r="A38" s="12"/>
      <c r="B38" s="12"/>
      <c r="C38" s="2"/>
      <c r="D38" s="2"/>
      <c r="E38" s="4"/>
      <c r="F38" s="34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4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</row>
    <row r="39" spans="1:93" ht="12.75" customHeight="1" x14ac:dyDescent="0.2">
      <c r="A39" s="12"/>
      <c r="B39" s="12"/>
      <c r="C39" s="12"/>
      <c r="D39" s="12"/>
      <c r="E39" s="4"/>
      <c r="F39" s="36"/>
      <c r="G39" s="36" t="s">
        <v>41</v>
      </c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8"/>
      <c r="BT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</row>
    <row r="40" spans="1:93" ht="3.75" customHeight="1" x14ac:dyDescent="0.2">
      <c r="A40" s="12"/>
      <c r="B40" s="12"/>
      <c r="C40" s="12"/>
      <c r="D40" s="12"/>
      <c r="E40" s="4" t="s">
        <v>42</v>
      </c>
      <c r="F40" s="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34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</row>
    <row r="41" spans="1:93" ht="12" customHeight="1" x14ac:dyDescent="0.2">
      <c r="A41" s="12"/>
      <c r="B41" s="12"/>
      <c r="C41" s="12"/>
      <c r="D41" s="12"/>
      <c r="E41" s="4"/>
      <c r="F41" s="5"/>
      <c r="G41" s="373" t="s">
        <v>43</v>
      </c>
      <c r="H41" s="167"/>
      <c r="I41" s="447" t="s">
        <v>44</v>
      </c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7"/>
      <c r="AA41" s="373" t="s">
        <v>45</v>
      </c>
      <c r="AB41" s="167"/>
      <c r="AC41" s="447" t="s">
        <v>46</v>
      </c>
      <c r="AD41" s="166"/>
      <c r="AE41" s="166"/>
      <c r="AF41" s="167"/>
      <c r="AG41" s="373" t="s">
        <v>47</v>
      </c>
      <c r="AH41" s="167"/>
      <c r="AI41" s="447" t="s">
        <v>48</v>
      </c>
      <c r="AJ41" s="166"/>
      <c r="AK41" s="166"/>
      <c r="AL41" s="166"/>
      <c r="AM41" s="167"/>
      <c r="AN41" s="427" t="s">
        <v>49</v>
      </c>
      <c r="AO41" s="167"/>
      <c r="AP41" s="447" t="s">
        <v>50</v>
      </c>
      <c r="AQ41" s="166"/>
      <c r="AR41" s="166"/>
      <c r="AS41" s="166"/>
      <c r="AT41" s="166"/>
      <c r="AU41" s="166"/>
      <c r="AV41" s="166"/>
      <c r="AW41" s="167"/>
      <c r="AX41" s="427" t="s">
        <v>51</v>
      </c>
      <c r="AY41" s="167"/>
      <c r="AZ41" s="447" t="s">
        <v>52</v>
      </c>
      <c r="BA41" s="166"/>
      <c r="BB41" s="166"/>
      <c r="BC41" s="166"/>
      <c r="BD41" s="166"/>
      <c r="BE41" s="167"/>
      <c r="BF41" s="427" t="s">
        <v>54</v>
      </c>
      <c r="BG41" s="167"/>
      <c r="BH41" s="447" t="s">
        <v>55</v>
      </c>
      <c r="BI41" s="166"/>
      <c r="BJ41" s="166"/>
      <c r="BK41" s="167"/>
      <c r="BL41" s="427" t="s">
        <v>56</v>
      </c>
      <c r="BM41" s="167"/>
      <c r="BN41" s="447" t="s">
        <v>57</v>
      </c>
      <c r="BO41" s="166"/>
      <c r="BP41" s="166"/>
      <c r="BQ41" s="166"/>
      <c r="BR41" s="167"/>
      <c r="BS41" s="5"/>
      <c r="BT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</row>
    <row r="42" spans="1:93" ht="12" customHeight="1" x14ac:dyDescent="0.2">
      <c r="A42" s="12"/>
      <c r="B42" s="12"/>
      <c r="C42" s="39">
        <v>1</v>
      </c>
      <c r="D42" s="39">
        <v>10</v>
      </c>
      <c r="E42" s="4"/>
      <c r="F42" s="5"/>
      <c r="G42" s="515" t="str">
        <f>IF(Proposta!G42="","",Proposta!G42)</f>
        <v/>
      </c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2"/>
      <c r="AA42" s="517" t="str">
        <f>IF(Proposta!AA42="","",Proposta!AA42)</f>
        <v/>
      </c>
      <c r="AB42" s="166"/>
      <c r="AC42" s="166"/>
      <c r="AD42" s="166"/>
      <c r="AE42" s="166"/>
      <c r="AF42" s="167"/>
      <c r="AG42" s="518" t="str">
        <f>IF(Proposta!AI42="","","("&amp;Proposta!AG42&amp;")"&amp;Proposta!AI42)</f>
        <v>(38)99930-4968</v>
      </c>
      <c r="AH42" s="171"/>
      <c r="AI42" s="171"/>
      <c r="AJ42" s="171"/>
      <c r="AK42" s="171"/>
      <c r="AL42" s="171"/>
      <c r="AM42" s="172"/>
      <c r="AN42" s="515" t="str">
        <f>IF(Proposta!AN42="","",Proposta!AN42)</f>
        <v>Lucas Aguimar S. Ribeiro</v>
      </c>
      <c r="AO42" s="171"/>
      <c r="AP42" s="171"/>
      <c r="AQ42" s="171"/>
      <c r="AR42" s="171"/>
      <c r="AS42" s="171"/>
      <c r="AT42" s="171"/>
      <c r="AU42" s="171"/>
      <c r="AV42" s="171"/>
      <c r="AW42" s="172"/>
      <c r="AX42" s="518" t="str">
        <f>IF(Proposta!AZ42="","",Proposta!AX42&amp;"/"&amp;Proposta!BD42)</f>
        <v/>
      </c>
      <c r="AY42" s="171"/>
      <c r="AZ42" s="171"/>
      <c r="BA42" s="171"/>
      <c r="BB42" s="171"/>
      <c r="BC42" s="171"/>
      <c r="BD42" s="171"/>
      <c r="BE42" s="172"/>
      <c r="BF42" s="519" t="str">
        <f>IF(Proposta!BF42="","",Proposta!BF42)</f>
        <v>118.021.356-42</v>
      </c>
      <c r="BG42" s="171"/>
      <c r="BH42" s="171"/>
      <c r="BI42" s="171"/>
      <c r="BJ42" s="171"/>
      <c r="BK42" s="172"/>
      <c r="BL42" s="518" t="str">
        <f>IF(Proposta!BN42="","","("&amp;Proposta!BL42&amp;")"&amp;Proposta!BN42)</f>
        <v>(38)999116342</v>
      </c>
      <c r="BM42" s="171"/>
      <c r="BN42" s="171"/>
      <c r="BO42" s="171"/>
      <c r="BP42" s="171"/>
      <c r="BQ42" s="171"/>
      <c r="BR42" s="172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</row>
    <row r="43" spans="1:93" ht="3.75" customHeight="1" x14ac:dyDescent="0.2">
      <c r="A43" s="12"/>
      <c r="B43" s="12"/>
      <c r="C43" s="39"/>
      <c r="D43" s="39"/>
      <c r="E43" s="4"/>
      <c r="F43" s="5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34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</row>
    <row r="44" spans="1:93" ht="12" customHeight="1" x14ac:dyDescent="0.2">
      <c r="A44" s="12"/>
      <c r="B44" s="12"/>
      <c r="C44" s="39"/>
      <c r="D44" s="39"/>
      <c r="E44" s="4"/>
      <c r="F44" s="5"/>
      <c r="G44" s="318" t="s">
        <v>63</v>
      </c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7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</row>
    <row r="45" spans="1:93" ht="12" customHeight="1" x14ac:dyDescent="0.2">
      <c r="A45" s="12"/>
      <c r="B45" s="12"/>
      <c r="C45" s="39"/>
      <c r="D45" s="39"/>
      <c r="E45" s="4"/>
      <c r="F45" s="5"/>
      <c r="G45" s="431" t="s">
        <v>64</v>
      </c>
      <c r="H45" s="172"/>
      <c r="I45" s="407" t="s">
        <v>65</v>
      </c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2"/>
      <c r="AP45" s="431" t="s">
        <v>66</v>
      </c>
      <c r="AQ45" s="172"/>
      <c r="AR45" s="444" t="s">
        <v>67</v>
      </c>
      <c r="AS45" s="171"/>
      <c r="AT45" s="171"/>
      <c r="AU45" s="171"/>
      <c r="AV45" s="171"/>
      <c r="AW45" s="171"/>
      <c r="AX45" s="171"/>
      <c r="AY45" s="171"/>
      <c r="AZ45" s="172"/>
      <c r="BA45" s="431" t="s">
        <v>68</v>
      </c>
      <c r="BB45" s="172"/>
      <c r="BC45" s="407" t="s">
        <v>69</v>
      </c>
      <c r="BD45" s="171"/>
      <c r="BE45" s="172"/>
      <c r="BF45" s="431" t="s">
        <v>70</v>
      </c>
      <c r="BG45" s="172"/>
      <c r="BH45" s="444" t="s">
        <v>71</v>
      </c>
      <c r="BI45" s="171"/>
      <c r="BJ45" s="171"/>
      <c r="BK45" s="171"/>
      <c r="BL45" s="171"/>
      <c r="BM45" s="171"/>
      <c r="BN45" s="171"/>
      <c r="BO45" s="171"/>
      <c r="BP45" s="171"/>
      <c r="BQ45" s="171"/>
      <c r="BR45" s="172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</row>
    <row r="46" spans="1:93" ht="12" customHeight="1" x14ac:dyDescent="0.2">
      <c r="A46" s="12"/>
      <c r="B46" s="12"/>
      <c r="C46" s="39">
        <f>C42+1</f>
        <v>2</v>
      </c>
      <c r="D46" s="39">
        <v>4</v>
      </c>
      <c r="E46" s="4"/>
      <c r="F46" s="5"/>
      <c r="G46" s="404" t="str">
        <f>IF(Proposta!G46="","",Proposta!G46)</f>
        <v/>
      </c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2"/>
      <c r="AP46" s="515" t="str">
        <f>IF(Proposta!AP46="","",Proposta!AP46)</f>
        <v/>
      </c>
      <c r="AQ46" s="171"/>
      <c r="AR46" s="171"/>
      <c r="AS46" s="171"/>
      <c r="AT46" s="171"/>
      <c r="AU46" s="171"/>
      <c r="AV46" s="171"/>
      <c r="AW46" s="171"/>
      <c r="AX46" s="171"/>
      <c r="AY46" s="171"/>
      <c r="AZ46" s="172"/>
      <c r="BA46" s="515" t="str">
        <f>IF(Proposta!BA46="","",Proposta!BA46)</f>
        <v/>
      </c>
      <c r="BB46" s="171"/>
      <c r="BC46" s="171"/>
      <c r="BD46" s="171"/>
      <c r="BE46" s="172"/>
      <c r="BF46" s="515" t="str">
        <f>IF(Proposta!BF46="","",Proposta!BF46)</f>
        <v/>
      </c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2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</row>
    <row r="47" spans="1:93" ht="12" customHeight="1" x14ac:dyDescent="0.2">
      <c r="A47" s="12"/>
      <c r="B47" s="12"/>
      <c r="C47" s="39"/>
      <c r="D47" s="39"/>
      <c r="E47" s="4"/>
      <c r="F47" s="5"/>
      <c r="G47" s="431" t="s">
        <v>72</v>
      </c>
      <c r="H47" s="172"/>
      <c r="I47" s="407" t="s">
        <v>73</v>
      </c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2"/>
      <c r="AB47" s="431" t="s">
        <v>75</v>
      </c>
      <c r="AC47" s="172"/>
      <c r="AD47" s="407" t="s">
        <v>76</v>
      </c>
      <c r="AE47" s="171"/>
      <c r="AF47" s="171"/>
      <c r="AG47" s="171"/>
      <c r="AH47" s="171"/>
      <c r="AI47" s="171"/>
      <c r="AJ47" s="172"/>
      <c r="AK47" s="431" t="s">
        <v>84</v>
      </c>
      <c r="AL47" s="172"/>
      <c r="AM47" s="407" t="s">
        <v>85</v>
      </c>
      <c r="AN47" s="171"/>
      <c r="AO47" s="171"/>
      <c r="AP47" s="171"/>
      <c r="AQ47" s="171"/>
      <c r="AR47" s="171"/>
      <c r="AS47" s="172"/>
      <c r="AT47" s="431" t="s">
        <v>86</v>
      </c>
      <c r="AU47" s="172"/>
      <c r="AV47" s="407" t="s">
        <v>87</v>
      </c>
      <c r="AW47" s="171"/>
      <c r="AX47" s="171"/>
      <c r="AY47" s="171"/>
      <c r="AZ47" s="171"/>
      <c r="BA47" s="171"/>
      <c r="BB47" s="172"/>
      <c r="BC47" s="431" t="s">
        <v>88</v>
      </c>
      <c r="BD47" s="172"/>
      <c r="BE47" s="407" t="s">
        <v>89</v>
      </c>
      <c r="BF47" s="171"/>
      <c r="BG47" s="171"/>
      <c r="BH47" s="171"/>
      <c r="BI47" s="171"/>
      <c r="BJ47" s="172"/>
      <c r="BK47" s="427" t="s">
        <v>90</v>
      </c>
      <c r="BL47" s="167"/>
      <c r="BM47" s="428" t="s">
        <v>91</v>
      </c>
      <c r="BN47" s="166"/>
      <c r="BO47" s="166"/>
      <c r="BP47" s="166"/>
      <c r="BQ47" s="166"/>
      <c r="BR47" s="167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</row>
    <row r="48" spans="1:93" ht="10.5" customHeight="1" x14ac:dyDescent="0.2">
      <c r="A48" s="12">
        <v>0</v>
      </c>
      <c r="B48" s="12"/>
      <c r="C48" s="39">
        <f>C46+1</f>
        <v>3</v>
      </c>
      <c r="D48" s="39">
        <v>9</v>
      </c>
      <c r="E48" s="4"/>
      <c r="F48" s="5"/>
      <c r="G48" s="515" t="str">
        <f>IF(Proposta!G48="","",Proposta!G48&amp;Proposta!AB48)</f>
        <v>UnaíMG</v>
      </c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2"/>
      <c r="AB48" s="516" t="str">
        <f>IF(Proposta!B48="","",Proposta!B48)</f>
        <v/>
      </c>
      <c r="AC48" s="171"/>
      <c r="AD48" s="171"/>
      <c r="AE48" s="171"/>
      <c r="AF48" s="171"/>
      <c r="AG48" s="171"/>
      <c r="AH48" s="171"/>
      <c r="AI48" s="171"/>
      <c r="AJ48" s="172"/>
      <c r="AK48" s="515" t="str">
        <f>IF(Proposta!B50="","",Proposta!B50)</f>
        <v/>
      </c>
      <c r="AL48" s="171"/>
      <c r="AM48" s="171"/>
      <c r="AN48" s="171"/>
      <c r="AO48" s="171"/>
      <c r="AP48" s="171"/>
      <c r="AQ48" s="171"/>
      <c r="AR48" s="171"/>
      <c r="AS48" s="172"/>
      <c r="AT48" s="514" t="str">
        <f>IF(Proposta!AG50="","",Proposta!AG50)</f>
        <v/>
      </c>
      <c r="AU48" s="171"/>
      <c r="AV48" s="171"/>
      <c r="AW48" s="171"/>
      <c r="AX48" s="171"/>
      <c r="AY48" s="171"/>
      <c r="AZ48" s="171"/>
      <c r="BA48" s="171"/>
      <c r="BB48" s="172"/>
      <c r="BC48" s="515" t="str">
        <f>IF(Proposta!AP50="","",Proposta!AP50)</f>
        <v/>
      </c>
      <c r="BD48" s="171"/>
      <c r="BE48" s="171"/>
      <c r="BF48" s="171"/>
      <c r="BG48" s="171"/>
      <c r="BH48" s="171"/>
      <c r="BI48" s="171"/>
      <c r="BJ48" s="172"/>
      <c r="BK48" s="515" t="str">
        <f>IF(Proposta!AX50="","",Proposta!AX50)</f>
        <v>Registro de Imóveis</v>
      </c>
      <c r="BL48" s="171"/>
      <c r="BM48" s="171"/>
      <c r="BN48" s="171"/>
      <c r="BO48" s="171"/>
      <c r="BP48" s="171"/>
      <c r="BQ48" s="171"/>
      <c r="BR48" s="172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</row>
    <row r="49" spans="1:93" ht="10.5" customHeight="1" x14ac:dyDescent="0.2">
      <c r="A49" s="12"/>
      <c r="B49" s="12"/>
      <c r="C49" s="39"/>
      <c r="D49" s="39"/>
      <c r="E49" s="4"/>
      <c r="F49" s="5"/>
      <c r="G49" s="427" t="s">
        <v>92</v>
      </c>
      <c r="H49" s="167"/>
      <c r="I49" s="428" t="s">
        <v>93</v>
      </c>
      <c r="J49" s="166"/>
      <c r="K49" s="166"/>
      <c r="L49" s="166"/>
      <c r="M49" s="166"/>
      <c r="N49" s="167"/>
      <c r="O49" s="427" t="s">
        <v>102</v>
      </c>
      <c r="P49" s="167"/>
      <c r="Q49" s="428" t="s">
        <v>103</v>
      </c>
      <c r="R49" s="166"/>
      <c r="S49" s="166"/>
      <c r="T49" s="166"/>
      <c r="U49" s="166"/>
      <c r="V49" s="166"/>
      <c r="W49" s="167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</row>
    <row r="50" spans="1:93" ht="10.5" customHeight="1" x14ac:dyDescent="0.2">
      <c r="A50" s="12">
        <v>0</v>
      </c>
      <c r="B50" s="12"/>
      <c r="C50" s="39">
        <f>C48+1</f>
        <v>4</v>
      </c>
      <c r="D50" s="39">
        <v>-4</v>
      </c>
      <c r="E50" s="4"/>
      <c r="F50" s="5"/>
      <c r="G50" s="515" t="str">
        <f>IF(Proposta!BF50="","",Proposta!BF50&amp;Proposta!BN50)</f>
        <v>UnaíMG</v>
      </c>
      <c r="H50" s="171"/>
      <c r="I50" s="171"/>
      <c r="J50" s="171"/>
      <c r="K50" s="171"/>
      <c r="L50" s="171"/>
      <c r="M50" s="171"/>
      <c r="N50" s="172"/>
      <c r="O50" s="516" t="str">
        <f>IF(Proposta!B54="","",Proposta!B54)</f>
        <v>16º 32' 84" S / -45º 91' 16" O</v>
      </c>
      <c r="P50" s="171"/>
      <c r="Q50" s="171"/>
      <c r="R50" s="171"/>
      <c r="S50" s="171"/>
      <c r="T50" s="171"/>
      <c r="U50" s="171"/>
      <c r="V50" s="171"/>
      <c r="W50" s="172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</row>
    <row r="51" spans="1:93" ht="3.75" customHeight="1" x14ac:dyDescent="0.2">
      <c r="A51" s="12"/>
      <c r="B51" s="12"/>
      <c r="C51" s="12"/>
      <c r="D51" s="12"/>
      <c r="E51" s="4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</row>
    <row r="52" spans="1:93" ht="10.5" customHeight="1" x14ac:dyDescent="0.2">
      <c r="A52" s="12"/>
      <c r="B52" s="2"/>
      <c r="C52" s="2"/>
      <c r="D52" s="2"/>
      <c r="E52" s="4"/>
      <c r="F52" s="36"/>
      <c r="G52" s="36" t="s">
        <v>634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8"/>
      <c r="BT52" s="5"/>
      <c r="BU52" s="5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5"/>
      <c r="CJ52" s="5"/>
      <c r="CK52" s="5"/>
      <c r="CL52" s="5"/>
      <c r="CM52" s="5"/>
      <c r="CN52" s="5"/>
      <c r="CO52" s="5"/>
    </row>
    <row r="53" spans="1:93" ht="3.75" customHeight="1" x14ac:dyDescent="0.2">
      <c r="A53" s="12"/>
      <c r="B53" s="2"/>
      <c r="C53" s="2"/>
      <c r="D53" s="2"/>
      <c r="E53" s="4"/>
      <c r="F53" s="34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34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</row>
    <row r="54" spans="1:93" ht="10.5" customHeight="1" x14ac:dyDescent="0.2">
      <c r="A54" s="12" t="s">
        <v>3</v>
      </c>
      <c r="B54" s="12" t="s">
        <v>3</v>
      </c>
      <c r="C54" s="2" t="e">
        <f>#REF!+1</f>
        <v>#REF!</v>
      </c>
      <c r="D54" s="2">
        <v>-8</v>
      </c>
      <c r="E54" s="12"/>
      <c r="F54" s="5"/>
      <c r="G54" s="373" t="s">
        <v>635</v>
      </c>
      <c r="H54" s="166"/>
      <c r="I54" s="167"/>
      <c r="J54" s="375" t="s">
        <v>636</v>
      </c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7"/>
      <c r="AC54" s="512"/>
      <c r="AD54" s="177"/>
      <c r="AE54" s="194"/>
      <c r="AF54" s="391" t="s">
        <v>637</v>
      </c>
      <c r="AG54" s="166"/>
      <c r="AH54" s="166"/>
      <c r="AI54" s="167"/>
      <c r="AJ54" s="373" t="s">
        <v>730</v>
      </c>
      <c r="AK54" s="166"/>
      <c r="AL54" s="167"/>
      <c r="AM54" s="318" t="s">
        <v>731</v>
      </c>
      <c r="AN54" s="166"/>
      <c r="AO54" s="166"/>
      <c r="AP54" s="166"/>
      <c r="AQ54" s="166"/>
      <c r="AR54" s="166"/>
      <c r="AS54" s="166"/>
      <c r="AT54" s="167"/>
      <c r="AU54" s="513"/>
      <c r="AV54" s="177"/>
      <c r="AW54" s="177"/>
      <c r="AX54" s="177"/>
      <c r="AY54" s="177"/>
      <c r="AZ54" s="194"/>
      <c r="BA54" s="373" t="s">
        <v>732</v>
      </c>
      <c r="BB54" s="166"/>
      <c r="BC54" s="167"/>
      <c r="BD54" s="318" t="s">
        <v>733</v>
      </c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7"/>
      <c r="BP54" s="262">
        <f>IF(AC54&gt;0,AC54,0)</f>
        <v>0</v>
      </c>
      <c r="BQ54" s="166"/>
      <c r="BR54" s="167"/>
      <c r="BT54" s="5"/>
      <c r="BU54" s="105">
        <f>BU79+BU119+BU159</f>
        <v>0</v>
      </c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</row>
    <row r="55" spans="1:93" ht="3.75" customHeight="1" x14ac:dyDescent="0.2">
      <c r="A55" s="12"/>
      <c r="B55" s="2"/>
      <c r="C55" s="2"/>
      <c r="D55" s="2"/>
      <c r="E55" s="4"/>
      <c r="F55" s="34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34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</row>
    <row r="56" spans="1:93" ht="10.5" customHeight="1" x14ac:dyDescent="0.2">
      <c r="A56" s="65"/>
      <c r="B56" s="2"/>
      <c r="C56" s="2"/>
      <c r="D56" s="2"/>
      <c r="E56" s="66"/>
      <c r="F56" s="67"/>
      <c r="G56" s="374" t="s">
        <v>241</v>
      </c>
      <c r="H56" s="163"/>
      <c r="I56" s="164"/>
      <c r="J56" s="388" t="s">
        <v>638</v>
      </c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4"/>
      <c r="Z56" s="388" t="s">
        <v>639</v>
      </c>
      <c r="AA56" s="163"/>
      <c r="AB56" s="163"/>
      <c r="AC56" s="163"/>
      <c r="AD56" s="163"/>
      <c r="AE56" s="163"/>
      <c r="AF56" s="163"/>
      <c r="AG56" s="163"/>
      <c r="AH56" s="163"/>
      <c r="AI56" s="164"/>
      <c r="AJ56" s="389" t="s">
        <v>640</v>
      </c>
      <c r="AK56" s="163"/>
      <c r="AL56" s="164"/>
      <c r="AM56" s="279">
        <v>1</v>
      </c>
      <c r="AN56" s="166"/>
      <c r="AO56" s="166"/>
      <c r="AP56" s="167"/>
      <c r="AQ56" s="279">
        <f>AM56+1</f>
        <v>2</v>
      </c>
      <c r="AR56" s="166"/>
      <c r="AS56" s="166"/>
      <c r="AT56" s="167"/>
      <c r="AU56" s="279">
        <f>AQ56+1</f>
        <v>3</v>
      </c>
      <c r="AV56" s="166"/>
      <c r="AW56" s="166"/>
      <c r="AX56" s="167"/>
      <c r="AY56" s="279">
        <f>AU56+1</f>
        <v>4</v>
      </c>
      <c r="AZ56" s="166"/>
      <c r="BA56" s="166"/>
      <c r="BB56" s="167"/>
      <c r="BC56" s="279">
        <f>AY56+1</f>
        <v>5</v>
      </c>
      <c r="BD56" s="166"/>
      <c r="BE56" s="166"/>
      <c r="BF56" s="167"/>
      <c r="BG56" s="279">
        <f>BC56+1</f>
        <v>6</v>
      </c>
      <c r="BH56" s="166"/>
      <c r="BI56" s="166"/>
      <c r="BJ56" s="167"/>
      <c r="BK56" s="279">
        <f>BG56+1</f>
        <v>7</v>
      </c>
      <c r="BL56" s="166"/>
      <c r="BM56" s="166"/>
      <c r="BN56" s="167"/>
      <c r="BO56" s="279">
        <f>BK56+1</f>
        <v>8</v>
      </c>
      <c r="BP56" s="166"/>
      <c r="BQ56" s="166"/>
      <c r="BR56" s="167"/>
      <c r="BS56" s="5"/>
      <c r="BT56" s="5"/>
      <c r="BU56" s="68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</row>
    <row r="57" spans="1:93" ht="10.5" customHeight="1" x14ac:dyDescent="0.2">
      <c r="A57" s="65"/>
      <c r="B57" s="2"/>
      <c r="C57" s="2"/>
      <c r="D57" s="2"/>
      <c r="E57" s="66"/>
      <c r="F57" s="106"/>
      <c r="G57" s="162"/>
      <c r="H57" s="163"/>
      <c r="I57" s="164"/>
      <c r="J57" s="162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4"/>
      <c r="Z57" s="165"/>
      <c r="AA57" s="166"/>
      <c r="AB57" s="166"/>
      <c r="AC57" s="166"/>
      <c r="AD57" s="166"/>
      <c r="AE57" s="166"/>
      <c r="AF57" s="166"/>
      <c r="AG57" s="166"/>
      <c r="AH57" s="166"/>
      <c r="AI57" s="167"/>
      <c r="AJ57" s="165"/>
      <c r="AK57" s="166"/>
      <c r="AL57" s="167"/>
      <c r="AM57" s="340" t="s">
        <v>641</v>
      </c>
      <c r="AN57" s="172"/>
      <c r="AO57" s="340" t="s">
        <v>642</v>
      </c>
      <c r="AP57" s="172"/>
      <c r="AQ57" s="340" t="str">
        <f t="shared" ref="AQ57:AQ58" si="0">AM57</f>
        <v xml:space="preserve"> Sp*</v>
      </c>
      <c r="AR57" s="172"/>
      <c r="AS57" s="340" t="str">
        <f t="shared" ref="AS57:AS58" si="1">AO57</f>
        <v>Ac*</v>
      </c>
      <c r="AT57" s="172"/>
      <c r="AU57" s="340" t="str">
        <f t="shared" ref="AU57:AU58" si="2">AQ57</f>
        <v xml:space="preserve"> Sp*</v>
      </c>
      <c r="AV57" s="172"/>
      <c r="AW57" s="340" t="str">
        <f t="shared" ref="AW57:AW58" si="3">AS57</f>
        <v>Ac*</v>
      </c>
      <c r="AX57" s="172"/>
      <c r="AY57" s="340" t="str">
        <f t="shared" ref="AY57:AY58" si="4">AU57</f>
        <v xml:space="preserve"> Sp*</v>
      </c>
      <c r="AZ57" s="172"/>
      <c r="BA57" s="340" t="str">
        <f t="shared" ref="BA57:BA58" si="5">AW57</f>
        <v>Ac*</v>
      </c>
      <c r="BB57" s="172"/>
      <c r="BC57" s="340" t="str">
        <f t="shared" ref="BC57:BC58" si="6">AY57</f>
        <v xml:space="preserve"> Sp*</v>
      </c>
      <c r="BD57" s="172"/>
      <c r="BE57" s="340" t="str">
        <f t="shared" ref="BE57:BE58" si="7">BA57</f>
        <v>Ac*</v>
      </c>
      <c r="BF57" s="172"/>
      <c r="BG57" s="340" t="str">
        <f t="shared" ref="BG57:BG58" si="8">BC57</f>
        <v xml:space="preserve"> Sp*</v>
      </c>
      <c r="BH57" s="172"/>
      <c r="BI57" s="340" t="str">
        <f t="shared" ref="BI57:BI58" si="9">BE57</f>
        <v>Ac*</v>
      </c>
      <c r="BJ57" s="172"/>
      <c r="BK57" s="340" t="str">
        <f t="shared" ref="BK57:BK58" si="10">BG57</f>
        <v xml:space="preserve"> Sp*</v>
      </c>
      <c r="BL57" s="172"/>
      <c r="BM57" s="340" t="str">
        <f t="shared" ref="BM57:BM58" si="11">BI57</f>
        <v>Ac*</v>
      </c>
      <c r="BN57" s="172"/>
      <c r="BO57" s="340" t="str">
        <f t="shared" ref="BO57:BO58" si="12">BK57</f>
        <v xml:space="preserve"> Sp*</v>
      </c>
      <c r="BP57" s="172"/>
      <c r="BQ57" s="340" t="str">
        <f t="shared" ref="BQ57:BQ58" si="13">BM57</f>
        <v>Ac*</v>
      </c>
      <c r="BR57" s="172"/>
      <c r="BS57" s="5"/>
      <c r="BT57" s="5"/>
      <c r="BU57" s="107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</row>
    <row r="58" spans="1:93" ht="10.5" customHeight="1" x14ac:dyDescent="0.2">
      <c r="A58" s="65"/>
      <c r="B58" s="2"/>
      <c r="C58" s="2"/>
      <c r="D58" s="2"/>
      <c r="E58" s="66"/>
      <c r="F58" s="68"/>
      <c r="G58" s="165"/>
      <c r="H58" s="166"/>
      <c r="I58" s="167"/>
      <c r="J58" s="165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7"/>
      <c r="Z58" s="271" t="s">
        <v>130</v>
      </c>
      <c r="AA58" s="171"/>
      <c r="AB58" s="171"/>
      <c r="AC58" s="171"/>
      <c r="AD58" s="171"/>
      <c r="AE58" s="171"/>
      <c r="AF58" s="172"/>
      <c r="AG58" s="274" t="s">
        <v>198</v>
      </c>
      <c r="AH58" s="171"/>
      <c r="AI58" s="172"/>
      <c r="AJ58" s="274" t="s">
        <v>198</v>
      </c>
      <c r="AK58" s="171"/>
      <c r="AL58" s="172"/>
      <c r="AM58" s="274" t="s">
        <v>198</v>
      </c>
      <c r="AN58" s="172"/>
      <c r="AO58" s="274" t="s">
        <v>198</v>
      </c>
      <c r="AP58" s="172"/>
      <c r="AQ58" s="225" t="str">
        <f t="shared" si="0"/>
        <v xml:space="preserve"> </v>
      </c>
      <c r="AR58" s="172"/>
      <c r="AS58" s="225" t="str">
        <f t="shared" si="1"/>
        <v xml:space="preserve"> </v>
      </c>
      <c r="AT58" s="172"/>
      <c r="AU58" s="225" t="str">
        <f t="shared" si="2"/>
        <v xml:space="preserve"> </v>
      </c>
      <c r="AV58" s="172"/>
      <c r="AW58" s="225" t="str">
        <f t="shared" si="3"/>
        <v xml:space="preserve"> </v>
      </c>
      <c r="AX58" s="172"/>
      <c r="AY58" s="225" t="str">
        <f t="shared" si="4"/>
        <v xml:space="preserve"> </v>
      </c>
      <c r="AZ58" s="172"/>
      <c r="BA58" s="225" t="str">
        <f t="shared" si="5"/>
        <v xml:space="preserve"> </v>
      </c>
      <c r="BB58" s="172"/>
      <c r="BC58" s="225" t="str">
        <f t="shared" si="6"/>
        <v xml:space="preserve"> </v>
      </c>
      <c r="BD58" s="172"/>
      <c r="BE58" s="225" t="str">
        <f t="shared" si="7"/>
        <v xml:space="preserve"> </v>
      </c>
      <c r="BF58" s="172"/>
      <c r="BG58" s="225" t="str">
        <f t="shared" si="8"/>
        <v xml:space="preserve"> </v>
      </c>
      <c r="BH58" s="172"/>
      <c r="BI58" s="225" t="str">
        <f t="shared" si="9"/>
        <v xml:space="preserve"> </v>
      </c>
      <c r="BJ58" s="172"/>
      <c r="BK58" s="225" t="str">
        <f t="shared" si="10"/>
        <v xml:space="preserve"> </v>
      </c>
      <c r="BL58" s="172"/>
      <c r="BM58" s="225" t="str">
        <f t="shared" si="11"/>
        <v xml:space="preserve"> </v>
      </c>
      <c r="BN58" s="172"/>
      <c r="BO58" s="225" t="str">
        <f t="shared" si="12"/>
        <v xml:space="preserve"> </v>
      </c>
      <c r="BP58" s="172"/>
      <c r="BQ58" s="225" t="str">
        <f t="shared" si="13"/>
        <v xml:space="preserve"> </v>
      </c>
      <c r="BR58" s="172"/>
      <c r="BS58" s="108"/>
      <c r="BT58" s="68"/>
      <c r="BU58" s="68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</row>
    <row r="59" spans="1:93" ht="10.5" customHeight="1" x14ac:dyDescent="0.2">
      <c r="A59" s="79"/>
      <c r="B59" s="12" t="s">
        <v>643</v>
      </c>
      <c r="C59" s="282"/>
      <c r="D59" s="282"/>
      <c r="E59" s="75"/>
      <c r="F59" s="62"/>
      <c r="G59" s="283" t="s">
        <v>644</v>
      </c>
      <c r="H59" s="172"/>
      <c r="I59" s="205" t="s">
        <v>645</v>
      </c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2"/>
      <c r="Z59" s="206" t="e">
        <f>Proposta!#REF!</f>
        <v>#REF!</v>
      </c>
      <c r="AA59" s="171"/>
      <c r="AB59" s="171"/>
      <c r="AC59" s="171"/>
      <c r="AD59" s="171"/>
      <c r="AE59" s="171"/>
      <c r="AF59" s="172"/>
      <c r="AG59" s="202">
        <f>Proposta!$AR$116</f>
        <v>9.9999999999999991E-5</v>
      </c>
      <c r="AH59" s="171"/>
      <c r="AI59" s="172"/>
      <c r="AJ59" s="511"/>
      <c r="AK59" s="171"/>
      <c r="AL59" s="172"/>
      <c r="AM59" s="207"/>
      <c r="AN59" s="172"/>
      <c r="AO59" s="202">
        <f t="shared" ref="AO59:AO78" si="14">IF(AJ59+AM59&gt;0,MIN(AJ59+AM59,100),0)</f>
        <v>0</v>
      </c>
      <c r="AP59" s="172"/>
      <c r="AQ59" s="207"/>
      <c r="AR59" s="172"/>
      <c r="AS59" s="199">
        <f>IF(AS$79&gt;$BU$54,0,IF(AO59=100,100,MIN(AO59+AQ59,100)))</f>
        <v>0</v>
      </c>
      <c r="AT59" s="172"/>
      <c r="AU59" s="207"/>
      <c r="AV59" s="172"/>
      <c r="AW59" s="199">
        <f>IF(AW$79&gt;$BU$54,0,IF(AS59=100,100,MIN(AS59+AU59,100)))</f>
        <v>0</v>
      </c>
      <c r="AX59" s="172"/>
      <c r="AY59" s="207"/>
      <c r="AZ59" s="172"/>
      <c r="BA59" s="199">
        <f>IF(BA$79&gt;$BU$54,0,IF(AW59=100,100,MIN(AW59+AY59,100)))</f>
        <v>0</v>
      </c>
      <c r="BB59" s="172"/>
      <c r="BC59" s="207"/>
      <c r="BD59" s="172"/>
      <c r="BE59" s="199">
        <f>IF(BE$79&gt;$BU$54,0,IF(BA59=100,100,MIN(BA59+BC59,100)))</f>
        <v>0</v>
      </c>
      <c r="BF59" s="172"/>
      <c r="BG59" s="207"/>
      <c r="BH59" s="172"/>
      <c r="BI59" s="199">
        <f>IF(BI$79&gt;$BU$54,0,IF(BE59=100,100,MIN(BE59+BG59,100)))</f>
        <v>0</v>
      </c>
      <c r="BJ59" s="172"/>
      <c r="BK59" s="207"/>
      <c r="BL59" s="172"/>
      <c r="BM59" s="199">
        <f>IF(BM$79&gt;$BU$54,0,IF(BI59=100,100,MIN(BI59+BK59,100)))</f>
        <v>0</v>
      </c>
      <c r="BN59" s="172"/>
      <c r="BO59" s="207"/>
      <c r="BP59" s="172"/>
      <c r="BQ59" s="199">
        <f>IF(BQ$79&gt;$BU$54,0,IF(BM59=100,100,MIN(BM59+BO59,100)))</f>
        <v>0</v>
      </c>
      <c r="BR59" s="17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</row>
    <row r="60" spans="1:93" ht="10.5" customHeight="1" x14ac:dyDescent="0.2">
      <c r="A60" s="75"/>
      <c r="B60" s="12"/>
      <c r="C60" s="163"/>
      <c r="D60" s="163"/>
      <c r="E60" s="75"/>
      <c r="F60" s="62"/>
      <c r="G60" s="283" t="s">
        <v>646</v>
      </c>
      <c r="H60" s="172"/>
      <c r="I60" s="205" t="s">
        <v>647</v>
      </c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2"/>
      <c r="Z60" s="206">
        <f>Proposta!$AK$118</f>
        <v>1.0000000000000001E-9</v>
      </c>
      <c r="AA60" s="171"/>
      <c r="AB60" s="171"/>
      <c r="AC60" s="171"/>
      <c r="AD60" s="171"/>
      <c r="AE60" s="171"/>
      <c r="AF60" s="172"/>
      <c r="AG60" s="202">
        <f>Proposta!$AR$118</f>
        <v>9.9999999999999991E-5</v>
      </c>
      <c r="AH60" s="171"/>
      <c r="AI60" s="172"/>
      <c r="AJ60" s="511"/>
      <c r="AK60" s="171"/>
      <c r="AL60" s="172"/>
      <c r="AM60" s="207"/>
      <c r="AN60" s="172"/>
      <c r="AO60" s="202">
        <f t="shared" si="14"/>
        <v>0</v>
      </c>
      <c r="AP60" s="172"/>
      <c r="AQ60" s="207"/>
      <c r="AR60" s="172"/>
      <c r="AS60" s="199">
        <f t="shared" ref="AS60:AS78" si="15">IF($AS$79&gt;$BU$54,0,IF(AO60=100,100,MIN(AO60+AQ60,100)))</f>
        <v>0</v>
      </c>
      <c r="AT60" s="172"/>
      <c r="AU60" s="207"/>
      <c r="AV60" s="172"/>
      <c r="AW60" s="199">
        <f t="shared" ref="AW60:AW78" si="16">IF($AS$79&gt;$BU$54,0,IF(AS60=100,100,MIN(AS60+AU60,100)))</f>
        <v>0</v>
      </c>
      <c r="AX60" s="172"/>
      <c r="AY60" s="207"/>
      <c r="AZ60" s="172"/>
      <c r="BA60" s="199">
        <f t="shared" ref="BA60:BA78" si="17">IF($AS$79&gt;$BU$54,0,IF(AW60=100,100,MIN(AW60+AY60,100)))</f>
        <v>0</v>
      </c>
      <c r="BB60" s="172"/>
      <c r="BC60" s="207"/>
      <c r="BD60" s="172"/>
      <c r="BE60" s="199">
        <f t="shared" ref="BE60:BE78" si="18">IF($AS$79&gt;$BU$54,0,IF(BA60=100,100,MIN(BA60+BC60,100)))</f>
        <v>0</v>
      </c>
      <c r="BF60" s="172"/>
      <c r="BG60" s="207"/>
      <c r="BH60" s="172"/>
      <c r="BI60" s="199">
        <f t="shared" ref="BI60:BI78" si="19">IF($AS$79&gt;$BU$54,0,IF(BE60=100,100,MIN(BE60+BG60,100)))</f>
        <v>0</v>
      </c>
      <c r="BJ60" s="172"/>
      <c r="BK60" s="207"/>
      <c r="BL60" s="172"/>
      <c r="BM60" s="199">
        <f t="shared" ref="BM60:BM78" si="20">IF($AS$79&gt;$BU$54,0,IF(BI60=100,100,MIN(BI60+BK60,100)))</f>
        <v>0</v>
      </c>
      <c r="BN60" s="172"/>
      <c r="BO60" s="207"/>
      <c r="BP60" s="172"/>
      <c r="BQ60" s="199">
        <f t="shared" ref="BQ60:BQ78" si="21">IF($AS$79&gt;$BU$54,0,IF(BM60=100,100,MIN(BM60+BO60,100)))</f>
        <v>0</v>
      </c>
      <c r="BR60" s="17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</row>
    <row r="61" spans="1:93" ht="10.5" customHeight="1" x14ac:dyDescent="0.2">
      <c r="A61" s="75"/>
      <c r="B61" s="12"/>
      <c r="C61" s="163"/>
      <c r="D61" s="163"/>
      <c r="E61" s="75"/>
      <c r="F61" s="62"/>
      <c r="G61" s="283" t="s">
        <v>648</v>
      </c>
      <c r="H61" s="172"/>
      <c r="I61" s="205" t="s">
        <v>649</v>
      </c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2"/>
      <c r="Z61" s="206">
        <f>Proposta!$AK$132</f>
        <v>1.0000000000000001E-9</v>
      </c>
      <c r="AA61" s="171"/>
      <c r="AB61" s="171"/>
      <c r="AC61" s="171"/>
      <c r="AD61" s="171"/>
      <c r="AE61" s="171"/>
      <c r="AF61" s="172"/>
      <c r="AG61" s="202">
        <f>Proposta!$AR$132</f>
        <v>9.9999999999999991E-5</v>
      </c>
      <c r="AH61" s="171"/>
      <c r="AI61" s="172"/>
      <c r="AJ61" s="511"/>
      <c r="AK61" s="171"/>
      <c r="AL61" s="172"/>
      <c r="AM61" s="207"/>
      <c r="AN61" s="172"/>
      <c r="AO61" s="202">
        <f t="shared" si="14"/>
        <v>0</v>
      </c>
      <c r="AP61" s="172"/>
      <c r="AQ61" s="207"/>
      <c r="AR61" s="172"/>
      <c r="AS61" s="199">
        <f t="shared" si="15"/>
        <v>0</v>
      </c>
      <c r="AT61" s="172"/>
      <c r="AU61" s="207"/>
      <c r="AV61" s="172"/>
      <c r="AW61" s="199">
        <f t="shared" si="16"/>
        <v>0</v>
      </c>
      <c r="AX61" s="172"/>
      <c r="AY61" s="207"/>
      <c r="AZ61" s="172"/>
      <c r="BA61" s="199">
        <f t="shared" si="17"/>
        <v>0</v>
      </c>
      <c r="BB61" s="172"/>
      <c r="BC61" s="207"/>
      <c r="BD61" s="172"/>
      <c r="BE61" s="199">
        <f t="shared" si="18"/>
        <v>0</v>
      </c>
      <c r="BF61" s="172"/>
      <c r="BG61" s="207"/>
      <c r="BH61" s="172"/>
      <c r="BI61" s="199">
        <f t="shared" si="19"/>
        <v>0</v>
      </c>
      <c r="BJ61" s="172"/>
      <c r="BK61" s="207"/>
      <c r="BL61" s="172"/>
      <c r="BM61" s="199">
        <f t="shared" si="20"/>
        <v>0</v>
      </c>
      <c r="BN61" s="172"/>
      <c r="BO61" s="207"/>
      <c r="BP61" s="172"/>
      <c r="BQ61" s="199">
        <f t="shared" si="21"/>
        <v>0</v>
      </c>
      <c r="BR61" s="17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</row>
    <row r="62" spans="1:93" ht="10.5" customHeight="1" x14ac:dyDescent="0.2">
      <c r="A62" s="75"/>
      <c r="B62" s="12"/>
      <c r="C62" s="163"/>
      <c r="D62" s="163"/>
      <c r="E62" s="75"/>
      <c r="F62" s="62"/>
      <c r="G62" s="283" t="s">
        <v>650</v>
      </c>
      <c r="H62" s="172"/>
      <c r="I62" s="205" t="s">
        <v>651</v>
      </c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2"/>
      <c r="Z62" s="206">
        <f>Proposta!$AK$142</f>
        <v>1.0000000000000001E-9</v>
      </c>
      <c r="AA62" s="171"/>
      <c r="AB62" s="171"/>
      <c r="AC62" s="171"/>
      <c r="AD62" s="171"/>
      <c r="AE62" s="171"/>
      <c r="AF62" s="172"/>
      <c r="AG62" s="202">
        <f>Proposta!$AR$142</f>
        <v>9.9999999999999991E-5</v>
      </c>
      <c r="AH62" s="171"/>
      <c r="AI62" s="172"/>
      <c r="AJ62" s="511"/>
      <c r="AK62" s="171"/>
      <c r="AL62" s="172"/>
      <c r="AM62" s="207"/>
      <c r="AN62" s="172"/>
      <c r="AO62" s="202">
        <f t="shared" si="14"/>
        <v>0</v>
      </c>
      <c r="AP62" s="172"/>
      <c r="AQ62" s="207"/>
      <c r="AR62" s="172"/>
      <c r="AS62" s="199">
        <f t="shared" si="15"/>
        <v>0</v>
      </c>
      <c r="AT62" s="172"/>
      <c r="AU62" s="207"/>
      <c r="AV62" s="172"/>
      <c r="AW62" s="199">
        <f t="shared" si="16"/>
        <v>0</v>
      </c>
      <c r="AX62" s="172"/>
      <c r="AY62" s="207"/>
      <c r="AZ62" s="172"/>
      <c r="BA62" s="199">
        <f t="shared" si="17"/>
        <v>0</v>
      </c>
      <c r="BB62" s="172"/>
      <c r="BC62" s="207"/>
      <c r="BD62" s="172"/>
      <c r="BE62" s="199">
        <f t="shared" si="18"/>
        <v>0</v>
      </c>
      <c r="BF62" s="172"/>
      <c r="BG62" s="207"/>
      <c r="BH62" s="172"/>
      <c r="BI62" s="199">
        <f t="shared" si="19"/>
        <v>0</v>
      </c>
      <c r="BJ62" s="172"/>
      <c r="BK62" s="207"/>
      <c r="BL62" s="172"/>
      <c r="BM62" s="199">
        <f t="shared" si="20"/>
        <v>0</v>
      </c>
      <c r="BN62" s="172"/>
      <c r="BO62" s="207"/>
      <c r="BP62" s="172"/>
      <c r="BQ62" s="199">
        <f t="shared" si="21"/>
        <v>0</v>
      </c>
      <c r="BR62" s="17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</row>
    <row r="63" spans="1:93" ht="10.5" customHeight="1" x14ac:dyDescent="0.2">
      <c r="A63" s="75"/>
      <c r="B63" s="12"/>
      <c r="C63" s="163"/>
      <c r="D63" s="163"/>
      <c r="E63" s="75"/>
      <c r="F63" s="62"/>
      <c r="G63" s="283" t="s">
        <v>652</v>
      </c>
      <c r="H63" s="172"/>
      <c r="I63" s="205" t="s">
        <v>653</v>
      </c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2"/>
      <c r="Z63" s="206">
        <f>Proposta!$AK$145</f>
        <v>1.0000000000000001E-9</v>
      </c>
      <c r="AA63" s="171"/>
      <c r="AB63" s="171"/>
      <c r="AC63" s="171"/>
      <c r="AD63" s="171"/>
      <c r="AE63" s="171"/>
      <c r="AF63" s="172"/>
      <c r="AG63" s="202">
        <f>Proposta!$AR$145</f>
        <v>9.9999999999999991E-5</v>
      </c>
      <c r="AH63" s="171"/>
      <c r="AI63" s="172"/>
      <c r="AJ63" s="511"/>
      <c r="AK63" s="171"/>
      <c r="AL63" s="172"/>
      <c r="AM63" s="207"/>
      <c r="AN63" s="172"/>
      <c r="AO63" s="202">
        <f t="shared" si="14"/>
        <v>0</v>
      </c>
      <c r="AP63" s="172"/>
      <c r="AQ63" s="207"/>
      <c r="AR63" s="172"/>
      <c r="AS63" s="199">
        <f t="shared" si="15"/>
        <v>0</v>
      </c>
      <c r="AT63" s="172"/>
      <c r="AU63" s="207"/>
      <c r="AV63" s="172"/>
      <c r="AW63" s="199">
        <f t="shared" si="16"/>
        <v>0</v>
      </c>
      <c r="AX63" s="172"/>
      <c r="AY63" s="207"/>
      <c r="AZ63" s="172"/>
      <c r="BA63" s="199">
        <f t="shared" si="17"/>
        <v>0</v>
      </c>
      <c r="BB63" s="172"/>
      <c r="BC63" s="207"/>
      <c r="BD63" s="172"/>
      <c r="BE63" s="199">
        <f t="shared" si="18"/>
        <v>0</v>
      </c>
      <c r="BF63" s="172"/>
      <c r="BG63" s="207"/>
      <c r="BH63" s="172"/>
      <c r="BI63" s="199">
        <f t="shared" si="19"/>
        <v>0</v>
      </c>
      <c r="BJ63" s="172"/>
      <c r="BK63" s="207"/>
      <c r="BL63" s="172"/>
      <c r="BM63" s="199">
        <f t="shared" si="20"/>
        <v>0</v>
      </c>
      <c r="BN63" s="172"/>
      <c r="BO63" s="207"/>
      <c r="BP63" s="172"/>
      <c r="BQ63" s="199">
        <f t="shared" si="21"/>
        <v>0</v>
      </c>
      <c r="BR63" s="17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</row>
    <row r="64" spans="1:93" ht="10.5" customHeight="1" x14ac:dyDescent="0.2">
      <c r="A64" s="75"/>
      <c r="B64" s="12"/>
      <c r="C64" s="163"/>
      <c r="D64" s="163"/>
      <c r="E64" s="75"/>
      <c r="F64" s="62"/>
      <c r="G64" s="283" t="s">
        <v>654</v>
      </c>
      <c r="H64" s="172"/>
      <c r="I64" s="205" t="s">
        <v>655</v>
      </c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2"/>
      <c r="Z64" s="206">
        <f>Proposta!$AK$153</f>
        <v>1.0000000000000001E-9</v>
      </c>
      <c r="AA64" s="171"/>
      <c r="AB64" s="171"/>
      <c r="AC64" s="171"/>
      <c r="AD64" s="171"/>
      <c r="AE64" s="171"/>
      <c r="AF64" s="172"/>
      <c r="AG64" s="202">
        <f>Proposta!$AR$153</f>
        <v>9.9999999999999991E-5</v>
      </c>
      <c r="AH64" s="171"/>
      <c r="AI64" s="172"/>
      <c r="AJ64" s="511"/>
      <c r="AK64" s="171"/>
      <c r="AL64" s="172"/>
      <c r="AM64" s="207"/>
      <c r="AN64" s="172"/>
      <c r="AO64" s="202">
        <f t="shared" si="14"/>
        <v>0</v>
      </c>
      <c r="AP64" s="172"/>
      <c r="AQ64" s="207"/>
      <c r="AR64" s="172"/>
      <c r="AS64" s="199">
        <f t="shared" si="15"/>
        <v>0</v>
      </c>
      <c r="AT64" s="172"/>
      <c r="AU64" s="207"/>
      <c r="AV64" s="172"/>
      <c r="AW64" s="199">
        <f t="shared" si="16"/>
        <v>0</v>
      </c>
      <c r="AX64" s="172"/>
      <c r="AY64" s="207"/>
      <c r="AZ64" s="172"/>
      <c r="BA64" s="199">
        <f t="shared" si="17"/>
        <v>0</v>
      </c>
      <c r="BB64" s="172"/>
      <c r="BC64" s="207"/>
      <c r="BD64" s="172"/>
      <c r="BE64" s="199">
        <f t="shared" si="18"/>
        <v>0</v>
      </c>
      <c r="BF64" s="172"/>
      <c r="BG64" s="207"/>
      <c r="BH64" s="172"/>
      <c r="BI64" s="199">
        <f t="shared" si="19"/>
        <v>0</v>
      </c>
      <c r="BJ64" s="172"/>
      <c r="BK64" s="207"/>
      <c r="BL64" s="172"/>
      <c r="BM64" s="199">
        <f t="shared" si="20"/>
        <v>0</v>
      </c>
      <c r="BN64" s="172"/>
      <c r="BO64" s="207"/>
      <c r="BP64" s="172"/>
      <c r="BQ64" s="199">
        <f t="shared" si="21"/>
        <v>0</v>
      </c>
      <c r="BR64" s="17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</row>
    <row r="65" spans="1:93" ht="10.5" customHeight="1" x14ac:dyDescent="0.2">
      <c r="A65" s="75"/>
      <c r="B65" s="12"/>
      <c r="C65" s="163"/>
      <c r="D65" s="163"/>
      <c r="E65" s="75"/>
      <c r="F65" s="62"/>
      <c r="G65" s="283" t="s">
        <v>656</v>
      </c>
      <c r="H65" s="172"/>
      <c r="I65" s="205" t="s">
        <v>657</v>
      </c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2"/>
      <c r="Z65" s="206">
        <f>Proposta!$AK$162</f>
        <v>1.0000000000000001E-9</v>
      </c>
      <c r="AA65" s="171"/>
      <c r="AB65" s="171"/>
      <c r="AC65" s="171"/>
      <c r="AD65" s="171"/>
      <c r="AE65" s="171"/>
      <c r="AF65" s="172"/>
      <c r="AG65" s="202">
        <f>Proposta!$AR$162</f>
        <v>9.9999999999999991E-5</v>
      </c>
      <c r="AH65" s="171"/>
      <c r="AI65" s="172"/>
      <c r="AJ65" s="511"/>
      <c r="AK65" s="171"/>
      <c r="AL65" s="172"/>
      <c r="AM65" s="207"/>
      <c r="AN65" s="172"/>
      <c r="AO65" s="202">
        <f t="shared" si="14"/>
        <v>0</v>
      </c>
      <c r="AP65" s="172"/>
      <c r="AQ65" s="207"/>
      <c r="AR65" s="172"/>
      <c r="AS65" s="199">
        <f t="shared" si="15"/>
        <v>0</v>
      </c>
      <c r="AT65" s="172"/>
      <c r="AU65" s="207"/>
      <c r="AV65" s="172"/>
      <c r="AW65" s="199">
        <f t="shared" si="16"/>
        <v>0</v>
      </c>
      <c r="AX65" s="172"/>
      <c r="AY65" s="207"/>
      <c r="AZ65" s="172"/>
      <c r="BA65" s="199">
        <f t="shared" si="17"/>
        <v>0</v>
      </c>
      <c r="BB65" s="172"/>
      <c r="BC65" s="207"/>
      <c r="BD65" s="172"/>
      <c r="BE65" s="199">
        <f t="shared" si="18"/>
        <v>0</v>
      </c>
      <c r="BF65" s="172"/>
      <c r="BG65" s="207"/>
      <c r="BH65" s="172"/>
      <c r="BI65" s="199">
        <f t="shared" si="19"/>
        <v>0</v>
      </c>
      <c r="BJ65" s="172"/>
      <c r="BK65" s="207"/>
      <c r="BL65" s="172"/>
      <c r="BM65" s="199">
        <f t="shared" si="20"/>
        <v>0</v>
      </c>
      <c r="BN65" s="172"/>
      <c r="BO65" s="207"/>
      <c r="BP65" s="172"/>
      <c r="BQ65" s="199">
        <f t="shared" si="21"/>
        <v>0</v>
      </c>
      <c r="BR65" s="17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</row>
    <row r="66" spans="1:93" ht="10.5" customHeight="1" x14ac:dyDescent="0.2">
      <c r="A66" s="75"/>
      <c r="B66" s="12"/>
      <c r="C66" s="163"/>
      <c r="D66" s="163"/>
      <c r="E66" s="75"/>
      <c r="F66" s="62"/>
      <c r="G66" s="283" t="s">
        <v>658</v>
      </c>
      <c r="H66" s="172"/>
      <c r="I66" s="205" t="s">
        <v>659</v>
      </c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2"/>
      <c r="Z66" s="206">
        <f>Proposta!$AK$165</f>
        <v>1.0000000000000001E-9</v>
      </c>
      <c r="AA66" s="171"/>
      <c r="AB66" s="171"/>
      <c r="AC66" s="171"/>
      <c r="AD66" s="171"/>
      <c r="AE66" s="171"/>
      <c r="AF66" s="172"/>
      <c r="AG66" s="202">
        <f>Proposta!$AR$165</f>
        <v>9.9999999999999991E-5</v>
      </c>
      <c r="AH66" s="171"/>
      <c r="AI66" s="172"/>
      <c r="AJ66" s="511"/>
      <c r="AK66" s="171"/>
      <c r="AL66" s="172"/>
      <c r="AM66" s="207"/>
      <c r="AN66" s="172"/>
      <c r="AO66" s="202">
        <f t="shared" si="14"/>
        <v>0</v>
      </c>
      <c r="AP66" s="172"/>
      <c r="AQ66" s="207"/>
      <c r="AR66" s="172"/>
      <c r="AS66" s="199">
        <f t="shared" si="15"/>
        <v>0</v>
      </c>
      <c r="AT66" s="172"/>
      <c r="AU66" s="207"/>
      <c r="AV66" s="172"/>
      <c r="AW66" s="199">
        <f t="shared" si="16"/>
        <v>0</v>
      </c>
      <c r="AX66" s="172"/>
      <c r="AY66" s="207"/>
      <c r="AZ66" s="172"/>
      <c r="BA66" s="199">
        <f t="shared" si="17"/>
        <v>0</v>
      </c>
      <c r="BB66" s="172"/>
      <c r="BC66" s="207"/>
      <c r="BD66" s="172"/>
      <c r="BE66" s="199">
        <f t="shared" si="18"/>
        <v>0</v>
      </c>
      <c r="BF66" s="172"/>
      <c r="BG66" s="207"/>
      <c r="BH66" s="172"/>
      <c r="BI66" s="199">
        <f t="shared" si="19"/>
        <v>0</v>
      </c>
      <c r="BJ66" s="172"/>
      <c r="BK66" s="207"/>
      <c r="BL66" s="172"/>
      <c r="BM66" s="199">
        <f t="shared" si="20"/>
        <v>0</v>
      </c>
      <c r="BN66" s="172"/>
      <c r="BO66" s="207"/>
      <c r="BP66" s="172"/>
      <c r="BQ66" s="199">
        <f t="shared" si="21"/>
        <v>0</v>
      </c>
      <c r="BR66" s="17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</row>
    <row r="67" spans="1:93" ht="10.5" customHeight="1" x14ac:dyDescent="0.2">
      <c r="A67" s="75"/>
      <c r="B67" s="12"/>
      <c r="C67" s="163"/>
      <c r="D67" s="163"/>
      <c r="E67" s="75"/>
      <c r="F67" s="62"/>
      <c r="G67" s="283" t="s">
        <v>660</v>
      </c>
      <c r="H67" s="172"/>
      <c r="I67" s="205" t="s">
        <v>661</v>
      </c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2"/>
      <c r="Z67" s="206">
        <f>Proposta!$AK$172</f>
        <v>1.0000000000000001E-9</v>
      </c>
      <c r="AA67" s="171"/>
      <c r="AB67" s="171"/>
      <c r="AC67" s="171"/>
      <c r="AD67" s="171"/>
      <c r="AE67" s="171"/>
      <c r="AF67" s="172"/>
      <c r="AG67" s="202">
        <f>Proposta!$AR$172</f>
        <v>9.9999999999999991E-5</v>
      </c>
      <c r="AH67" s="171"/>
      <c r="AI67" s="172"/>
      <c r="AJ67" s="511"/>
      <c r="AK67" s="171"/>
      <c r="AL67" s="172"/>
      <c r="AM67" s="207"/>
      <c r="AN67" s="172"/>
      <c r="AO67" s="202">
        <f t="shared" si="14"/>
        <v>0</v>
      </c>
      <c r="AP67" s="172"/>
      <c r="AQ67" s="207"/>
      <c r="AR67" s="172"/>
      <c r="AS67" s="199">
        <f t="shared" si="15"/>
        <v>0</v>
      </c>
      <c r="AT67" s="172"/>
      <c r="AU67" s="207"/>
      <c r="AV67" s="172"/>
      <c r="AW67" s="199">
        <f t="shared" si="16"/>
        <v>0</v>
      </c>
      <c r="AX67" s="172"/>
      <c r="AY67" s="207"/>
      <c r="AZ67" s="172"/>
      <c r="BA67" s="199">
        <f t="shared" si="17"/>
        <v>0</v>
      </c>
      <c r="BB67" s="172"/>
      <c r="BC67" s="207"/>
      <c r="BD67" s="172"/>
      <c r="BE67" s="199">
        <f t="shared" si="18"/>
        <v>0</v>
      </c>
      <c r="BF67" s="172"/>
      <c r="BG67" s="207"/>
      <c r="BH67" s="172"/>
      <c r="BI67" s="199">
        <f t="shared" si="19"/>
        <v>0</v>
      </c>
      <c r="BJ67" s="172"/>
      <c r="BK67" s="207"/>
      <c r="BL67" s="172"/>
      <c r="BM67" s="199">
        <f t="shared" si="20"/>
        <v>0</v>
      </c>
      <c r="BN67" s="172"/>
      <c r="BO67" s="207"/>
      <c r="BP67" s="172"/>
      <c r="BQ67" s="199">
        <f t="shared" si="21"/>
        <v>0</v>
      </c>
      <c r="BR67" s="17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</row>
    <row r="68" spans="1:93" ht="10.5" customHeight="1" x14ac:dyDescent="0.2">
      <c r="A68" s="75"/>
      <c r="B68" s="12"/>
      <c r="C68" s="163"/>
      <c r="D68" s="163"/>
      <c r="E68" s="75"/>
      <c r="F68" s="62"/>
      <c r="G68" s="283" t="s">
        <v>662</v>
      </c>
      <c r="H68" s="172"/>
      <c r="I68" s="205" t="s">
        <v>663</v>
      </c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2"/>
      <c r="Z68" s="206">
        <f>Proposta!$AK$177</f>
        <v>1.0000000000000001E-9</v>
      </c>
      <c r="AA68" s="171"/>
      <c r="AB68" s="171"/>
      <c r="AC68" s="171"/>
      <c r="AD68" s="171"/>
      <c r="AE68" s="171"/>
      <c r="AF68" s="172"/>
      <c r="AG68" s="202">
        <f>Proposta!$AR$177</f>
        <v>9.9999999999999991E-5</v>
      </c>
      <c r="AH68" s="171"/>
      <c r="AI68" s="172"/>
      <c r="AJ68" s="511"/>
      <c r="AK68" s="171"/>
      <c r="AL68" s="172"/>
      <c r="AM68" s="207"/>
      <c r="AN68" s="172"/>
      <c r="AO68" s="202">
        <f t="shared" si="14"/>
        <v>0</v>
      </c>
      <c r="AP68" s="172"/>
      <c r="AQ68" s="207"/>
      <c r="AR68" s="172"/>
      <c r="AS68" s="199">
        <f t="shared" si="15"/>
        <v>0</v>
      </c>
      <c r="AT68" s="172"/>
      <c r="AU68" s="207"/>
      <c r="AV68" s="172"/>
      <c r="AW68" s="199">
        <f t="shared" si="16"/>
        <v>0</v>
      </c>
      <c r="AX68" s="172"/>
      <c r="AY68" s="207"/>
      <c r="AZ68" s="172"/>
      <c r="BA68" s="199">
        <f t="shared" si="17"/>
        <v>0</v>
      </c>
      <c r="BB68" s="172"/>
      <c r="BC68" s="207"/>
      <c r="BD68" s="172"/>
      <c r="BE68" s="199">
        <f t="shared" si="18"/>
        <v>0</v>
      </c>
      <c r="BF68" s="172"/>
      <c r="BG68" s="207"/>
      <c r="BH68" s="172"/>
      <c r="BI68" s="199">
        <f t="shared" si="19"/>
        <v>0</v>
      </c>
      <c r="BJ68" s="172"/>
      <c r="BK68" s="207"/>
      <c r="BL68" s="172"/>
      <c r="BM68" s="199">
        <f t="shared" si="20"/>
        <v>0</v>
      </c>
      <c r="BN68" s="172"/>
      <c r="BO68" s="207"/>
      <c r="BP68" s="172"/>
      <c r="BQ68" s="199">
        <f t="shared" si="21"/>
        <v>0</v>
      </c>
      <c r="BR68" s="17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</row>
    <row r="69" spans="1:93" ht="10.5" customHeight="1" x14ac:dyDescent="0.2">
      <c r="A69" s="75"/>
      <c r="B69" s="12"/>
      <c r="C69" s="163"/>
      <c r="D69" s="163"/>
      <c r="E69" s="75"/>
      <c r="F69" s="62"/>
      <c r="G69" s="283" t="s">
        <v>664</v>
      </c>
      <c r="H69" s="172"/>
      <c r="I69" s="205" t="s">
        <v>665</v>
      </c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2"/>
      <c r="Z69" s="206">
        <f>Proposta!$AK$179</f>
        <v>1.0000000000000001E-9</v>
      </c>
      <c r="AA69" s="171"/>
      <c r="AB69" s="171"/>
      <c r="AC69" s="171"/>
      <c r="AD69" s="171"/>
      <c r="AE69" s="171"/>
      <c r="AF69" s="172"/>
      <c r="AG69" s="202">
        <f>Proposta!$AR$179</f>
        <v>9.9999999999999991E-5</v>
      </c>
      <c r="AH69" s="171"/>
      <c r="AI69" s="172"/>
      <c r="AJ69" s="511"/>
      <c r="AK69" s="171"/>
      <c r="AL69" s="172"/>
      <c r="AM69" s="207"/>
      <c r="AN69" s="172"/>
      <c r="AO69" s="202">
        <f t="shared" si="14"/>
        <v>0</v>
      </c>
      <c r="AP69" s="172"/>
      <c r="AQ69" s="207"/>
      <c r="AR69" s="172"/>
      <c r="AS69" s="199">
        <f t="shared" si="15"/>
        <v>0</v>
      </c>
      <c r="AT69" s="172"/>
      <c r="AU69" s="207"/>
      <c r="AV69" s="172"/>
      <c r="AW69" s="199">
        <f t="shared" si="16"/>
        <v>0</v>
      </c>
      <c r="AX69" s="172"/>
      <c r="AY69" s="207"/>
      <c r="AZ69" s="172"/>
      <c r="BA69" s="199">
        <f t="shared" si="17"/>
        <v>0</v>
      </c>
      <c r="BB69" s="172"/>
      <c r="BC69" s="207"/>
      <c r="BD69" s="172"/>
      <c r="BE69" s="199">
        <f t="shared" si="18"/>
        <v>0</v>
      </c>
      <c r="BF69" s="172"/>
      <c r="BG69" s="207"/>
      <c r="BH69" s="172"/>
      <c r="BI69" s="199">
        <f t="shared" si="19"/>
        <v>0</v>
      </c>
      <c r="BJ69" s="172"/>
      <c r="BK69" s="207"/>
      <c r="BL69" s="172"/>
      <c r="BM69" s="199">
        <f t="shared" si="20"/>
        <v>0</v>
      </c>
      <c r="BN69" s="172"/>
      <c r="BO69" s="207"/>
      <c r="BP69" s="172"/>
      <c r="BQ69" s="199">
        <f t="shared" si="21"/>
        <v>0</v>
      </c>
      <c r="BR69" s="17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</row>
    <row r="70" spans="1:93" ht="10.5" customHeight="1" x14ac:dyDescent="0.2">
      <c r="A70" s="75"/>
      <c r="B70" s="12"/>
      <c r="C70" s="163"/>
      <c r="D70" s="163"/>
      <c r="E70" s="75"/>
      <c r="F70" s="62"/>
      <c r="G70" s="283" t="s">
        <v>666</v>
      </c>
      <c r="H70" s="172"/>
      <c r="I70" s="205" t="s">
        <v>667</v>
      </c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2"/>
      <c r="Z70" s="206">
        <f>Proposta!$AK$182</f>
        <v>1.0000000000000001E-9</v>
      </c>
      <c r="AA70" s="171"/>
      <c r="AB70" s="171"/>
      <c r="AC70" s="171"/>
      <c r="AD70" s="171"/>
      <c r="AE70" s="171"/>
      <c r="AF70" s="172"/>
      <c r="AG70" s="202">
        <f>Proposta!$AR$182</f>
        <v>9.9999999999999991E-5</v>
      </c>
      <c r="AH70" s="171"/>
      <c r="AI70" s="172"/>
      <c r="AJ70" s="511"/>
      <c r="AK70" s="171"/>
      <c r="AL70" s="172"/>
      <c r="AM70" s="207"/>
      <c r="AN70" s="172"/>
      <c r="AO70" s="202">
        <f t="shared" si="14"/>
        <v>0</v>
      </c>
      <c r="AP70" s="172"/>
      <c r="AQ70" s="207"/>
      <c r="AR70" s="172"/>
      <c r="AS70" s="199">
        <f t="shared" si="15"/>
        <v>0</v>
      </c>
      <c r="AT70" s="172"/>
      <c r="AU70" s="207"/>
      <c r="AV70" s="172"/>
      <c r="AW70" s="199">
        <f t="shared" si="16"/>
        <v>0</v>
      </c>
      <c r="AX70" s="172"/>
      <c r="AY70" s="207"/>
      <c r="AZ70" s="172"/>
      <c r="BA70" s="199">
        <f t="shared" si="17"/>
        <v>0</v>
      </c>
      <c r="BB70" s="172"/>
      <c r="BC70" s="207"/>
      <c r="BD70" s="172"/>
      <c r="BE70" s="199">
        <f t="shared" si="18"/>
        <v>0</v>
      </c>
      <c r="BF70" s="172"/>
      <c r="BG70" s="207"/>
      <c r="BH70" s="172"/>
      <c r="BI70" s="199">
        <f t="shared" si="19"/>
        <v>0</v>
      </c>
      <c r="BJ70" s="172"/>
      <c r="BK70" s="207"/>
      <c r="BL70" s="172"/>
      <c r="BM70" s="199">
        <f t="shared" si="20"/>
        <v>0</v>
      </c>
      <c r="BN70" s="172"/>
      <c r="BO70" s="207"/>
      <c r="BP70" s="172"/>
      <c r="BQ70" s="199">
        <f t="shared" si="21"/>
        <v>0</v>
      </c>
      <c r="BR70" s="17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</row>
    <row r="71" spans="1:93" ht="10.5" customHeight="1" x14ac:dyDescent="0.2">
      <c r="A71" s="75"/>
      <c r="B71" s="12"/>
      <c r="C71" s="163"/>
      <c r="D71" s="163"/>
      <c r="E71" s="75"/>
      <c r="F71" s="62"/>
      <c r="G71" s="283" t="s">
        <v>668</v>
      </c>
      <c r="H71" s="172"/>
      <c r="I71" s="205" t="s">
        <v>669</v>
      </c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2"/>
      <c r="Z71" s="206">
        <f>Proposta!$AK$187</f>
        <v>1.0000000000000001E-9</v>
      </c>
      <c r="AA71" s="171"/>
      <c r="AB71" s="171"/>
      <c r="AC71" s="171"/>
      <c r="AD71" s="171"/>
      <c r="AE71" s="171"/>
      <c r="AF71" s="172"/>
      <c r="AG71" s="202">
        <f>Proposta!$AR$187</f>
        <v>9.9999999999999991E-5</v>
      </c>
      <c r="AH71" s="171"/>
      <c r="AI71" s="172"/>
      <c r="AJ71" s="511"/>
      <c r="AK71" s="171"/>
      <c r="AL71" s="172"/>
      <c r="AM71" s="207"/>
      <c r="AN71" s="172"/>
      <c r="AO71" s="202">
        <f t="shared" si="14"/>
        <v>0</v>
      </c>
      <c r="AP71" s="172"/>
      <c r="AQ71" s="207"/>
      <c r="AR71" s="172"/>
      <c r="AS71" s="199">
        <f t="shared" si="15"/>
        <v>0</v>
      </c>
      <c r="AT71" s="172"/>
      <c r="AU71" s="207"/>
      <c r="AV71" s="172"/>
      <c r="AW71" s="199">
        <f t="shared" si="16"/>
        <v>0</v>
      </c>
      <c r="AX71" s="172"/>
      <c r="AY71" s="207"/>
      <c r="AZ71" s="172"/>
      <c r="BA71" s="199">
        <f t="shared" si="17"/>
        <v>0</v>
      </c>
      <c r="BB71" s="172"/>
      <c r="BC71" s="207"/>
      <c r="BD71" s="172"/>
      <c r="BE71" s="199">
        <f t="shared" si="18"/>
        <v>0</v>
      </c>
      <c r="BF71" s="172"/>
      <c r="BG71" s="207"/>
      <c r="BH71" s="172"/>
      <c r="BI71" s="199">
        <f t="shared" si="19"/>
        <v>0</v>
      </c>
      <c r="BJ71" s="172"/>
      <c r="BK71" s="207"/>
      <c r="BL71" s="172"/>
      <c r="BM71" s="199">
        <f t="shared" si="20"/>
        <v>0</v>
      </c>
      <c r="BN71" s="172"/>
      <c r="BO71" s="207"/>
      <c r="BP71" s="172"/>
      <c r="BQ71" s="199">
        <f t="shared" si="21"/>
        <v>0</v>
      </c>
      <c r="BR71" s="17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</row>
    <row r="72" spans="1:93" ht="10.5" customHeight="1" x14ac:dyDescent="0.2">
      <c r="A72" s="75"/>
      <c r="B72" s="12"/>
      <c r="C72" s="163"/>
      <c r="D72" s="163"/>
      <c r="E72" s="75"/>
      <c r="F72" s="62"/>
      <c r="G72" s="283" t="s">
        <v>670</v>
      </c>
      <c r="H72" s="172"/>
      <c r="I72" s="205" t="s">
        <v>671</v>
      </c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2"/>
      <c r="Z72" s="206">
        <f>Proposta!$AK$191</f>
        <v>1.0000000000000001E-9</v>
      </c>
      <c r="AA72" s="171"/>
      <c r="AB72" s="171"/>
      <c r="AC72" s="171"/>
      <c r="AD72" s="171"/>
      <c r="AE72" s="171"/>
      <c r="AF72" s="172"/>
      <c r="AG72" s="202">
        <f>Proposta!$AR$191</f>
        <v>9.9999999999999991E-5</v>
      </c>
      <c r="AH72" s="171"/>
      <c r="AI72" s="172"/>
      <c r="AJ72" s="511"/>
      <c r="AK72" s="171"/>
      <c r="AL72" s="172"/>
      <c r="AM72" s="207"/>
      <c r="AN72" s="172"/>
      <c r="AO72" s="202">
        <f t="shared" si="14"/>
        <v>0</v>
      </c>
      <c r="AP72" s="172"/>
      <c r="AQ72" s="207"/>
      <c r="AR72" s="172"/>
      <c r="AS72" s="199">
        <f t="shared" si="15"/>
        <v>0</v>
      </c>
      <c r="AT72" s="172"/>
      <c r="AU72" s="207"/>
      <c r="AV72" s="172"/>
      <c r="AW72" s="199">
        <f t="shared" si="16"/>
        <v>0</v>
      </c>
      <c r="AX72" s="172"/>
      <c r="AY72" s="207"/>
      <c r="AZ72" s="172"/>
      <c r="BA72" s="199">
        <f t="shared" si="17"/>
        <v>0</v>
      </c>
      <c r="BB72" s="172"/>
      <c r="BC72" s="207"/>
      <c r="BD72" s="172"/>
      <c r="BE72" s="199">
        <f t="shared" si="18"/>
        <v>0</v>
      </c>
      <c r="BF72" s="172"/>
      <c r="BG72" s="207"/>
      <c r="BH72" s="172"/>
      <c r="BI72" s="199">
        <f t="shared" si="19"/>
        <v>0</v>
      </c>
      <c r="BJ72" s="172"/>
      <c r="BK72" s="207"/>
      <c r="BL72" s="172"/>
      <c r="BM72" s="199">
        <f t="shared" si="20"/>
        <v>0</v>
      </c>
      <c r="BN72" s="172"/>
      <c r="BO72" s="207"/>
      <c r="BP72" s="172"/>
      <c r="BQ72" s="199">
        <f t="shared" si="21"/>
        <v>0</v>
      </c>
      <c r="BR72" s="17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</row>
    <row r="73" spans="1:93" ht="10.5" customHeight="1" x14ac:dyDescent="0.2">
      <c r="A73" s="75"/>
      <c r="B73" s="12"/>
      <c r="C73" s="163"/>
      <c r="D73" s="163"/>
      <c r="E73" s="75"/>
      <c r="F73" s="62"/>
      <c r="G73" s="283" t="s">
        <v>672</v>
      </c>
      <c r="H73" s="172"/>
      <c r="I73" s="205" t="s">
        <v>673</v>
      </c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2"/>
      <c r="Z73" s="206">
        <f>Proposta!$AK$195</f>
        <v>1.0000000000000001E-9</v>
      </c>
      <c r="AA73" s="171"/>
      <c r="AB73" s="171"/>
      <c r="AC73" s="171"/>
      <c r="AD73" s="171"/>
      <c r="AE73" s="171"/>
      <c r="AF73" s="172"/>
      <c r="AG73" s="202">
        <f>Proposta!$AR$195</f>
        <v>9.9999999999999991E-5</v>
      </c>
      <c r="AH73" s="171"/>
      <c r="AI73" s="172"/>
      <c r="AJ73" s="511"/>
      <c r="AK73" s="171"/>
      <c r="AL73" s="172"/>
      <c r="AM73" s="207"/>
      <c r="AN73" s="172"/>
      <c r="AO73" s="202">
        <f t="shared" si="14"/>
        <v>0</v>
      </c>
      <c r="AP73" s="172"/>
      <c r="AQ73" s="207"/>
      <c r="AR73" s="172"/>
      <c r="AS73" s="199">
        <f t="shared" si="15"/>
        <v>0</v>
      </c>
      <c r="AT73" s="172"/>
      <c r="AU73" s="207"/>
      <c r="AV73" s="172"/>
      <c r="AW73" s="199">
        <f t="shared" si="16"/>
        <v>0</v>
      </c>
      <c r="AX73" s="172"/>
      <c r="AY73" s="207"/>
      <c r="AZ73" s="172"/>
      <c r="BA73" s="199">
        <f t="shared" si="17"/>
        <v>0</v>
      </c>
      <c r="BB73" s="172"/>
      <c r="BC73" s="207"/>
      <c r="BD73" s="172"/>
      <c r="BE73" s="199">
        <f t="shared" si="18"/>
        <v>0</v>
      </c>
      <c r="BF73" s="172"/>
      <c r="BG73" s="207"/>
      <c r="BH73" s="172"/>
      <c r="BI73" s="199">
        <f t="shared" si="19"/>
        <v>0</v>
      </c>
      <c r="BJ73" s="172"/>
      <c r="BK73" s="207"/>
      <c r="BL73" s="172"/>
      <c r="BM73" s="199">
        <f t="shared" si="20"/>
        <v>0</v>
      </c>
      <c r="BN73" s="172"/>
      <c r="BO73" s="207"/>
      <c r="BP73" s="172"/>
      <c r="BQ73" s="199">
        <f t="shared" si="21"/>
        <v>0</v>
      </c>
      <c r="BR73" s="17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</row>
    <row r="74" spans="1:93" ht="10.5" customHeight="1" x14ac:dyDescent="0.2">
      <c r="A74" s="75"/>
      <c r="B74" s="12"/>
      <c r="C74" s="163"/>
      <c r="D74" s="163"/>
      <c r="E74" s="75"/>
      <c r="F74" s="62"/>
      <c r="G74" s="283" t="s">
        <v>674</v>
      </c>
      <c r="H74" s="172"/>
      <c r="I74" s="205" t="s">
        <v>675</v>
      </c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2"/>
      <c r="Z74" s="206">
        <f>Proposta!$AK$215</f>
        <v>0</v>
      </c>
      <c r="AA74" s="171"/>
      <c r="AB74" s="171"/>
      <c r="AC74" s="171"/>
      <c r="AD74" s="171"/>
      <c r="AE74" s="171"/>
      <c r="AF74" s="172"/>
      <c r="AG74" s="202">
        <f>Proposta!$AR$215</f>
        <v>0</v>
      </c>
      <c r="AH74" s="171"/>
      <c r="AI74" s="172"/>
      <c r="AJ74" s="511"/>
      <c r="AK74" s="171"/>
      <c r="AL74" s="172"/>
      <c r="AM74" s="207"/>
      <c r="AN74" s="172"/>
      <c r="AO74" s="202">
        <f t="shared" si="14"/>
        <v>0</v>
      </c>
      <c r="AP74" s="172"/>
      <c r="AQ74" s="207"/>
      <c r="AR74" s="172"/>
      <c r="AS74" s="199">
        <f t="shared" si="15"/>
        <v>0</v>
      </c>
      <c r="AT74" s="172"/>
      <c r="AU74" s="207"/>
      <c r="AV74" s="172"/>
      <c r="AW74" s="199">
        <f t="shared" si="16"/>
        <v>0</v>
      </c>
      <c r="AX74" s="172"/>
      <c r="AY74" s="207"/>
      <c r="AZ74" s="172"/>
      <c r="BA74" s="199">
        <f t="shared" si="17"/>
        <v>0</v>
      </c>
      <c r="BB74" s="172"/>
      <c r="BC74" s="207"/>
      <c r="BD74" s="172"/>
      <c r="BE74" s="199">
        <f t="shared" si="18"/>
        <v>0</v>
      </c>
      <c r="BF74" s="172"/>
      <c r="BG74" s="207"/>
      <c r="BH74" s="172"/>
      <c r="BI74" s="199">
        <f t="shared" si="19"/>
        <v>0</v>
      </c>
      <c r="BJ74" s="172"/>
      <c r="BK74" s="207"/>
      <c r="BL74" s="172"/>
      <c r="BM74" s="199">
        <f t="shared" si="20"/>
        <v>0</v>
      </c>
      <c r="BN74" s="172"/>
      <c r="BO74" s="207"/>
      <c r="BP74" s="172"/>
      <c r="BQ74" s="199">
        <f t="shared" si="21"/>
        <v>0</v>
      </c>
      <c r="BR74" s="17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</row>
    <row r="75" spans="1:93" ht="10.5" customHeight="1" x14ac:dyDescent="0.2">
      <c r="A75" s="75"/>
      <c r="B75" s="12"/>
      <c r="C75" s="163"/>
      <c r="D75" s="163"/>
      <c r="E75" s="75"/>
      <c r="F75" s="62"/>
      <c r="G75" s="283" t="s">
        <v>676</v>
      </c>
      <c r="H75" s="172"/>
      <c r="I75" s="205" t="s">
        <v>677</v>
      </c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2"/>
      <c r="Z75" s="206">
        <f>Proposta!$AK$276</f>
        <v>1.0000000000000001E-9</v>
      </c>
      <c r="AA75" s="171"/>
      <c r="AB75" s="171"/>
      <c r="AC75" s="171"/>
      <c r="AD75" s="171"/>
      <c r="AE75" s="171"/>
      <c r="AF75" s="172"/>
      <c r="AG75" s="202">
        <f>Proposta!$AR$276</f>
        <v>9.9999999999999991E-5</v>
      </c>
      <c r="AH75" s="171"/>
      <c r="AI75" s="172"/>
      <c r="AJ75" s="511"/>
      <c r="AK75" s="171"/>
      <c r="AL75" s="172"/>
      <c r="AM75" s="207"/>
      <c r="AN75" s="172"/>
      <c r="AO75" s="202">
        <f t="shared" si="14"/>
        <v>0</v>
      </c>
      <c r="AP75" s="172"/>
      <c r="AQ75" s="207"/>
      <c r="AR75" s="172"/>
      <c r="AS75" s="199">
        <f t="shared" si="15"/>
        <v>0</v>
      </c>
      <c r="AT75" s="172"/>
      <c r="AU75" s="207"/>
      <c r="AV75" s="172"/>
      <c r="AW75" s="199">
        <f t="shared" si="16"/>
        <v>0</v>
      </c>
      <c r="AX75" s="172"/>
      <c r="AY75" s="207"/>
      <c r="AZ75" s="172"/>
      <c r="BA75" s="199">
        <f t="shared" si="17"/>
        <v>0</v>
      </c>
      <c r="BB75" s="172"/>
      <c r="BC75" s="207"/>
      <c r="BD75" s="172"/>
      <c r="BE75" s="199">
        <f t="shared" si="18"/>
        <v>0</v>
      </c>
      <c r="BF75" s="172"/>
      <c r="BG75" s="207"/>
      <c r="BH75" s="172"/>
      <c r="BI75" s="199">
        <f t="shared" si="19"/>
        <v>0</v>
      </c>
      <c r="BJ75" s="172"/>
      <c r="BK75" s="207"/>
      <c r="BL75" s="172"/>
      <c r="BM75" s="199">
        <f t="shared" si="20"/>
        <v>0</v>
      </c>
      <c r="BN75" s="172"/>
      <c r="BO75" s="207"/>
      <c r="BP75" s="172"/>
      <c r="BQ75" s="199">
        <f t="shared" si="21"/>
        <v>0</v>
      </c>
      <c r="BR75" s="17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</row>
    <row r="76" spans="1:93" ht="10.5" customHeight="1" x14ac:dyDescent="0.2">
      <c r="A76" s="75"/>
      <c r="B76" s="12"/>
      <c r="C76" s="163"/>
      <c r="D76" s="163"/>
      <c r="E76" s="75"/>
      <c r="F76" s="62"/>
      <c r="G76" s="283" t="s">
        <v>678</v>
      </c>
      <c r="H76" s="172"/>
      <c r="I76" s="205" t="s">
        <v>679</v>
      </c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2"/>
      <c r="Z76" s="206">
        <f>Proposta!$AK$281</f>
        <v>1.0000000000000001E-9</v>
      </c>
      <c r="AA76" s="171"/>
      <c r="AB76" s="171"/>
      <c r="AC76" s="171"/>
      <c r="AD76" s="171"/>
      <c r="AE76" s="171"/>
      <c r="AF76" s="172"/>
      <c r="AG76" s="202">
        <f>Proposta!$AR$281</f>
        <v>9.9999999999999991E-5</v>
      </c>
      <c r="AH76" s="171"/>
      <c r="AI76" s="172"/>
      <c r="AJ76" s="511"/>
      <c r="AK76" s="171"/>
      <c r="AL76" s="172"/>
      <c r="AM76" s="207"/>
      <c r="AN76" s="172"/>
      <c r="AO76" s="202">
        <f t="shared" si="14"/>
        <v>0</v>
      </c>
      <c r="AP76" s="172"/>
      <c r="AQ76" s="207"/>
      <c r="AR76" s="172"/>
      <c r="AS76" s="199">
        <f t="shared" si="15"/>
        <v>0</v>
      </c>
      <c r="AT76" s="172"/>
      <c r="AU76" s="207"/>
      <c r="AV76" s="172"/>
      <c r="AW76" s="199">
        <f t="shared" si="16"/>
        <v>0</v>
      </c>
      <c r="AX76" s="172"/>
      <c r="AY76" s="207"/>
      <c r="AZ76" s="172"/>
      <c r="BA76" s="199">
        <f t="shared" si="17"/>
        <v>0</v>
      </c>
      <c r="BB76" s="172"/>
      <c r="BC76" s="207"/>
      <c r="BD76" s="172"/>
      <c r="BE76" s="199">
        <f t="shared" si="18"/>
        <v>0</v>
      </c>
      <c r="BF76" s="172"/>
      <c r="BG76" s="207"/>
      <c r="BH76" s="172"/>
      <c r="BI76" s="199">
        <f t="shared" si="19"/>
        <v>0</v>
      </c>
      <c r="BJ76" s="172"/>
      <c r="BK76" s="207"/>
      <c r="BL76" s="172"/>
      <c r="BM76" s="199">
        <f t="shared" si="20"/>
        <v>0</v>
      </c>
      <c r="BN76" s="172"/>
      <c r="BO76" s="207"/>
      <c r="BP76" s="172"/>
      <c r="BQ76" s="199">
        <f t="shared" si="21"/>
        <v>0</v>
      </c>
      <c r="BR76" s="17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</row>
    <row r="77" spans="1:93" ht="10.5" customHeight="1" x14ac:dyDescent="0.2">
      <c r="A77" s="75"/>
      <c r="B77" s="12"/>
      <c r="C77" s="163"/>
      <c r="D77" s="163"/>
      <c r="E77" s="75"/>
      <c r="F77" s="62"/>
      <c r="G77" s="283" t="s">
        <v>680</v>
      </c>
      <c r="H77" s="172"/>
      <c r="I77" s="205" t="s">
        <v>681</v>
      </c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2"/>
      <c r="Z77" s="206">
        <f>Proposta!$AK$287</f>
        <v>1.0000000000000001E-9</v>
      </c>
      <c r="AA77" s="171"/>
      <c r="AB77" s="171"/>
      <c r="AC77" s="171"/>
      <c r="AD77" s="171"/>
      <c r="AE77" s="171"/>
      <c r="AF77" s="172"/>
      <c r="AG77" s="202">
        <f>Proposta!$AR$287</f>
        <v>9.9999999999999991E-5</v>
      </c>
      <c r="AH77" s="171"/>
      <c r="AI77" s="172"/>
      <c r="AJ77" s="511"/>
      <c r="AK77" s="171"/>
      <c r="AL77" s="172"/>
      <c r="AM77" s="207"/>
      <c r="AN77" s="172"/>
      <c r="AO77" s="202">
        <f t="shared" si="14"/>
        <v>0</v>
      </c>
      <c r="AP77" s="172"/>
      <c r="AQ77" s="207"/>
      <c r="AR77" s="172"/>
      <c r="AS77" s="199">
        <f t="shared" si="15"/>
        <v>0</v>
      </c>
      <c r="AT77" s="172"/>
      <c r="AU77" s="207"/>
      <c r="AV77" s="172"/>
      <c r="AW77" s="199">
        <f t="shared" si="16"/>
        <v>0</v>
      </c>
      <c r="AX77" s="172"/>
      <c r="AY77" s="207"/>
      <c r="AZ77" s="172"/>
      <c r="BA77" s="199">
        <f t="shared" si="17"/>
        <v>0</v>
      </c>
      <c r="BB77" s="172"/>
      <c r="BC77" s="207"/>
      <c r="BD77" s="172"/>
      <c r="BE77" s="199">
        <f t="shared" si="18"/>
        <v>0</v>
      </c>
      <c r="BF77" s="172"/>
      <c r="BG77" s="207"/>
      <c r="BH77" s="172"/>
      <c r="BI77" s="199">
        <f t="shared" si="19"/>
        <v>0</v>
      </c>
      <c r="BJ77" s="172"/>
      <c r="BK77" s="207"/>
      <c r="BL77" s="172"/>
      <c r="BM77" s="199">
        <f t="shared" si="20"/>
        <v>0</v>
      </c>
      <c r="BN77" s="172"/>
      <c r="BO77" s="207"/>
      <c r="BP77" s="172"/>
      <c r="BQ77" s="199">
        <f t="shared" si="21"/>
        <v>0</v>
      </c>
      <c r="BR77" s="172"/>
      <c r="BS77" s="62"/>
      <c r="BT77" s="62"/>
      <c r="BU77" s="62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</row>
    <row r="78" spans="1:93" ht="10.5" customHeight="1" x14ac:dyDescent="0.2">
      <c r="A78" s="75"/>
      <c r="B78" s="12" t="s">
        <v>682</v>
      </c>
      <c r="C78" s="163"/>
      <c r="D78" s="163"/>
      <c r="E78" s="75"/>
      <c r="F78" s="62"/>
      <c r="G78" s="283" t="s">
        <v>683</v>
      </c>
      <c r="H78" s="172"/>
      <c r="I78" s="205" t="s">
        <v>684</v>
      </c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2"/>
      <c r="Z78" s="206">
        <f>Proposta!$AK$289</f>
        <v>1.0000000000000001E-9</v>
      </c>
      <c r="AA78" s="171"/>
      <c r="AB78" s="171"/>
      <c r="AC78" s="171"/>
      <c r="AD78" s="171"/>
      <c r="AE78" s="171"/>
      <c r="AF78" s="172"/>
      <c r="AG78" s="202">
        <f>Proposta!$AR$289</f>
        <v>9.9999999999999991E-5</v>
      </c>
      <c r="AH78" s="171"/>
      <c r="AI78" s="172"/>
      <c r="AJ78" s="511"/>
      <c r="AK78" s="171"/>
      <c r="AL78" s="172"/>
      <c r="AM78" s="207"/>
      <c r="AN78" s="172"/>
      <c r="AO78" s="202">
        <f t="shared" si="14"/>
        <v>0</v>
      </c>
      <c r="AP78" s="172"/>
      <c r="AQ78" s="510"/>
      <c r="AR78" s="201"/>
      <c r="AS78" s="199">
        <f t="shared" si="15"/>
        <v>0</v>
      </c>
      <c r="AT78" s="172"/>
      <c r="AU78" s="510"/>
      <c r="AV78" s="201"/>
      <c r="AW78" s="199">
        <f t="shared" si="16"/>
        <v>0</v>
      </c>
      <c r="AX78" s="172"/>
      <c r="AY78" s="510"/>
      <c r="AZ78" s="201"/>
      <c r="BA78" s="199">
        <f t="shared" si="17"/>
        <v>0</v>
      </c>
      <c r="BB78" s="172"/>
      <c r="BC78" s="510"/>
      <c r="BD78" s="201"/>
      <c r="BE78" s="199">
        <f t="shared" si="18"/>
        <v>0</v>
      </c>
      <c r="BF78" s="172"/>
      <c r="BG78" s="510"/>
      <c r="BH78" s="201"/>
      <c r="BI78" s="199">
        <f t="shared" si="19"/>
        <v>0</v>
      </c>
      <c r="BJ78" s="172"/>
      <c r="BK78" s="510"/>
      <c r="BL78" s="201"/>
      <c r="BM78" s="199">
        <f t="shared" si="20"/>
        <v>0</v>
      </c>
      <c r="BN78" s="172"/>
      <c r="BO78" s="510"/>
      <c r="BP78" s="201"/>
      <c r="BQ78" s="199">
        <f t="shared" si="21"/>
        <v>0</v>
      </c>
      <c r="BR78" s="172"/>
      <c r="BS78" s="62"/>
      <c r="BT78" s="62"/>
      <c r="BU78" s="62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</row>
    <row r="79" spans="1:93" ht="3.75" customHeight="1" x14ac:dyDescent="0.2">
      <c r="A79" s="75"/>
      <c r="B79" s="2"/>
      <c r="C79" s="2"/>
      <c r="D79" s="2"/>
      <c r="E79" s="75"/>
      <c r="F79" s="62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10"/>
      <c r="AK79" s="110"/>
      <c r="AL79" s="110"/>
      <c r="AM79" s="196">
        <f>COUNTIF(AM59:AN78,"&gt;0")</f>
        <v>0</v>
      </c>
      <c r="AN79" s="171"/>
      <c r="AO79" s="197">
        <v>1</v>
      </c>
      <c r="AP79" s="171"/>
      <c r="AQ79" s="196">
        <f>COUNTIF(AQ59:AR78,"&gt;0")</f>
        <v>0</v>
      </c>
      <c r="AR79" s="171"/>
      <c r="AS79" s="197">
        <v>2</v>
      </c>
      <c r="AT79" s="171"/>
      <c r="AU79" s="196">
        <f>COUNTIF(AU59:AV78,"&gt;0")</f>
        <v>0</v>
      </c>
      <c r="AV79" s="171"/>
      <c r="AW79" s="197">
        <v>3</v>
      </c>
      <c r="AX79" s="171"/>
      <c r="AY79" s="196">
        <f>COUNTIF(AY59:AZ78,"&gt;0")</f>
        <v>0</v>
      </c>
      <c r="AZ79" s="171"/>
      <c r="BA79" s="197">
        <v>4</v>
      </c>
      <c r="BB79" s="171"/>
      <c r="BC79" s="196">
        <f>COUNTIF(BC59:BD78,"&gt;0")</f>
        <v>0</v>
      </c>
      <c r="BD79" s="171"/>
      <c r="BE79" s="197">
        <v>5</v>
      </c>
      <c r="BF79" s="171"/>
      <c r="BG79" s="196">
        <f>COUNTIF(BG59:BH78,"&gt;0")</f>
        <v>0</v>
      </c>
      <c r="BH79" s="171"/>
      <c r="BI79" s="197">
        <v>6</v>
      </c>
      <c r="BJ79" s="171"/>
      <c r="BK79" s="196">
        <f>COUNTIF(BK59:BL78,"&gt;0")</f>
        <v>0</v>
      </c>
      <c r="BL79" s="171"/>
      <c r="BM79" s="197">
        <v>7</v>
      </c>
      <c r="BN79" s="171"/>
      <c r="BO79" s="196">
        <f>COUNTIF(BO59:BP78,"&gt;0")</f>
        <v>0</v>
      </c>
      <c r="BP79" s="171"/>
      <c r="BQ79" s="197">
        <v>8</v>
      </c>
      <c r="BR79" s="171"/>
      <c r="BS79" s="62"/>
      <c r="BT79" s="62"/>
      <c r="BU79" s="111">
        <f>COUNTIF(AM79:BP79,"&gt;0")-7</f>
        <v>0</v>
      </c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</row>
    <row r="80" spans="1:93" ht="10.5" customHeight="1" x14ac:dyDescent="0.2">
      <c r="A80" s="79"/>
      <c r="B80" s="2"/>
      <c r="C80" s="12"/>
      <c r="D80" s="2"/>
      <c r="E80" s="75"/>
      <c r="F80" s="62"/>
      <c r="G80" s="369" t="s">
        <v>685</v>
      </c>
      <c r="H80" s="160"/>
      <c r="I80" s="161"/>
      <c r="J80" s="159" t="s">
        <v>686</v>
      </c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1"/>
      <c r="Y80" s="168" t="s">
        <v>687</v>
      </c>
      <c r="Z80" s="170"/>
      <c r="AA80" s="171"/>
      <c r="AB80" s="171"/>
      <c r="AC80" s="171"/>
      <c r="AD80" s="171"/>
      <c r="AE80" s="171"/>
      <c r="AF80" s="172"/>
      <c r="AG80" s="173">
        <v>1</v>
      </c>
      <c r="AH80" s="160"/>
      <c r="AI80" s="161"/>
      <c r="AJ80" s="174"/>
      <c r="AK80" s="172"/>
      <c r="AL80" s="212">
        <f>MAX(AN81-AJ81,0)</f>
        <v>0</v>
      </c>
      <c r="AM80" s="171"/>
      <c r="AN80" s="171"/>
      <c r="AO80" s="172"/>
      <c r="AP80" s="212">
        <f>MAX(AR81-AN81,0)</f>
        <v>0</v>
      </c>
      <c r="AQ80" s="171"/>
      <c r="AR80" s="171"/>
      <c r="AS80" s="172"/>
      <c r="AT80" s="212">
        <f>MAX(AV81-AR81,0)</f>
        <v>0</v>
      </c>
      <c r="AU80" s="171"/>
      <c r="AV80" s="171"/>
      <c r="AW80" s="172"/>
      <c r="AX80" s="212">
        <f>MAX(AZ81-AV81,0)</f>
        <v>0</v>
      </c>
      <c r="AY80" s="171"/>
      <c r="AZ80" s="171"/>
      <c r="BA80" s="172"/>
      <c r="BB80" s="212">
        <f>MAX(BD81-AZ81,0)</f>
        <v>0</v>
      </c>
      <c r="BC80" s="171"/>
      <c r="BD80" s="171"/>
      <c r="BE80" s="172"/>
      <c r="BF80" s="212">
        <f>MAX(BH81-BD81,0)</f>
        <v>0</v>
      </c>
      <c r="BG80" s="171"/>
      <c r="BH80" s="171"/>
      <c r="BI80" s="172"/>
      <c r="BJ80" s="212">
        <f>MAX(BL81-BH81,0)</f>
        <v>0</v>
      </c>
      <c r="BK80" s="171"/>
      <c r="BL80" s="171"/>
      <c r="BM80" s="172"/>
      <c r="BN80" s="212">
        <f>MAX(BP81-BL81,0)</f>
        <v>0</v>
      </c>
      <c r="BO80" s="171"/>
      <c r="BP80" s="171"/>
      <c r="BQ80" s="172"/>
      <c r="BR80" s="112"/>
      <c r="BS80" s="113"/>
      <c r="BT80" s="62"/>
      <c r="BU80" s="62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</row>
    <row r="81" spans="1:93" ht="10.5" customHeight="1" x14ac:dyDescent="0.2">
      <c r="A81" s="79" t="s">
        <v>688</v>
      </c>
      <c r="B81" s="79" t="s">
        <v>688</v>
      </c>
      <c r="C81" s="2" t="e">
        <f>C54+1</f>
        <v>#REF!</v>
      </c>
      <c r="D81" s="2">
        <v>-10</v>
      </c>
      <c r="E81" s="75"/>
      <c r="F81" s="62"/>
      <c r="G81" s="162"/>
      <c r="H81" s="163"/>
      <c r="I81" s="164"/>
      <c r="J81" s="162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4"/>
      <c r="Y81" s="169"/>
      <c r="Z81" s="170"/>
      <c r="AA81" s="171"/>
      <c r="AB81" s="171"/>
      <c r="AC81" s="171"/>
      <c r="AD81" s="171"/>
      <c r="AE81" s="171"/>
      <c r="AF81" s="172"/>
      <c r="AG81" s="165"/>
      <c r="AH81" s="166"/>
      <c r="AI81" s="167"/>
      <c r="AJ81" s="175">
        <f>SUMPRODUCT($AG$59:$AI$78,AJ59:AL78)/100</f>
        <v>0</v>
      </c>
      <c r="AK81" s="171"/>
      <c r="AL81" s="172"/>
      <c r="AM81" s="114"/>
      <c r="AN81" s="175">
        <f>IF(SUMPRODUCT($AG$59:$AG$78,AO59:AO78)&lt;9970,INT(SUMPRODUCT($AG$59:$AG$78,AO59:AO78)*100)/10000,100)</f>
        <v>0</v>
      </c>
      <c r="AO81" s="171"/>
      <c r="AP81" s="171"/>
      <c r="AQ81" s="172"/>
      <c r="AR81" s="175">
        <f>IF(SUMPRODUCT($AG$59:$AG$78,AS59:AS78)&lt;9970,INT(SUMPRODUCT($AG$59:$AG$78,AS59:AS78)*100)/10000,100)</f>
        <v>0</v>
      </c>
      <c r="AS81" s="171"/>
      <c r="AT81" s="171"/>
      <c r="AU81" s="172"/>
      <c r="AV81" s="175">
        <f>IF(SUMPRODUCT($AG$59:$AG$78,AW59:AW78)&lt;9970,INT(SUMPRODUCT($AG$59:$AG$78,AW59:AW78)*100)/10000,100)</f>
        <v>0</v>
      </c>
      <c r="AW81" s="171"/>
      <c r="AX81" s="171"/>
      <c r="AY81" s="172"/>
      <c r="AZ81" s="175">
        <f>IF(SUMPRODUCT($AG$59:$AG$78,BA59:BA78)&lt;9970,INT(SUMPRODUCT($AG$59:$AG$78,BA59:BA78)*100)/10000,100)</f>
        <v>0</v>
      </c>
      <c r="BA81" s="171"/>
      <c r="BB81" s="171"/>
      <c r="BC81" s="172"/>
      <c r="BD81" s="175">
        <f>IF(SUMPRODUCT($AG$59:$AG$78,BE59:BE78)&lt;9970,INT(SUMPRODUCT($AG$59:$AG$78,BE59:BE78)*100)/10000,100)</f>
        <v>0</v>
      </c>
      <c r="BE81" s="171"/>
      <c r="BF81" s="171"/>
      <c r="BG81" s="172"/>
      <c r="BH81" s="175">
        <f>IF(SUMPRODUCT($AG$59:$AG$78,BI59:BI78)&lt;9970,INT(SUMPRODUCT($AG$59:$AG$78,BI59:BI78)*100)/10000,100)</f>
        <v>0</v>
      </c>
      <c r="BI81" s="171"/>
      <c r="BJ81" s="171"/>
      <c r="BK81" s="172"/>
      <c r="BL81" s="175">
        <f>IF(SUMPRODUCT($AG$59:$AG$78,BM59:BM78)&lt;9970,INT(SUMPRODUCT($AG$59:$AG$78,BM59:BM78)*100)/10000,100)</f>
        <v>0</v>
      </c>
      <c r="BM81" s="171"/>
      <c r="BN81" s="171"/>
      <c r="BO81" s="172"/>
      <c r="BP81" s="175">
        <f>IF(SUMPRODUCT($AG$59:$AG$78,BQ59:BQ78)&lt;9970,INT(SUMPRODUCT($AG$59:$AG$78,BQ59:BQ78)*100)/10000,100)</f>
        <v>0</v>
      </c>
      <c r="BQ81" s="171"/>
      <c r="BR81" s="171"/>
      <c r="BS81" s="172"/>
      <c r="BT81" s="62"/>
      <c r="BU81" s="62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</row>
    <row r="82" spans="1:93" ht="10.5" customHeight="1" x14ac:dyDescent="0.2">
      <c r="A82" s="79"/>
      <c r="B82" s="79"/>
      <c r="C82" s="2" t="e">
        <f>C81+1</f>
        <v>#REF!</v>
      </c>
      <c r="D82" s="2" t="s">
        <v>689</v>
      </c>
      <c r="E82" s="75"/>
      <c r="F82" s="62"/>
      <c r="G82" s="162"/>
      <c r="H82" s="163"/>
      <c r="I82" s="164"/>
      <c r="J82" s="162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4"/>
      <c r="Y82" s="179" t="s">
        <v>130</v>
      </c>
      <c r="Z82" s="180" t="e">
        <f>SUM(Z59:AF78)</f>
        <v>#REF!</v>
      </c>
      <c r="AA82" s="160"/>
      <c r="AB82" s="160"/>
      <c r="AC82" s="160"/>
      <c r="AD82" s="160"/>
      <c r="AE82" s="160"/>
      <c r="AF82" s="161"/>
      <c r="AG82" s="189"/>
      <c r="AH82" s="171"/>
      <c r="AI82" s="172"/>
      <c r="AJ82" s="174"/>
      <c r="AK82" s="172"/>
      <c r="AL82" s="212" t="e">
        <f>MAX(AN83-AJ83,0)</f>
        <v>#REF!</v>
      </c>
      <c r="AM82" s="171"/>
      <c r="AN82" s="171"/>
      <c r="AO82" s="172"/>
      <c r="AP82" s="212" t="e">
        <f>MAX(AR83-AN83,0)</f>
        <v>#REF!</v>
      </c>
      <c r="AQ82" s="171"/>
      <c r="AR82" s="171"/>
      <c r="AS82" s="172"/>
      <c r="AT82" s="212" t="e">
        <f>MAX(AV83-AR83,0)</f>
        <v>#REF!</v>
      </c>
      <c r="AU82" s="171"/>
      <c r="AV82" s="171"/>
      <c r="AW82" s="172"/>
      <c r="AX82" s="212" t="e">
        <f>MAX(AZ83-AV83,0)</f>
        <v>#REF!</v>
      </c>
      <c r="AY82" s="171"/>
      <c r="AZ82" s="171"/>
      <c r="BA82" s="172"/>
      <c r="BB82" s="212" t="e">
        <f>MAX(BD83-AZ83,0)</f>
        <v>#REF!</v>
      </c>
      <c r="BC82" s="171"/>
      <c r="BD82" s="171"/>
      <c r="BE82" s="172"/>
      <c r="BF82" s="212" t="e">
        <f>MAX(BH83-BD83,0)</f>
        <v>#REF!</v>
      </c>
      <c r="BG82" s="171"/>
      <c r="BH82" s="171"/>
      <c r="BI82" s="172"/>
      <c r="BJ82" s="212" t="e">
        <f>MAX(BL83-BH83,0)</f>
        <v>#REF!</v>
      </c>
      <c r="BK82" s="171"/>
      <c r="BL82" s="171"/>
      <c r="BM82" s="172"/>
      <c r="BN82" s="212" t="e">
        <f>MAX(BP83-BL83,0)</f>
        <v>#REF!</v>
      </c>
      <c r="BO82" s="171"/>
      <c r="BP82" s="171"/>
      <c r="BQ82" s="172"/>
      <c r="BR82" s="112"/>
      <c r="BS82" s="113"/>
      <c r="BT82" s="62"/>
      <c r="BU82" s="62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</row>
    <row r="83" spans="1:93" ht="10.5" customHeight="1" x14ac:dyDescent="0.2">
      <c r="A83" s="79"/>
      <c r="B83" s="79"/>
      <c r="C83" s="2"/>
      <c r="D83" s="2"/>
      <c r="E83" s="75"/>
      <c r="F83" s="62"/>
      <c r="G83" s="165"/>
      <c r="H83" s="166"/>
      <c r="I83" s="167"/>
      <c r="J83" s="165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7"/>
      <c r="Y83" s="169"/>
      <c r="Z83" s="165"/>
      <c r="AA83" s="166"/>
      <c r="AB83" s="166"/>
      <c r="AC83" s="166"/>
      <c r="AD83" s="166"/>
      <c r="AE83" s="166"/>
      <c r="AF83" s="167"/>
      <c r="AG83" s="189"/>
      <c r="AH83" s="171"/>
      <c r="AI83" s="172"/>
      <c r="AJ83" s="175" t="e">
        <f>AJ81*Z82/100</f>
        <v>#REF!</v>
      </c>
      <c r="AK83" s="171"/>
      <c r="AL83" s="172"/>
      <c r="AM83" s="115"/>
      <c r="AN83" s="175" t="e">
        <f>INT(AN81*$Z$82)/100</f>
        <v>#REF!</v>
      </c>
      <c r="AO83" s="171"/>
      <c r="AP83" s="171"/>
      <c r="AQ83" s="172"/>
      <c r="AR83" s="175" t="e">
        <f>INT(AR81*$Z$82)/100</f>
        <v>#REF!</v>
      </c>
      <c r="AS83" s="171"/>
      <c r="AT83" s="171"/>
      <c r="AU83" s="172"/>
      <c r="AV83" s="175" t="e">
        <f>INT(AV81*$Z$82)/100</f>
        <v>#REF!</v>
      </c>
      <c r="AW83" s="171"/>
      <c r="AX83" s="171"/>
      <c r="AY83" s="172"/>
      <c r="AZ83" s="175" t="e">
        <f>INT(AZ81*$Z$82)/100</f>
        <v>#REF!</v>
      </c>
      <c r="BA83" s="171"/>
      <c r="BB83" s="171"/>
      <c r="BC83" s="172"/>
      <c r="BD83" s="175" t="e">
        <f>INT(BD81*$Z$82)/100</f>
        <v>#REF!</v>
      </c>
      <c r="BE83" s="171"/>
      <c r="BF83" s="171"/>
      <c r="BG83" s="172"/>
      <c r="BH83" s="175" t="e">
        <f>INT(BH81*$Z$82)/100</f>
        <v>#REF!</v>
      </c>
      <c r="BI83" s="171"/>
      <c r="BJ83" s="171"/>
      <c r="BK83" s="172"/>
      <c r="BL83" s="175" t="e">
        <f>INT(BL81*$Z$82)/100</f>
        <v>#REF!</v>
      </c>
      <c r="BM83" s="171"/>
      <c r="BN83" s="171"/>
      <c r="BO83" s="172"/>
      <c r="BP83" s="175" t="e">
        <f>INT(BP81*$Z$82)/100</f>
        <v>#REF!</v>
      </c>
      <c r="BQ83" s="171"/>
      <c r="BR83" s="171"/>
      <c r="BS83" s="172"/>
      <c r="BT83" s="62"/>
      <c r="BU83" s="62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</row>
    <row r="84" spans="1:93" ht="7.5" customHeight="1" x14ac:dyDescent="0.2">
      <c r="A84" s="12" t="s">
        <v>690</v>
      </c>
      <c r="B84" s="12" t="s">
        <v>690</v>
      </c>
      <c r="C84" s="2"/>
      <c r="D84" s="2"/>
      <c r="E84" s="4"/>
      <c r="F84" s="5"/>
      <c r="G84" s="116"/>
      <c r="H84" s="3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4"/>
      <c r="AL84" s="117"/>
      <c r="AM84" s="50" t="s">
        <v>691</v>
      </c>
      <c r="AN84" s="50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5"/>
      <c r="BB84" s="5"/>
      <c r="BC84" s="4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</row>
    <row r="85" spans="1:93" ht="3.75" customHeight="1" x14ac:dyDescent="0.2">
      <c r="A85" s="12"/>
      <c r="B85" s="12"/>
      <c r="C85" s="2"/>
      <c r="D85" s="2"/>
      <c r="E85" s="4"/>
      <c r="F85" s="34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34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</row>
    <row r="86" spans="1:93" ht="10.5" customHeight="1" x14ac:dyDescent="0.2">
      <c r="A86" s="61"/>
      <c r="B86" s="61"/>
      <c r="C86" s="2"/>
      <c r="D86" s="2" t="str">
        <f>IF(Reprog!cronomes&lt;=8,"D","")</f>
        <v>D</v>
      </c>
      <c r="E86" s="4"/>
      <c r="F86" s="53"/>
      <c r="G86" s="50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8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</row>
    <row r="87" spans="1:93" ht="10.5" customHeight="1" x14ac:dyDescent="0.2">
      <c r="A87" s="12"/>
      <c r="B87" s="12"/>
      <c r="C87" s="2"/>
      <c r="D87" s="2"/>
      <c r="E87" s="4"/>
      <c r="F87" s="5"/>
      <c r="G87" s="118" t="s">
        <v>692</v>
      </c>
      <c r="H87" s="119" t="s">
        <v>693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</row>
    <row r="88" spans="1:93" ht="3.75" customHeight="1" x14ac:dyDescent="0.2">
      <c r="A88" s="12"/>
      <c r="B88" s="12"/>
      <c r="C88" s="2"/>
      <c r="D88" s="2"/>
      <c r="E88" s="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</row>
    <row r="89" spans="1:93" ht="10.5" customHeight="1" x14ac:dyDescent="0.2">
      <c r="A89" s="12"/>
      <c r="B89" s="12"/>
      <c r="C89" s="2"/>
      <c r="D89" s="2"/>
      <c r="E89" s="4"/>
      <c r="F89" s="5"/>
      <c r="G89" s="120"/>
      <c r="H89" s="120"/>
      <c r="I89" s="120"/>
      <c r="J89" s="12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42"/>
      <c r="AF89" s="42"/>
      <c r="AG89" s="42"/>
      <c r="AH89" s="42"/>
      <c r="AI89" s="42"/>
      <c r="AJ89" s="5"/>
      <c r="BA89" s="5"/>
      <c r="BB89" s="5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1"/>
      <c r="BR89" s="121"/>
      <c r="BS89" s="5"/>
      <c r="BT89" s="5"/>
      <c r="BU89" s="5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</row>
    <row r="90" spans="1:93" ht="10.5" customHeight="1" x14ac:dyDescent="0.2">
      <c r="A90" s="12"/>
      <c r="B90" s="12"/>
      <c r="C90" s="2"/>
      <c r="D90" s="2"/>
      <c r="E90" s="4"/>
      <c r="F90" s="5"/>
      <c r="G90" s="122"/>
      <c r="H90" s="120"/>
      <c r="I90" s="120"/>
      <c r="J90" s="120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BA90" s="5"/>
      <c r="BB90" s="5"/>
      <c r="BC90" s="123" t="s">
        <v>694</v>
      </c>
      <c r="BD90" s="181" t="s">
        <v>695</v>
      </c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5"/>
      <c r="BT90" s="5"/>
      <c r="BU90" s="5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</row>
    <row r="91" spans="1:93" ht="10.5" customHeight="1" x14ac:dyDescent="0.2">
      <c r="A91" s="12"/>
      <c r="B91" s="12"/>
      <c r="C91" s="2"/>
      <c r="D91" s="2"/>
      <c r="E91" s="4"/>
      <c r="F91" s="5"/>
      <c r="G91" s="122"/>
      <c r="H91" s="120"/>
      <c r="I91" s="120"/>
      <c r="J91" s="120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BA91" s="5"/>
      <c r="BB91" s="5"/>
      <c r="BC91" s="4" t="s">
        <v>696</v>
      </c>
      <c r="BD91" s="182" t="str">
        <f>Proposta!BD338</f>
        <v>Lucas Aguimar S. Ribeiro</v>
      </c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5"/>
      <c r="BT91" s="5"/>
      <c r="BU91" s="5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</row>
    <row r="92" spans="1:93" ht="10.5" customHeight="1" x14ac:dyDescent="0.2">
      <c r="A92" s="12"/>
      <c r="B92" s="12"/>
      <c r="C92" s="2"/>
      <c r="D92" s="2"/>
      <c r="E92" s="4"/>
      <c r="F92" s="5"/>
      <c r="G92" s="120"/>
      <c r="H92" s="120"/>
      <c r="I92" s="120"/>
      <c r="J92" s="120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BA92" s="5"/>
      <c r="BB92" s="5"/>
      <c r="BC92" s="4" t="s">
        <v>698</v>
      </c>
      <c r="BD92" s="183" t="str">
        <f>Proposta!BD339</f>
        <v>118.021.356-42</v>
      </c>
      <c r="BE92" s="171"/>
      <c r="BF92" s="171"/>
      <c r="BG92" s="171"/>
      <c r="BH92" s="171"/>
      <c r="BI92" s="171"/>
      <c r="BJ92" s="171"/>
      <c r="BK92" s="171"/>
      <c r="BL92" s="171"/>
      <c r="BM92" s="171"/>
      <c r="BN92" s="171"/>
      <c r="BO92" s="171"/>
      <c r="BP92" s="171"/>
      <c r="BQ92" s="171"/>
      <c r="BR92" s="171"/>
      <c r="BS92" s="5"/>
      <c r="BT92" s="5"/>
      <c r="BU92" s="5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</row>
    <row r="93" spans="1:93" ht="10.5" customHeight="1" x14ac:dyDescent="0.2">
      <c r="A93" s="12"/>
      <c r="B93" s="12"/>
      <c r="C93" s="2"/>
      <c r="D93" s="2"/>
      <c r="E93" s="4"/>
      <c r="F93" s="5"/>
      <c r="G93" s="5"/>
      <c r="H93" s="5"/>
      <c r="I93" s="120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BA93" s="5"/>
      <c r="BB93" s="5"/>
      <c r="BC93" s="4" t="s">
        <v>700</v>
      </c>
      <c r="BD93" s="184" t="str">
        <f>Proposta!BD340</f>
        <v xml:space="preserve"> 340509/D - MG</v>
      </c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5"/>
      <c r="BT93" s="5"/>
      <c r="BU93" s="5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</row>
    <row r="94" spans="1:93" ht="3.75" customHeight="1" x14ac:dyDescent="0.2">
      <c r="A94" s="12" t="s">
        <v>702</v>
      </c>
      <c r="B94" s="12" t="s">
        <v>702</v>
      </c>
      <c r="C94" s="2"/>
      <c r="D94" s="2"/>
      <c r="E94" s="4"/>
      <c r="F94" s="34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34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</row>
    <row r="95" spans="1:93" ht="3.75" customHeight="1" x14ac:dyDescent="0.2">
      <c r="A95" s="65" t="s">
        <v>703</v>
      </c>
      <c r="B95" s="65" t="s">
        <v>703</v>
      </c>
      <c r="C95" s="2"/>
      <c r="D95" s="2"/>
      <c r="E95" s="4"/>
      <c r="F95" s="34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34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</row>
    <row r="96" spans="1:93" ht="10.5" customHeight="1" x14ac:dyDescent="0.2">
      <c r="A96" s="65"/>
      <c r="B96" s="65"/>
      <c r="C96" s="2"/>
      <c r="D96" s="2"/>
      <c r="E96" s="66"/>
      <c r="F96" s="67"/>
      <c r="G96" s="374" t="s">
        <v>241</v>
      </c>
      <c r="H96" s="164"/>
      <c r="I96" s="388" t="s">
        <v>638</v>
      </c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4"/>
      <c r="Z96" s="388" t="s">
        <v>639</v>
      </c>
      <c r="AA96" s="163"/>
      <c r="AB96" s="163"/>
      <c r="AC96" s="163"/>
      <c r="AD96" s="163"/>
      <c r="AE96" s="163"/>
      <c r="AF96" s="163"/>
      <c r="AG96" s="163"/>
      <c r="AH96" s="163"/>
      <c r="AI96" s="164"/>
      <c r="AJ96" s="389" t="s">
        <v>704</v>
      </c>
      <c r="AK96" s="163"/>
      <c r="AL96" s="164"/>
      <c r="AM96" s="279">
        <f>BO56+1</f>
        <v>9</v>
      </c>
      <c r="AN96" s="166"/>
      <c r="AO96" s="166"/>
      <c r="AP96" s="167"/>
      <c r="AQ96" s="279">
        <f>AM96+1</f>
        <v>10</v>
      </c>
      <c r="AR96" s="166"/>
      <c r="AS96" s="166"/>
      <c r="AT96" s="167"/>
      <c r="AU96" s="279">
        <f>AQ96+1</f>
        <v>11</v>
      </c>
      <c r="AV96" s="166"/>
      <c r="AW96" s="166"/>
      <c r="AX96" s="167"/>
      <c r="AY96" s="279">
        <f>AU96+1</f>
        <v>12</v>
      </c>
      <c r="AZ96" s="166"/>
      <c r="BA96" s="166"/>
      <c r="BB96" s="167"/>
      <c r="BC96" s="279">
        <f>AY96+1</f>
        <v>13</v>
      </c>
      <c r="BD96" s="166"/>
      <c r="BE96" s="166"/>
      <c r="BF96" s="167"/>
      <c r="BG96" s="279">
        <f>BC96+1</f>
        <v>14</v>
      </c>
      <c r="BH96" s="166"/>
      <c r="BI96" s="166"/>
      <c r="BJ96" s="167"/>
      <c r="BK96" s="279">
        <f>BG96+1</f>
        <v>15</v>
      </c>
      <c r="BL96" s="166"/>
      <c r="BM96" s="166"/>
      <c r="BN96" s="167"/>
      <c r="BO96" s="279">
        <f>BK96+1</f>
        <v>16</v>
      </c>
      <c r="BP96" s="166"/>
      <c r="BQ96" s="166"/>
      <c r="BR96" s="167"/>
      <c r="BS96" s="5"/>
      <c r="BT96" s="5"/>
      <c r="BU96" s="68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</row>
    <row r="97" spans="1:93" ht="10.5" customHeight="1" x14ac:dyDescent="0.2">
      <c r="A97" s="65"/>
      <c r="B97" s="65"/>
      <c r="C97" s="2"/>
      <c r="D97" s="2"/>
      <c r="E97" s="66"/>
      <c r="F97" s="106"/>
      <c r="G97" s="162"/>
      <c r="H97" s="164"/>
      <c r="I97" s="162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4"/>
      <c r="Z97" s="165"/>
      <c r="AA97" s="166"/>
      <c r="AB97" s="166"/>
      <c r="AC97" s="166"/>
      <c r="AD97" s="166"/>
      <c r="AE97" s="166"/>
      <c r="AF97" s="166"/>
      <c r="AG97" s="166"/>
      <c r="AH97" s="166"/>
      <c r="AI97" s="167"/>
      <c r="AJ97" s="165"/>
      <c r="AK97" s="166"/>
      <c r="AL97" s="167"/>
      <c r="AM97" s="340" t="s">
        <v>641</v>
      </c>
      <c r="AN97" s="172"/>
      <c r="AO97" s="340" t="s">
        <v>642</v>
      </c>
      <c r="AP97" s="172"/>
      <c r="AQ97" s="340" t="str">
        <f t="shared" ref="AQ97:AQ98" si="22">AM97</f>
        <v xml:space="preserve"> Sp*</v>
      </c>
      <c r="AR97" s="172"/>
      <c r="AS97" s="340" t="str">
        <f t="shared" ref="AS97:AS98" si="23">AO97</f>
        <v>Ac*</v>
      </c>
      <c r="AT97" s="172"/>
      <c r="AU97" s="340" t="str">
        <f t="shared" ref="AU97:AU98" si="24">AQ97</f>
        <v xml:space="preserve"> Sp*</v>
      </c>
      <c r="AV97" s="172"/>
      <c r="AW97" s="340" t="str">
        <f t="shared" ref="AW97:AW98" si="25">AS97</f>
        <v>Ac*</v>
      </c>
      <c r="AX97" s="172"/>
      <c r="AY97" s="340" t="str">
        <f t="shared" ref="AY97:AY98" si="26">AU97</f>
        <v xml:space="preserve"> Sp*</v>
      </c>
      <c r="AZ97" s="172"/>
      <c r="BA97" s="340" t="str">
        <f t="shared" ref="BA97:BA98" si="27">AW97</f>
        <v>Ac*</v>
      </c>
      <c r="BB97" s="172"/>
      <c r="BC97" s="340" t="str">
        <f t="shared" ref="BC97:BC98" si="28">AY97</f>
        <v xml:space="preserve"> Sp*</v>
      </c>
      <c r="BD97" s="172"/>
      <c r="BE97" s="340" t="str">
        <f t="shared" ref="BE97:BE98" si="29">BA97</f>
        <v>Ac*</v>
      </c>
      <c r="BF97" s="172"/>
      <c r="BG97" s="340" t="str">
        <f t="shared" ref="BG97:BG98" si="30">BC97</f>
        <v xml:space="preserve"> Sp*</v>
      </c>
      <c r="BH97" s="172"/>
      <c r="BI97" s="340" t="str">
        <f t="shared" ref="BI97:BI98" si="31">BE97</f>
        <v>Ac*</v>
      </c>
      <c r="BJ97" s="172"/>
      <c r="BK97" s="340" t="str">
        <f t="shared" ref="BK97:BK98" si="32">BG97</f>
        <v xml:space="preserve"> Sp*</v>
      </c>
      <c r="BL97" s="172"/>
      <c r="BM97" s="340" t="str">
        <f t="shared" ref="BM97:BM98" si="33">BI97</f>
        <v>Ac*</v>
      </c>
      <c r="BN97" s="172"/>
      <c r="BO97" s="340" t="str">
        <f t="shared" ref="BO97:BO98" si="34">BK97</f>
        <v xml:space="preserve"> Sp*</v>
      </c>
      <c r="BP97" s="172"/>
      <c r="BQ97" s="340" t="str">
        <f t="shared" ref="BQ97:BQ98" si="35">BM97</f>
        <v>Ac*</v>
      </c>
      <c r="BR97" s="172"/>
      <c r="BS97" s="5"/>
      <c r="BT97" s="5"/>
      <c r="BU97" s="68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</row>
    <row r="98" spans="1:93" ht="10.5" customHeight="1" x14ac:dyDescent="0.2">
      <c r="A98" s="65"/>
      <c r="B98" s="65"/>
      <c r="C98" s="2"/>
      <c r="D98" s="2"/>
      <c r="E98" s="66"/>
      <c r="F98" s="68"/>
      <c r="G98" s="165"/>
      <c r="H98" s="167"/>
      <c r="I98" s="165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7"/>
      <c r="Z98" s="271" t="s">
        <v>130</v>
      </c>
      <c r="AA98" s="171"/>
      <c r="AB98" s="171"/>
      <c r="AC98" s="171"/>
      <c r="AD98" s="171"/>
      <c r="AE98" s="171"/>
      <c r="AF98" s="172"/>
      <c r="AG98" s="274" t="s">
        <v>198</v>
      </c>
      <c r="AH98" s="171"/>
      <c r="AI98" s="172"/>
      <c r="AJ98" s="274" t="s">
        <v>198</v>
      </c>
      <c r="AK98" s="171"/>
      <c r="AL98" s="172"/>
      <c r="AM98" s="274" t="s">
        <v>198</v>
      </c>
      <c r="AN98" s="172"/>
      <c r="AO98" s="274" t="s">
        <v>198</v>
      </c>
      <c r="AP98" s="172"/>
      <c r="AQ98" s="225" t="str">
        <f t="shared" si="22"/>
        <v xml:space="preserve"> </v>
      </c>
      <c r="AR98" s="172"/>
      <c r="AS98" s="225" t="str">
        <f t="shared" si="23"/>
        <v xml:space="preserve"> </v>
      </c>
      <c r="AT98" s="172"/>
      <c r="AU98" s="225" t="str">
        <f t="shared" si="24"/>
        <v xml:space="preserve"> </v>
      </c>
      <c r="AV98" s="172"/>
      <c r="AW98" s="225" t="str">
        <f t="shared" si="25"/>
        <v xml:space="preserve"> </v>
      </c>
      <c r="AX98" s="172"/>
      <c r="AY98" s="225" t="str">
        <f t="shared" si="26"/>
        <v xml:space="preserve"> </v>
      </c>
      <c r="AZ98" s="172"/>
      <c r="BA98" s="225" t="str">
        <f t="shared" si="27"/>
        <v xml:space="preserve"> </v>
      </c>
      <c r="BB98" s="172"/>
      <c r="BC98" s="225" t="str">
        <f t="shared" si="28"/>
        <v xml:space="preserve"> </v>
      </c>
      <c r="BD98" s="172"/>
      <c r="BE98" s="225" t="str">
        <f t="shared" si="29"/>
        <v xml:space="preserve"> </v>
      </c>
      <c r="BF98" s="172"/>
      <c r="BG98" s="225" t="str">
        <f t="shared" si="30"/>
        <v xml:space="preserve"> </v>
      </c>
      <c r="BH98" s="172"/>
      <c r="BI98" s="225" t="str">
        <f t="shared" si="31"/>
        <v xml:space="preserve"> </v>
      </c>
      <c r="BJ98" s="172"/>
      <c r="BK98" s="225" t="str">
        <f t="shared" si="32"/>
        <v xml:space="preserve"> </v>
      </c>
      <c r="BL98" s="172"/>
      <c r="BM98" s="225" t="str">
        <f t="shared" si="33"/>
        <v xml:space="preserve"> </v>
      </c>
      <c r="BN98" s="172"/>
      <c r="BO98" s="225" t="str">
        <f t="shared" si="34"/>
        <v xml:space="preserve"> </v>
      </c>
      <c r="BP98" s="172"/>
      <c r="BQ98" s="225" t="str">
        <f t="shared" si="35"/>
        <v xml:space="preserve"> </v>
      </c>
      <c r="BR98" s="172"/>
      <c r="BS98" s="108"/>
      <c r="BT98" s="68"/>
      <c r="BU98" s="68"/>
      <c r="BV98" s="62"/>
      <c r="BW98" s="62"/>
      <c r="BX98" s="62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2"/>
      <c r="CO98" s="62"/>
    </row>
    <row r="99" spans="1:93" ht="10.5" customHeight="1" x14ac:dyDescent="0.2">
      <c r="A99" s="79"/>
      <c r="B99" s="12" t="s">
        <v>705</v>
      </c>
      <c r="C99" s="282"/>
      <c r="D99" s="282"/>
      <c r="E99" s="75"/>
      <c r="F99" s="62"/>
      <c r="G99" s="283" t="s">
        <v>644</v>
      </c>
      <c r="H99" s="172"/>
      <c r="I99" s="205" t="s">
        <v>645</v>
      </c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2"/>
      <c r="Z99" s="206">
        <f>Proposta!AK169</f>
        <v>0</v>
      </c>
      <c r="AA99" s="171"/>
      <c r="AB99" s="171"/>
      <c r="AC99" s="171"/>
      <c r="AD99" s="171"/>
      <c r="AE99" s="171"/>
      <c r="AF99" s="172"/>
      <c r="AG99" s="202">
        <f>Proposta!$AR$116</f>
        <v>9.9999999999999991E-5</v>
      </c>
      <c r="AH99" s="171"/>
      <c r="AI99" s="172"/>
      <c r="AJ99" s="202">
        <f t="shared" ref="AJ99:AJ118" si="36">BQ59</f>
        <v>0</v>
      </c>
      <c r="AK99" s="171"/>
      <c r="AL99" s="172"/>
      <c r="AM99" s="207"/>
      <c r="AN99" s="172"/>
      <c r="AO99" s="202">
        <f t="shared" ref="AO99:AO118" si="37">BQ59+AM99</f>
        <v>0</v>
      </c>
      <c r="AP99" s="172"/>
      <c r="AQ99" s="207"/>
      <c r="AR99" s="172"/>
      <c r="AS99" s="202">
        <f t="shared" ref="AS99:AS118" si="38">IF(SUM(AQ$99:AR$118)&gt;0,AO99+AQ99,0)</f>
        <v>0</v>
      </c>
      <c r="AT99" s="172"/>
      <c r="AU99" s="207"/>
      <c r="AV99" s="172"/>
      <c r="AW99" s="202">
        <f t="shared" ref="AW99:AW118" si="39">IF(SUM(AU$99:AV$118)&gt;0,AS99+AU99,0)</f>
        <v>0</v>
      </c>
      <c r="AX99" s="172"/>
      <c r="AY99" s="207"/>
      <c r="AZ99" s="172"/>
      <c r="BA99" s="202">
        <f t="shared" ref="BA99:BA118" si="40">IF(SUM(AY$99:AZ$118)&gt;0,AW99+AY99,0)</f>
        <v>0</v>
      </c>
      <c r="BB99" s="172"/>
      <c r="BC99" s="207"/>
      <c r="BD99" s="172"/>
      <c r="BE99" s="202">
        <f t="shared" ref="BE99:BE118" si="41">IF(SUM(BC$99:BD$118)&gt;0,BA99+BC99,0)</f>
        <v>0</v>
      </c>
      <c r="BF99" s="172"/>
      <c r="BG99" s="207"/>
      <c r="BH99" s="172"/>
      <c r="BI99" s="202">
        <f t="shared" ref="BI99:BI118" si="42">IF(SUM(BG$99:BH$118)&gt;0,BE99+BG99,0)</f>
        <v>0</v>
      </c>
      <c r="BJ99" s="172"/>
      <c r="BK99" s="207"/>
      <c r="BL99" s="172"/>
      <c r="BM99" s="202">
        <f t="shared" ref="BM99:BM118" si="43">IF(SUM(BK$99:BL$118)&gt;0,BI99+BK99,0)</f>
        <v>0</v>
      </c>
      <c r="BN99" s="172"/>
      <c r="BO99" s="207"/>
      <c r="BP99" s="172"/>
      <c r="BQ99" s="202">
        <f t="shared" ref="BQ99:BQ118" si="44">IF(SUM(BO$99:BP$118)&gt;0,BM99+BO99,0)</f>
        <v>0</v>
      </c>
      <c r="BR99" s="17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</row>
    <row r="100" spans="1:93" ht="10.5" customHeight="1" x14ac:dyDescent="0.2">
      <c r="A100" s="75"/>
      <c r="B100" s="12"/>
      <c r="C100" s="163"/>
      <c r="D100" s="163"/>
      <c r="E100" s="75"/>
      <c r="F100" s="62"/>
      <c r="G100" s="283" t="s">
        <v>646</v>
      </c>
      <c r="H100" s="172"/>
      <c r="I100" s="205" t="s">
        <v>647</v>
      </c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2"/>
      <c r="Z100" s="206">
        <f>Proposta!$AK$118</f>
        <v>1.0000000000000001E-9</v>
      </c>
      <c r="AA100" s="171"/>
      <c r="AB100" s="171"/>
      <c r="AC100" s="171"/>
      <c r="AD100" s="171"/>
      <c r="AE100" s="171"/>
      <c r="AF100" s="172"/>
      <c r="AG100" s="202">
        <f>Proposta!$AR$118</f>
        <v>9.9999999999999991E-5</v>
      </c>
      <c r="AH100" s="171"/>
      <c r="AI100" s="172"/>
      <c r="AJ100" s="202">
        <f t="shared" si="36"/>
        <v>0</v>
      </c>
      <c r="AK100" s="171"/>
      <c r="AL100" s="172"/>
      <c r="AM100" s="207"/>
      <c r="AN100" s="172"/>
      <c r="AO100" s="202">
        <f t="shared" si="37"/>
        <v>0</v>
      </c>
      <c r="AP100" s="172"/>
      <c r="AQ100" s="207"/>
      <c r="AR100" s="172"/>
      <c r="AS100" s="202">
        <f t="shared" si="38"/>
        <v>0</v>
      </c>
      <c r="AT100" s="172"/>
      <c r="AU100" s="207"/>
      <c r="AV100" s="172"/>
      <c r="AW100" s="202">
        <f t="shared" si="39"/>
        <v>0</v>
      </c>
      <c r="AX100" s="172"/>
      <c r="AY100" s="207"/>
      <c r="AZ100" s="172"/>
      <c r="BA100" s="202">
        <f t="shared" si="40"/>
        <v>0</v>
      </c>
      <c r="BB100" s="172"/>
      <c r="BC100" s="207"/>
      <c r="BD100" s="172"/>
      <c r="BE100" s="202">
        <f t="shared" si="41"/>
        <v>0</v>
      </c>
      <c r="BF100" s="172"/>
      <c r="BG100" s="207"/>
      <c r="BH100" s="172"/>
      <c r="BI100" s="202">
        <f t="shared" si="42"/>
        <v>0</v>
      </c>
      <c r="BJ100" s="172"/>
      <c r="BK100" s="207"/>
      <c r="BL100" s="172"/>
      <c r="BM100" s="202">
        <f t="shared" si="43"/>
        <v>0</v>
      </c>
      <c r="BN100" s="172"/>
      <c r="BO100" s="207"/>
      <c r="BP100" s="172"/>
      <c r="BQ100" s="202">
        <f t="shared" si="44"/>
        <v>0</v>
      </c>
      <c r="BR100" s="17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</row>
    <row r="101" spans="1:93" ht="10.5" customHeight="1" x14ac:dyDescent="0.2">
      <c r="A101" s="75"/>
      <c r="B101" s="12"/>
      <c r="C101" s="163"/>
      <c r="D101" s="163"/>
      <c r="E101" s="75"/>
      <c r="F101" s="62"/>
      <c r="G101" s="283" t="s">
        <v>648</v>
      </c>
      <c r="H101" s="172"/>
      <c r="I101" s="205" t="s">
        <v>649</v>
      </c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2"/>
      <c r="Z101" s="206">
        <f>Proposta!$AK$132</f>
        <v>1.0000000000000001E-9</v>
      </c>
      <c r="AA101" s="171"/>
      <c r="AB101" s="171"/>
      <c r="AC101" s="171"/>
      <c r="AD101" s="171"/>
      <c r="AE101" s="171"/>
      <c r="AF101" s="172"/>
      <c r="AG101" s="202">
        <f>Proposta!$AR$132</f>
        <v>9.9999999999999991E-5</v>
      </c>
      <c r="AH101" s="171"/>
      <c r="AI101" s="172"/>
      <c r="AJ101" s="202">
        <f t="shared" si="36"/>
        <v>0</v>
      </c>
      <c r="AK101" s="171"/>
      <c r="AL101" s="172"/>
      <c r="AM101" s="207"/>
      <c r="AN101" s="172"/>
      <c r="AO101" s="202">
        <f t="shared" si="37"/>
        <v>0</v>
      </c>
      <c r="AP101" s="172"/>
      <c r="AQ101" s="207"/>
      <c r="AR101" s="172"/>
      <c r="AS101" s="202">
        <f t="shared" si="38"/>
        <v>0</v>
      </c>
      <c r="AT101" s="172"/>
      <c r="AU101" s="207"/>
      <c r="AV101" s="172"/>
      <c r="AW101" s="202">
        <f t="shared" si="39"/>
        <v>0</v>
      </c>
      <c r="AX101" s="172"/>
      <c r="AY101" s="207"/>
      <c r="AZ101" s="172"/>
      <c r="BA101" s="202">
        <f t="shared" si="40"/>
        <v>0</v>
      </c>
      <c r="BB101" s="172"/>
      <c r="BC101" s="207"/>
      <c r="BD101" s="172"/>
      <c r="BE101" s="202">
        <f t="shared" si="41"/>
        <v>0</v>
      </c>
      <c r="BF101" s="172"/>
      <c r="BG101" s="207"/>
      <c r="BH101" s="172"/>
      <c r="BI101" s="202">
        <f t="shared" si="42"/>
        <v>0</v>
      </c>
      <c r="BJ101" s="172"/>
      <c r="BK101" s="207"/>
      <c r="BL101" s="172"/>
      <c r="BM101" s="202">
        <f t="shared" si="43"/>
        <v>0</v>
      </c>
      <c r="BN101" s="172"/>
      <c r="BO101" s="207"/>
      <c r="BP101" s="172"/>
      <c r="BQ101" s="202">
        <f t="shared" si="44"/>
        <v>0</v>
      </c>
      <c r="BR101" s="17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</row>
    <row r="102" spans="1:93" ht="10.5" customHeight="1" x14ac:dyDescent="0.2">
      <c r="A102" s="75"/>
      <c r="B102" s="12"/>
      <c r="C102" s="163"/>
      <c r="D102" s="163"/>
      <c r="E102" s="75"/>
      <c r="F102" s="62"/>
      <c r="G102" s="283" t="s">
        <v>650</v>
      </c>
      <c r="H102" s="172"/>
      <c r="I102" s="205" t="s">
        <v>651</v>
      </c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2"/>
      <c r="Z102" s="206">
        <f>Proposta!$AK$142</f>
        <v>1.0000000000000001E-9</v>
      </c>
      <c r="AA102" s="171"/>
      <c r="AB102" s="171"/>
      <c r="AC102" s="171"/>
      <c r="AD102" s="171"/>
      <c r="AE102" s="171"/>
      <c r="AF102" s="172"/>
      <c r="AG102" s="202">
        <f>Proposta!$AR$142</f>
        <v>9.9999999999999991E-5</v>
      </c>
      <c r="AH102" s="171"/>
      <c r="AI102" s="172"/>
      <c r="AJ102" s="202">
        <f t="shared" si="36"/>
        <v>0</v>
      </c>
      <c r="AK102" s="171"/>
      <c r="AL102" s="172"/>
      <c r="AM102" s="207"/>
      <c r="AN102" s="172"/>
      <c r="AO102" s="202">
        <f t="shared" si="37"/>
        <v>0</v>
      </c>
      <c r="AP102" s="172"/>
      <c r="AQ102" s="207"/>
      <c r="AR102" s="172"/>
      <c r="AS102" s="202">
        <f t="shared" si="38"/>
        <v>0</v>
      </c>
      <c r="AT102" s="172"/>
      <c r="AU102" s="207"/>
      <c r="AV102" s="172"/>
      <c r="AW102" s="202">
        <f t="shared" si="39"/>
        <v>0</v>
      </c>
      <c r="AX102" s="172"/>
      <c r="AY102" s="207"/>
      <c r="AZ102" s="172"/>
      <c r="BA102" s="202">
        <f t="shared" si="40"/>
        <v>0</v>
      </c>
      <c r="BB102" s="172"/>
      <c r="BC102" s="207"/>
      <c r="BD102" s="172"/>
      <c r="BE102" s="202">
        <f t="shared" si="41"/>
        <v>0</v>
      </c>
      <c r="BF102" s="172"/>
      <c r="BG102" s="207"/>
      <c r="BH102" s="172"/>
      <c r="BI102" s="202">
        <f t="shared" si="42"/>
        <v>0</v>
      </c>
      <c r="BJ102" s="172"/>
      <c r="BK102" s="207"/>
      <c r="BL102" s="172"/>
      <c r="BM102" s="202">
        <f t="shared" si="43"/>
        <v>0</v>
      </c>
      <c r="BN102" s="172"/>
      <c r="BO102" s="207"/>
      <c r="BP102" s="172"/>
      <c r="BQ102" s="202">
        <f t="shared" si="44"/>
        <v>0</v>
      </c>
      <c r="BR102" s="17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</row>
    <row r="103" spans="1:93" ht="10.5" customHeight="1" x14ac:dyDescent="0.2">
      <c r="A103" s="75"/>
      <c r="B103" s="12"/>
      <c r="C103" s="163"/>
      <c r="D103" s="163"/>
      <c r="E103" s="75"/>
      <c r="F103" s="62"/>
      <c r="G103" s="283" t="s">
        <v>652</v>
      </c>
      <c r="H103" s="172"/>
      <c r="I103" s="205" t="s">
        <v>653</v>
      </c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2"/>
      <c r="Z103" s="206">
        <f>Proposta!$AK$145</f>
        <v>1.0000000000000001E-9</v>
      </c>
      <c r="AA103" s="171"/>
      <c r="AB103" s="171"/>
      <c r="AC103" s="171"/>
      <c r="AD103" s="171"/>
      <c r="AE103" s="171"/>
      <c r="AF103" s="172"/>
      <c r="AG103" s="202">
        <f>Proposta!$AR$145</f>
        <v>9.9999999999999991E-5</v>
      </c>
      <c r="AH103" s="171"/>
      <c r="AI103" s="172"/>
      <c r="AJ103" s="202">
        <f t="shared" si="36"/>
        <v>0</v>
      </c>
      <c r="AK103" s="171"/>
      <c r="AL103" s="172"/>
      <c r="AM103" s="207"/>
      <c r="AN103" s="172"/>
      <c r="AO103" s="202">
        <f t="shared" si="37"/>
        <v>0</v>
      </c>
      <c r="AP103" s="172"/>
      <c r="AQ103" s="207"/>
      <c r="AR103" s="172"/>
      <c r="AS103" s="202">
        <f t="shared" si="38"/>
        <v>0</v>
      </c>
      <c r="AT103" s="172"/>
      <c r="AU103" s="207"/>
      <c r="AV103" s="172"/>
      <c r="AW103" s="202">
        <f t="shared" si="39"/>
        <v>0</v>
      </c>
      <c r="AX103" s="172"/>
      <c r="AY103" s="207"/>
      <c r="AZ103" s="172"/>
      <c r="BA103" s="202">
        <f t="shared" si="40"/>
        <v>0</v>
      </c>
      <c r="BB103" s="172"/>
      <c r="BC103" s="207"/>
      <c r="BD103" s="172"/>
      <c r="BE103" s="202">
        <f t="shared" si="41"/>
        <v>0</v>
      </c>
      <c r="BF103" s="172"/>
      <c r="BG103" s="207"/>
      <c r="BH103" s="172"/>
      <c r="BI103" s="202">
        <f t="shared" si="42"/>
        <v>0</v>
      </c>
      <c r="BJ103" s="172"/>
      <c r="BK103" s="207"/>
      <c r="BL103" s="172"/>
      <c r="BM103" s="202">
        <f t="shared" si="43"/>
        <v>0</v>
      </c>
      <c r="BN103" s="172"/>
      <c r="BO103" s="207"/>
      <c r="BP103" s="172"/>
      <c r="BQ103" s="202">
        <f t="shared" si="44"/>
        <v>0</v>
      </c>
      <c r="BR103" s="17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</row>
    <row r="104" spans="1:93" ht="10.5" customHeight="1" x14ac:dyDescent="0.2">
      <c r="A104" s="75"/>
      <c r="B104" s="12"/>
      <c r="C104" s="163"/>
      <c r="D104" s="163"/>
      <c r="E104" s="75"/>
      <c r="F104" s="62"/>
      <c r="G104" s="283" t="s">
        <v>654</v>
      </c>
      <c r="H104" s="172"/>
      <c r="I104" s="205" t="s">
        <v>655</v>
      </c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2"/>
      <c r="Z104" s="206">
        <f>Proposta!$AK$153</f>
        <v>1.0000000000000001E-9</v>
      </c>
      <c r="AA104" s="171"/>
      <c r="AB104" s="171"/>
      <c r="AC104" s="171"/>
      <c r="AD104" s="171"/>
      <c r="AE104" s="171"/>
      <c r="AF104" s="172"/>
      <c r="AG104" s="202">
        <f>Proposta!$AR$153</f>
        <v>9.9999999999999991E-5</v>
      </c>
      <c r="AH104" s="171"/>
      <c r="AI104" s="172"/>
      <c r="AJ104" s="202">
        <f t="shared" si="36"/>
        <v>0</v>
      </c>
      <c r="AK104" s="171"/>
      <c r="AL104" s="172"/>
      <c r="AM104" s="207"/>
      <c r="AN104" s="172"/>
      <c r="AO104" s="202">
        <f t="shared" si="37"/>
        <v>0</v>
      </c>
      <c r="AP104" s="172"/>
      <c r="AQ104" s="207"/>
      <c r="AR104" s="172"/>
      <c r="AS104" s="202">
        <f t="shared" si="38"/>
        <v>0</v>
      </c>
      <c r="AT104" s="172"/>
      <c r="AU104" s="207"/>
      <c r="AV104" s="172"/>
      <c r="AW104" s="202">
        <f t="shared" si="39"/>
        <v>0</v>
      </c>
      <c r="AX104" s="172"/>
      <c r="AY104" s="207"/>
      <c r="AZ104" s="172"/>
      <c r="BA104" s="202">
        <f t="shared" si="40"/>
        <v>0</v>
      </c>
      <c r="BB104" s="172"/>
      <c r="BC104" s="207"/>
      <c r="BD104" s="172"/>
      <c r="BE104" s="202">
        <f t="shared" si="41"/>
        <v>0</v>
      </c>
      <c r="BF104" s="172"/>
      <c r="BG104" s="207"/>
      <c r="BH104" s="172"/>
      <c r="BI104" s="202">
        <f t="shared" si="42"/>
        <v>0</v>
      </c>
      <c r="BJ104" s="172"/>
      <c r="BK104" s="207"/>
      <c r="BL104" s="172"/>
      <c r="BM104" s="202">
        <f t="shared" si="43"/>
        <v>0</v>
      </c>
      <c r="BN104" s="172"/>
      <c r="BO104" s="207"/>
      <c r="BP104" s="172"/>
      <c r="BQ104" s="202">
        <f t="shared" si="44"/>
        <v>0</v>
      </c>
      <c r="BR104" s="17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</row>
    <row r="105" spans="1:93" ht="10.5" customHeight="1" x14ac:dyDescent="0.2">
      <c r="A105" s="75"/>
      <c r="B105" s="12"/>
      <c r="C105" s="163"/>
      <c r="D105" s="163"/>
      <c r="E105" s="75"/>
      <c r="F105" s="62"/>
      <c r="G105" s="283" t="s">
        <v>656</v>
      </c>
      <c r="H105" s="172"/>
      <c r="I105" s="205" t="s">
        <v>657</v>
      </c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2"/>
      <c r="Z105" s="206">
        <f>Proposta!$AK$162</f>
        <v>1.0000000000000001E-9</v>
      </c>
      <c r="AA105" s="171"/>
      <c r="AB105" s="171"/>
      <c r="AC105" s="171"/>
      <c r="AD105" s="171"/>
      <c r="AE105" s="171"/>
      <c r="AF105" s="172"/>
      <c r="AG105" s="202">
        <f>Proposta!$AR$162</f>
        <v>9.9999999999999991E-5</v>
      </c>
      <c r="AH105" s="171"/>
      <c r="AI105" s="172"/>
      <c r="AJ105" s="202">
        <f t="shared" si="36"/>
        <v>0</v>
      </c>
      <c r="AK105" s="171"/>
      <c r="AL105" s="172"/>
      <c r="AM105" s="207"/>
      <c r="AN105" s="172"/>
      <c r="AO105" s="202">
        <f t="shared" si="37"/>
        <v>0</v>
      </c>
      <c r="AP105" s="172"/>
      <c r="AQ105" s="207"/>
      <c r="AR105" s="172"/>
      <c r="AS105" s="202">
        <f t="shared" si="38"/>
        <v>0</v>
      </c>
      <c r="AT105" s="172"/>
      <c r="AU105" s="207"/>
      <c r="AV105" s="172"/>
      <c r="AW105" s="202">
        <f t="shared" si="39"/>
        <v>0</v>
      </c>
      <c r="AX105" s="172"/>
      <c r="AY105" s="207"/>
      <c r="AZ105" s="172"/>
      <c r="BA105" s="202">
        <f t="shared" si="40"/>
        <v>0</v>
      </c>
      <c r="BB105" s="172"/>
      <c r="BC105" s="207"/>
      <c r="BD105" s="172"/>
      <c r="BE105" s="202">
        <f t="shared" si="41"/>
        <v>0</v>
      </c>
      <c r="BF105" s="172"/>
      <c r="BG105" s="207"/>
      <c r="BH105" s="172"/>
      <c r="BI105" s="202">
        <f t="shared" si="42"/>
        <v>0</v>
      </c>
      <c r="BJ105" s="172"/>
      <c r="BK105" s="207"/>
      <c r="BL105" s="172"/>
      <c r="BM105" s="202">
        <f t="shared" si="43"/>
        <v>0</v>
      </c>
      <c r="BN105" s="172"/>
      <c r="BO105" s="207"/>
      <c r="BP105" s="172"/>
      <c r="BQ105" s="202">
        <f t="shared" si="44"/>
        <v>0</v>
      </c>
      <c r="BR105" s="17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</row>
    <row r="106" spans="1:93" ht="10.5" customHeight="1" x14ac:dyDescent="0.2">
      <c r="A106" s="75"/>
      <c r="B106" s="12"/>
      <c r="C106" s="163"/>
      <c r="D106" s="163"/>
      <c r="E106" s="75"/>
      <c r="F106" s="62"/>
      <c r="G106" s="283" t="s">
        <v>658</v>
      </c>
      <c r="H106" s="172"/>
      <c r="I106" s="205" t="s">
        <v>659</v>
      </c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2"/>
      <c r="Z106" s="206">
        <f>Proposta!$AK$165</f>
        <v>1.0000000000000001E-9</v>
      </c>
      <c r="AA106" s="171"/>
      <c r="AB106" s="171"/>
      <c r="AC106" s="171"/>
      <c r="AD106" s="171"/>
      <c r="AE106" s="171"/>
      <c r="AF106" s="172"/>
      <c r="AG106" s="202">
        <f>Proposta!$AR$165</f>
        <v>9.9999999999999991E-5</v>
      </c>
      <c r="AH106" s="171"/>
      <c r="AI106" s="172"/>
      <c r="AJ106" s="202">
        <f t="shared" si="36"/>
        <v>0</v>
      </c>
      <c r="AK106" s="171"/>
      <c r="AL106" s="172"/>
      <c r="AM106" s="207"/>
      <c r="AN106" s="172"/>
      <c r="AO106" s="202">
        <f t="shared" si="37"/>
        <v>0</v>
      </c>
      <c r="AP106" s="172"/>
      <c r="AQ106" s="207"/>
      <c r="AR106" s="172"/>
      <c r="AS106" s="202">
        <f t="shared" si="38"/>
        <v>0</v>
      </c>
      <c r="AT106" s="172"/>
      <c r="AU106" s="207"/>
      <c r="AV106" s="172"/>
      <c r="AW106" s="202">
        <f t="shared" si="39"/>
        <v>0</v>
      </c>
      <c r="AX106" s="172"/>
      <c r="AY106" s="207"/>
      <c r="AZ106" s="172"/>
      <c r="BA106" s="202">
        <f t="shared" si="40"/>
        <v>0</v>
      </c>
      <c r="BB106" s="172"/>
      <c r="BC106" s="207"/>
      <c r="BD106" s="172"/>
      <c r="BE106" s="202">
        <f t="shared" si="41"/>
        <v>0</v>
      </c>
      <c r="BF106" s="172"/>
      <c r="BG106" s="207"/>
      <c r="BH106" s="172"/>
      <c r="BI106" s="202">
        <f t="shared" si="42"/>
        <v>0</v>
      </c>
      <c r="BJ106" s="172"/>
      <c r="BK106" s="207"/>
      <c r="BL106" s="172"/>
      <c r="BM106" s="202">
        <f t="shared" si="43"/>
        <v>0</v>
      </c>
      <c r="BN106" s="172"/>
      <c r="BO106" s="207"/>
      <c r="BP106" s="172"/>
      <c r="BQ106" s="202">
        <f t="shared" si="44"/>
        <v>0</v>
      </c>
      <c r="BR106" s="17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</row>
    <row r="107" spans="1:93" ht="10.5" customHeight="1" x14ac:dyDescent="0.2">
      <c r="A107" s="75"/>
      <c r="B107" s="12"/>
      <c r="C107" s="163"/>
      <c r="D107" s="163"/>
      <c r="E107" s="75"/>
      <c r="F107" s="62"/>
      <c r="G107" s="283" t="s">
        <v>660</v>
      </c>
      <c r="H107" s="172"/>
      <c r="I107" s="205" t="s">
        <v>661</v>
      </c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2"/>
      <c r="Z107" s="206">
        <f>Proposta!$AK$172</f>
        <v>1.0000000000000001E-9</v>
      </c>
      <c r="AA107" s="171"/>
      <c r="AB107" s="171"/>
      <c r="AC107" s="171"/>
      <c r="AD107" s="171"/>
      <c r="AE107" s="171"/>
      <c r="AF107" s="172"/>
      <c r="AG107" s="202">
        <f>Proposta!$AR$172</f>
        <v>9.9999999999999991E-5</v>
      </c>
      <c r="AH107" s="171"/>
      <c r="AI107" s="172"/>
      <c r="AJ107" s="202">
        <f t="shared" si="36"/>
        <v>0</v>
      </c>
      <c r="AK107" s="171"/>
      <c r="AL107" s="172"/>
      <c r="AM107" s="207"/>
      <c r="AN107" s="172"/>
      <c r="AO107" s="202">
        <f t="shared" si="37"/>
        <v>0</v>
      </c>
      <c r="AP107" s="172"/>
      <c r="AQ107" s="207"/>
      <c r="AR107" s="172"/>
      <c r="AS107" s="202">
        <f t="shared" si="38"/>
        <v>0</v>
      </c>
      <c r="AT107" s="172"/>
      <c r="AU107" s="207"/>
      <c r="AV107" s="172"/>
      <c r="AW107" s="202">
        <f t="shared" si="39"/>
        <v>0</v>
      </c>
      <c r="AX107" s="172"/>
      <c r="AY107" s="207"/>
      <c r="AZ107" s="172"/>
      <c r="BA107" s="202">
        <f t="shared" si="40"/>
        <v>0</v>
      </c>
      <c r="BB107" s="172"/>
      <c r="BC107" s="207"/>
      <c r="BD107" s="172"/>
      <c r="BE107" s="202">
        <f t="shared" si="41"/>
        <v>0</v>
      </c>
      <c r="BF107" s="172"/>
      <c r="BG107" s="207"/>
      <c r="BH107" s="172"/>
      <c r="BI107" s="202">
        <f t="shared" si="42"/>
        <v>0</v>
      </c>
      <c r="BJ107" s="172"/>
      <c r="BK107" s="207"/>
      <c r="BL107" s="172"/>
      <c r="BM107" s="202">
        <f t="shared" si="43"/>
        <v>0</v>
      </c>
      <c r="BN107" s="172"/>
      <c r="BO107" s="207"/>
      <c r="BP107" s="172"/>
      <c r="BQ107" s="202">
        <f t="shared" si="44"/>
        <v>0</v>
      </c>
      <c r="BR107" s="17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</row>
    <row r="108" spans="1:93" ht="10.5" customHeight="1" x14ac:dyDescent="0.2">
      <c r="A108" s="75"/>
      <c r="B108" s="12"/>
      <c r="C108" s="163"/>
      <c r="D108" s="163"/>
      <c r="E108" s="75"/>
      <c r="F108" s="62"/>
      <c r="G108" s="283" t="s">
        <v>662</v>
      </c>
      <c r="H108" s="172"/>
      <c r="I108" s="205" t="s">
        <v>663</v>
      </c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2"/>
      <c r="Z108" s="206">
        <f>Proposta!$AK$177</f>
        <v>1.0000000000000001E-9</v>
      </c>
      <c r="AA108" s="171"/>
      <c r="AB108" s="171"/>
      <c r="AC108" s="171"/>
      <c r="AD108" s="171"/>
      <c r="AE108" s="171"/>
      <c r="AF108" s="172"/>
      <c r="AG108" s="202">
        <f>Proposta!$AR$177</f>
        <v>9.9999999999999991E-5</v>
      </c>
      <c r="AH108" s="171"/>
      <c r="AI108" s="172"/>
      <c r="AJ108" s="202">
        <f t="shared" si="36"/>
        <v>0</v>
      </c>
      <c r="AK108" s="171"/>
      <c r="AL108" s="172"/>
      <c r="AM108" s="207"/>
      <c r="AN108" s="172"/>
      <c r="AO108" s="202">
        <f t="shared" si="37"/>
        <v>0</v>
      </c>
      <c r="AP108" s="172"/>
      <c r="AQ108" s="207"/>
      <c r="AR108" s="172"/>
      <c r="AS108" s="202">
        <f t="shared" si="38"/>
        <v>0</v>
      </c>
      <c r="AT108" s="172"/>
      <c r="AU108" s="207"/>
      <c r="AV108" s="172"/>
      <c r="AW108" s="202">
        <f t="shared" si="39"/>
        <v>0</v>
      </c>
      <c r="AX108" s="172"/>
      <c r="AY108" s="207"/>
      <c r="AZ108" s="172"/>
      <c r="BA108" s="202">
        <f t="shared" si="40"/>
        <v>0</v>
      </c>
      <c r="BB108" s="172"/>
      <c r="BC108" s="207"/>
      <c r="BD108" s="172"/>
      <c r="BE108" s="202">
        <f t="shared" si="41"/>
        <v>0</v>
      </c>
      <c r="BF108" s="172"/>
      <c r="BG108" s="207"/>
      <c r="BH108" s="172"/>
      <c r="BI108" s="202">
        <f t="shared" si="42"/>
        <v>0</v>
      </c>
      <c r="BJ108" s="172"/>
      <c r="BK108" s="207"/>
      <c r="BL108" s="172"/>
      <c r="BM108" s="202">
        <f t="shared" si="43"/>
        <v>0</v>
      </c>
      <c r="BN108" s="172"/>
      <c r="BO108" s="207"/>
      <c r="BP108" s="172"/>
      <c r="BQ108" s="202">
        <f t="shared" si="44"/>
        <v>0</v>
      </c>
      <c r="BR108" s="17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</row>
    <row r="109" spans="1:93" ht="10.5" customHeight="1" x14ac:dyDescent="0.2">
      <c r="A109" s="75"/>
      <c r="B109" s="12"/>
      <c r="C109" s="163"/>
      <c r="D109" s="163"/>
      <c r="E109" s="75"/>
      <c r="F109" s="62"/>
      <c r="G109" s="283" t="s">
        <v>664</v>
      </c>
      <c r="H109" s="172"/>
      <c r="I109" s="205" t="s">
        <v>665</v>
      </c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2"/>
      <c r="Z109" s="206">
        <f>Proposta!$AK$179</f>
        <v>1.0000000000000001E-9</v>
      </c>
      <c r="AA109" s="171"/>
      <c r="AB109" s="171"/>
      <c r="AC109" s="171"/>
      <c r="AD109" s="171"/>
      <c r="AE109" s="171"/>
      <c r="AF109" s="172"/>
      <c r="AG109" s="202">
        <f>Proposta!$AR$179</f>
        <v>9.9999999999999991E-5</v>
      </c>
      <c r="AH109" s="171"/>
      <c r="AI109" s="172"/>
      <c r="AJ109" s="202">
        <f t="shared" si="36"/>
        <v>0</v>
      </c>
      <c r="AK109" s="171"/>
      <c r="AL109" s="172"/>
      <c r="AM109" s="207"/>
      <c r="AN109" s="172"/>
      <c r="AO109" s="202">
        <f t="shared" si="37"/>
        <v>0</v>
      </c>
      <c r="AP109" s="172"/>
      <c r="AQ109" s="207"/>
      <c r="AR109" s="172"/>
      <c r="AS109" s="202">
        <f t="shared" si="38"/>
        <v>0</v>
      </c>
      <c r="AT109" s="172"/>
      <c r="AU109" s="207"/>
      <c r="AV109" s="172"/>
      <c r="AW109" s="202">
        <f t="shared" si="39"/>
        <v>0</v>
      </c>
      <c r="AX109" s="172"/>
      <c r="AY109" s="207"/>
      <c r="AZ109" s="172"/>
      <c r="BA109" s="202">
        <f t="shared" si="40"/>
        <v>0</v>
      </c>
      <c r="BB109" s="172"/>
      <c r="BC109" s="207"/>
      <c r="BD109" s="172"/>
      <c r="BE109" s="202">
        <f t="shared" si="41"/>
        <v>0</v>
      </c>
      <c r="BF109" s="172"/>
      <c r="BG109" s="207"/>
      <c r="BH109" s="172"/>
      <c r="BI109" s="202">
        <f t="shared" si="42"/>
        <v>0</v>
      </c>
      <c r="BJ109" s="172"/>
      <c r="BK109" s="207"/>
      <c r="BL109" s="172"/>
      <c r="BM109" s="202">
        <f t="shared" si="43"/>
        <v>0</v>
      </c>
      <c r="BN109" s="172"/>
      <c r="BO109" s="207"/>
      <c r="BP109" s="172"/>
      <c r="BQ109" s="202">
        <f t="shared" si="44"/>
        <v>0</v>
      </c>
      <c r="BR109" s="17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</row>
    <row r="110" spans="1:93" ht="10.5" customHeight="1" x14ac:dyDescent="0.2">
      <c r="A110" s="75"/>
      <c r="B110" s="12"/>
      <c r="C110" s="163"/>
      <c r="D110" s="163"/>
      <c r="E110" s="75"/>
      <c r="F110" s="62"/>
      <c r="G110" s="283" t="s">
        <v>666</v>
      </c>
      <c r="H110" s="172"/>
      <c r="I110" s="205" t="s">
        <v>667</v>
      </c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2"/>
      <c r="Z110" s="206">
        <f>Proposta!$AK$182</f>
        <v>1.0000000000000001E-9</v>
      </c>
      <c r="AA110" s="171"/>
      <c r="AB110" s="171"/>
      <c r="AC110" s="171"/>
      <c r="AD110" s="171"/>
      <c r="AE110" s="171"/>
      <c r="AF110" s="172"/>
      <c r="AG110" s="202">
        <f>Proposta!$AR$182</f>
        <v>9.9999999999999991E-5</v>
      </c>
      <c r="AH110" s="171"/>
      <c r="AI110" s="172"/>
      <c r="AJ110" s="202">
        <f t="shared" si="36"/>
        <v>0</v>
      </c>
      <c r="AK110" s="171"/>
      <c r="AL110" s="172"/>
      <c r="AM110" s="207"/>
      <c r="AN110" s="172"/>
      <c r="AO110" s="202">
        <f t="shared" si="37"/>
        <v>0</v>
      </c>
      <c r="AP110" s="172"/>
      <c r="AQ110" s="207"/>
      <c r="AR110" s="172"/>
      <c r="AS110" s="202">
        <f t="shared" si="38"/>
        <v>0</v>
      </c>
      <c r="AT110" s="172"/>
      <c r="AU110" s="207"/>
      <c r="AV110" s="172"/>
      <c r="AW110" s="202">
        <f t="shared" si="39"/>
        <v>0</v>
      </c>
      <c r="AX110" s="172"/>
      <c r="AY110" s="207"/>
      <c r="AZ110" s="172"/>
      <c r="BA110" s="202">
        <f t="shared" si="40"/>
        <v>0</v>
      </c>
      <c r="BB110" s="172"/>
      <c r="BC110" s="207"/>
      <c r="BD110" s="172"/>
      <c r="BE110" s="202">
        <f t="shared" si="41"/>
        <v>0</v>
      </c>
      <c r="BF110" s="172"/>
      <c r="BG110" s="207"/>
      <c r="BH110" s="172"/>
      <c r="BI110" s="202">
        <f t="shared" si="42"/>
        <v>0</v>
      </c>
      <c r="BJ110" s="172"/>
      <c r="BK110" s="207"/>
      <c r="BL110" s="172"/>
      <c r="BM110" s="202">
        <f t="shared" si="43"/>
        <v>0</v>
      </c>
      <c r="BN110" s="172"/>
      <c r="BO110" s="207"/>
      <c r="BP110" s="172"/>
      <c r="BQ110" s="202">
        <f t="shared" si="44"/>
        <v>0</v>
      </c>
      <c r="BR110" s="17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</row>
    <row r="111" spans="1:93" ht="10.5" customHeight="1" x14ac:dyDescent="0.2">
      <c r="A111" s="75"/>
      <c r="B111" s="12"/>
      <c r="C111" s="163"/>
      <c r="D111" s="163"/>
      <c r="E111" s="75"/>
      <c r="F111" s="62"/>
      <c r="G111" s="283" t="s">
        <v>668</v>
      </c>
      <c r="H111" s="172"/>
      <c r="I111" s="205" t="s">
        <v>669</v>
      </c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2"/>
      <c r="Z111" s="206">
        <f>Proposta!$AK$187</f>
        <v>1.0000000000000001E-9</v>
      </c>
      <c r="AA111" s="171"/>
      <c r="AB111" s="171"/>
      <c r="AC111" s="171"/>
      <c r="AD111" s="171"/>
      <c r="AE111" s="171"/>
      <c r="AF111" s="172"/>
      <c r="AG111" s="202">
        <f>Proposta!$AR$187</f>
        <v>9.9999999999999991E-5</v>
      </c>
      <c r="AH111" s="171"/>
      <c r="AI111" s="172"/>
      <c r="AJ111" s="202">
        <f t="shared" si="36"/>
        <v>0</v>
      </c>
      <c r="AK111" s="171"/>
      <c r="AL111" s="172"/>
      <c r="AM111" s="207"/>
      <c r="AN111" s="172"/>
      <c r="AO111" s="202">
        <f t="shared" si="37"/>
        <v>0</v>
      </c>
      <c r="AP111" s="172"/>
      <c r="AQ111" s="207"/>
      <c r="AR111" s="172"/>
      <c r="AS111" s="202">
        <f t="shared" si="38"/>
        <v>0</v>
      </c>
      <c r="AT111" s="172"/>
      <c r="AU111" s="207"/>
      <c r="AV111" s="172"/>
      <c r="AW111" s="202">
        <f t="shared" si="39"/>
        <v>0</v>
      </c>
      <c r="AX111" s="172"/>
      <c r="AY111" s="207"/>
      <c r="AZ111" s="172"/>
      <c r="BA111" s="202">
        <f t="shared" si="40"/>
        <v>0</v>
      </c>
      <c r="BB111" s="172"/>
      <c r="BC111" s="207"/>
      <c r="BD111" s="172"/>
      <c r="BE111" s="202">
        <f t="shared" si="41"/>
        <v>0</v>
      </c>
      <c r="BF111" s="172"/>
      <c r="BG111" s="207"/>
      <c r="BH111" s="172"/>
      <c r="BI111" s="202">
        <f t="shared" si="42"/>
        <v>0</v>
      </c>
      <c r="BJ111" s="172"/>
      <c r="BK111" s="207"/>
      <c r="BL111" s="172"/>
      <c r="BM111" s="202">
        <f t="shared" si="43"/>
        <v>0</v>
      </c>
      <c r="BN111" s="172"/>
      <c r="BO111" s="207"/>
      <c r="BP111" s="172"/>
      <c r="BQ111" s="202">
        <f t="shared" si="44"/>
        <v>0</v>
      </c>
      <c r="BR111" s="17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</row>
    <row r="112" spans="1:93" ht="10.5" customHeight="1" x14ac:dyDescent="0.2">
      <c r="A112" s="75"/>
      <c r="B112" s="12"/>
      <c r="C112" s="163"/>
      <c r="D112" s="163"/>
      <c r="E112" s="75"/>
      <c r="F112" s="62"/>
      <c r="G112" s="283" t="s">
        <v>670</v>
      </c>
      <c r="H112" s="172"/>
      <c r="I112" s="205" t="s">
        <v>671</v>
      </c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2"/>
      <c r="Z112" s="206">
        <f>Proposta!$AK$191</f>
        <v>1.0000000000000001E-9</v>
      </c>
      <c r="AA112" s="171"/>
      <c r="AB112" s="171"/>
      <c r="AC112" s="171"/>
      <c r="AD112" s="171"/>
      <c r="AE112" s="171"/>
      <c r="AF112" s="172"/>
      <c r="AG112" s="202">
        <f>Proposta!$AR$191</f>
        <v>9.9999999999999991E-5</v>
      </c>
      <c r="AH112" s="171"/>
      <c r="AI112" s="172"/>
      <c r="AJ112" s="202">
        <f t="shared" si="36"/>
        <v>0</v>
      </c>
      <c r="AK112" s="171"/>
      <c r="AL112" s="172"/>
      <c r="AM112" s="207"/>
      <c r="AN112" s="172"/>
      <c r="AO112" s="202">
        <f t="shared" si="37"/>
        <v>0</v>
      </c>
      <c r="AP112" s="172"/>
      <c r="AQ112" s="207"/>
      <c r="AR112" s="172"/>
      <c r="AS112" s="202">
        <f t="shared" si="38"/>
        <v>0</v>
      </c>
      <c r="AT112" s="172"/>
      <c r="AU112" s="207"/>
      <c r="AV112" s="172"/>
      <c r="AW112" s="202">
        <f t="shared" si="39"/>
        <v>0</v>
      </c>
      <c r="AX112" s="172"/>
      <c r="AY112" s="207"/>
      <c r="AZ112" s="172"/>
      <c r="BA112" s="202">
        <f t="shared" si="40"/>
        <v>0</v>
      </c>
      <c r="BB112" s="172"/>
      <c r="BC112" s="207"/>
      <c r="BD112" s="172"/>
      <c r="BE112" s="202">
        <f t="shared" si="41"/>
        <v>0</v>
      </c>
      <c r="BF112" s="172"/>
      <c r="BG112" s="207"/>
      <c r="BH112" s="172"/>
      <c r="BI112" s="202">
        <f t="shared" si="42"/>
        <v>0</v>
      </c>
      <c r="BJ112" s="172"/>
      <c r="BK112" s="207"/>
      <c r="BL112" s="172"/>
      <c r="BM112" s="202">
        <f t="shared" si="43"/>
        <v>0</v>
      </c>
      <c r="BN112" s="172"/>
      <c r="BO112" s="207"/>
      <c r="BP112" s="172"/>
      <c r="BQ112" s="202">
        <f t="shared" si="44"/>
        <v>0</v>
      </c>
      <c r="BR112" s="17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</row>
    <row r="113" spans="1:93" ht="10.5" customHeight="1" x14ac:dyDescent="0.2">
      <c r="A113" s="75"/>
      <c r="B113" s="12"/>
      <c r="C113" s="163"/>
      <c r="D113" s="163"/>
      <c r="E113" s="75"/>
      <c r="F113" s="62"/>
      <c r="G113" s="283" t="s">
        <v>672</v>
      </c>
      <c r="H113" s="172"/>
      <c r="I113" s="205" t="s">
        <v>673</v>
      </c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2"/>
      <c r="Z113" s="206">
        <f>Proposta!$AK$195</f>
        <v>1.0000000000000001E-9</v>
      </c>
      <c r="AA113" s="171"/>
      <c r="AB113" s="171"/>
      <c r="AC113" s="171"/>
      <c r="AD113" s="171"/>
      <c r="AE113" s="171"/>
      <c r="AF113" s="172"/>
      <c r="AG113" s="202">
        <f>Proposta!$AR$195</f>
        <v>9.9999999999999991E-5</v>
      </c>
      <c r="AH113" s="171"/>
      <c r="AI113" s="172"/>
      <c r="AJ113" s="202">
        <f t="shared" si="36"/>
        <v>0</v>
      </c>
      <c r="AK113" s="171"/>
      <c r="AL113" s="172"/>
      <c r="AM113" s="207"/>
      <c r="AN113" s="172"/>
      <c r="AO113" s="202">
        <f t="shared" si="37"/>
        <v>0</v>
      </c>
      <c r="AP113" s="172"/>
      <c r="AQ113" s="207"/>
      <c r="AR113" s="172"/>
      <c r="AS113" s="202">
        <f t="shared" si="38"/>
        <v>0</v>
      </c>
      <c r="AT113" s="172"/>
      <c r="AU113" s="207"/>
      <c r="AV113" s="172"/>
      <c r="AW113" s="202">
        <f t="shared" si="39"/>
        <v>0</v>
      </c>
      <c r="AX113" s="172"/>
      <c r="AY113" s="207"/>
      <c r="AZ113" s="172"/>
      <c r="BA113" s="202">
        <f t="shared" si="40"/>
        <v>0</v>
      </c>
      <c r="BB113" s="172"/>
      <c r="BC113" s="207"/>
      <c r="BD113" s="172"/>
      <c r="BE113" s="202">
        <f t="shared" si="41"/>
        <v>0</v>
      </c>
      <c r="BF113" s="172"/>
      <c r="BG113" s="207"/>
      <c r="BH113" s="172"/>
      <c r="BI113" s="202">
        <f t="shared" si="42"/>
        <v>0</v>
      </c>
      <c r="BJ113" s="172"/>
      <c r="BK113" s="207"/>
      <c r="BL113" s="172"/>
      <c r="BM113" s="202">
        <f t="shared" si="43"/>
        <v>0</v>
      </c>
      <c r="BN113" s="172"/>
      <c r="BO113" s="207"/>
      <c r="BP113" s="172"/>
      <c r="BQ113" s="202">
        <f t="shared" si="44"/>
        <v>0</v>
      </c>
      <c r="BR113" s="17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</row>
    <row r="114" spans="1:93" ht="10.5" customHeight="1" x14ac:dyDescent="0.2">
      <c r="A114" s="75"/>
      <c r="B114" s="12"/>
      <c r="C114" s="163"/>
      <c r="D114" s="163"/>
      <c r="E114" s="75"/>
      <c r="F114" s="62"/>
      <c r="G114" s="283" t="s">
        <v>674</v>
      </c>
      <c r="H114" s="172"/>
      <c r="I114" s="205" t="s">
        <v>675</v>
      </c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2"/>
      <c r="Z114" s="206">
        <f>Proposta!$AK$215</f>
        <v>0</v>
      </c>
      <c r="AA114" s="171"/>
      <c r="AB114" s="171"/>
      <c r="AC114" s="171"/>
      <c r="AD114" s="171"/>
      <c r="AE114" s="171"/>
      <c r="AF114" s="172"/>
      <c r="AG114" s="202">
        <f>Proposta!$AR$215</f>
        <v>0</v>
      </c>
      <c r="AH114" s="171"/>
      <c r="AI114" s="172"/>
      <c r="AJ114" s="202">
        <f t="shared" si="36"/>
        <v>0</v>
      </c>
      <c r="AK114" s="171"/>
      <c r="AL114" s="172"/>
      <c r="AM114" s="207"/>
      <c r="AN114" s="172"/>
      <c r="AO114" s="202">
        <f t="shared" si="37"/>
        <v>0</v>
      </c>
      <c r="AP114" s="172"/>
      <c r="AQ114" s="207"/>
      <c r="AR114" s="172"/>
      <c r="AS114" s="202">
        <f t="shared" si="38"/>
        <v>0</v>
      </c>
      <c r="AT114" s="172"/>
      <c r="AU114" s="207"/>
      <c r="AV114" s="172"/>
      <c r="AW114" s="202">
        <f t="shared" si="39"/>
        <v>0</v>
      </c>
      <c r="AX114" s="172"/>
      <c r="AY114" s="207"/>
      <c r="AZ114" s="172"/>
      <c r="BA114" s="202">
        <f t="shared" si="40"/>
        <v>0</v>
      </c>
      <c r="BB114" s="172"/>
      <c r="BC114" s="207"/>
      <c r="BD114" s="172"/>
      <c r="BE114" s="202">
        <f t="shared" si="41"/>
        <v>0</v>
      </c>
      <c r="BF114" s="172"/>
      <c r="BG114" s="207"/>
      <c r="BH114" s="172"/>
      <c r="BI114" s="202">
        <f t="shared" si="42"/>
        <v>0</v>
      </c>
      <c r="BJ114" s="172"/>
      <c r="BK114" s="207"/>
      <c r="BL114" s="172"/>
      <c r="BM114" s="202">
        <f t="shared" si="43"/>
        <v>0</v>
      </c>
      <c r="BN114" s="172"/>
      <c r="BO114" s="207"/>
      <c r="BP114" s="172"/>
      <c r="BQ114" s="202">
        <f t="shared" si="44"/>
        <v>0</v>
      </c>
      <c r="BR114" s="17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</row>
    <row r="115" spans="1:93" ht="10.5" customHeight="1" x14ac:dyDescent="0.2">
      <c r="A115" s="75"/>
      <c r="B115" s="12"/>
      <c r="C115" s="163"/>
      <c r="D115" s="163"/>
      <c r="E115" s="75"/>
      <c r="F115" s="62"/>
      <c r="G115" s="283" t="s">
        <v>676</v>
      </c>
      <c r="H115" s="172"/>
      <c r="I115" s="205" t="s">
        <v>677</v>
      </c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2"/>
      <c r="Z115" s="206">
        <f>Proposta!$AK$276</f>
        <v>1.0000000000000001E-9</v>
      </c>
      <c r="AA115" s="171"/>
      <c r="AB115" s="171"/>
      <c r="AC115" s="171"/>
      <c r="AD115" s="171"/>
      <c r="AE115" s="171"/>
      <c r="AF115" s="172"/>
      <c r="AG115" s="202">
        <f>Proposta!$AR$276</f>
        <v>9.9999999999999991E-5</v>
      </c>
      <c r="AH115" s="171"/>
      <c r="AI115" s="172"/>
      <c r="AJ115" s="202">
        <f t="shared" si="36"/>
        <v>0</v>
      </c>
      <c r="AK115" s="171"/>
      <c r="AL115" s="172"/>
      <c r="AM115" s="207"/>
      <c r="AN115" s="172"/>
      <c r="AO115" s="202">
        <f t="shared" si="37"/>
        <v>0</v>
      </c>
      <c r="AP115" s="172"/>
      <c r="AQ115" s="207"/>
      <c r="AR115" s="172"/>
      <c r="AS115" s="202">
        <f t="shared" si="38"/>
        <v>0</v>
      </c>
      <c r="AT115" s="172"/>
      <c r="AU115" s="207"/>
      <c r="AV115" s="172"/>
      <c r="AW115" s="202">
        <f t="shared" si="39"/>
        <v>0</v>
      </c>
      <c r="AX115" s="172"/>
      <c r="AY115" s="207"/>
      <c r="AZ115" s="172"/>
      <c r="BA115" s="202">
        <f t="shared" si="40"/>
        <v>0</v>
      </c>
      <c r="BB115" s="172"/>
      <c r="BC115" s="207"/>
      <c r="BD115" s="172"/>
      <c r="BE115" s="202">
        <f t="shared" si="41"/>
        <v>0</v>
      </c>
      <c r="BF115" s="172"/>
      <c r="BG115" s="207"/>
      <c r="BH115" s="172"/>
      <c r="BI115" s="202">
        <f t="shared" si="42"/>
        <v>0</v>
      </c>
      <c r="BJ115" s="172"/>
      <c r="BK115" s="207"/>
      <c r="BL115" s="172"/>
      <c r="BM115" s="202">
        <f t="shared" si="43"/>
        <v>0</v>
      </c>
      <c r="BN115" s="172"/>
      <c r="BO115" s="207"/>
      <c r="BP115" s="172"/>
      <c r="BQ115" s="202">
        <f t="shared" si="44"/>
        <v>0</v>
      </c>
      <c r="BR115" s="17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</row>
    <row r="116" spans="1:93" ht="10.5" customHeight="1" x14ac:dyDescent="0.2">
      <c r="A116" s="75"/>
      <c r="B116" s="12"/>
      <c r="C116" s="163"/>
      <c r="D116" s="163"/>
      <c r="E116" s="75"/>
      <c r="F116" s="62"/>
      <c r="G116" s="283" t="s">
        <v>678</v>
      </c>
      <c r="H116" s="172"/>
      <c r="I116" s="205" t="s">
        <v>679</v>
      </c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2"/>
      <c r="Z116" s="206">
        <f>Proposta!$AK$281</f>
        <v>1.0000000000000001E-9</v>
      </c>
      <c r="AA116" s="171"/>
      <c r="AB116" s="171"/>
      <c r="AC116" s="171"/>
      <c r="AD116" s="171"/>
      <c r="AE116" s="171"/>
      <c r="AF116" s="172"/>
      <c r="AG116" s="202">
        <f>Proposta!$AR$281</f>
        <v>9.9999999999999991E-5</v>
      </c>
      <c r="AH116" s="171"/>
      <c r="AI116" s="172"/>
      <c r="AJ116" s="202">
        <f t="shared" si="36"/>
        <v>0</v>
      </c>
      <c r="AK116" s="171"/>
      <c r="AL116" s="172"/>
      <c r="AM116" s="207"/>
      <c r="AN116" s="172"/>
      <c r="AO116" s="202">
        <f t="shared" si="37"/>
        <v>0</v>
      </c>
      <c r="AP116" s="172"/>
      <c r="AQ116" s="207"/>
      <c r="AR116" s="172"/>
      <c r="AS116" s="202">
        <f t="shared" si="38"/>
        <v>0</v>
      </c>
      <c r="AT116" s="172"/>
      <c r="AU116" s="207"/>
      <c r="AV116" s="172"/>
      <c r="AW116" s="202">
        <f t="shared" si="39"/>
        <v>0</v>
      </c>
      <c r="AX116" s="172"/>
      <c r="AY116" s="207"/>
      <c r="AZ116" s="172"/>
      <c r="BA116" s="202">
        <f t="shared" si="40"/>
        <v>0</v>
      </c>
      <c r="BB116" s="172"/>
      <c r="BC116" s="207"/>
      <c r="BD116" s="172"/>
      <c r="BE116" s="202">
        <f t="shared" si="41"/>
        <v>0</v>
      </c>
      <c r="BF116" s="172"/>
      <c r="BG116" s="207"/>
      <c r="BH116" s="172"/>
      <c r="BI116" s="202">
        <f t="shared" si="42"/>
        <v>0</v>
      </c>
      <c r="BJ116" s="172"/>
      <c r="BK116" s="207"/>
      <c r="BL116" s="172"/>
      <c r="BM116" s="202">
        <f t="shared" si="43"/>
        <v>0</v>
      </c>
      <c r="BN116" s="172"/>
      <c r="BO116" s="207"/>
      <c r="BP116" s="172"/>
      <c r="BQ116" s="202">
        <f t="shared" si="44"/>
        <v>0</v>
      </c>
      <c r="BR116" s="17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</row>
    <row r="117" spans="1:93" ht="10.5" customHeight="1" x14ac:dyDescent="0.2">
      <c r="A117" s="75"/>
      <c r="B117" s="12"/>
      <c r="C117" s="163"/>
      <c r="D117" s="163"/>
      <c r="E117" s="75"/>
      <c r="F117" s="62"/>
      <c r="G117" s="283" t="s">
        <v>680</v>
      </c>
      <c r="H117" s="172"/>
      <c r="I117" s="205" t="s">
        <v>681</v>
      </c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2"/>
      <c r="Z117" s="206">
        <f>Proposta!$AK$287</f>
        <v>1.0000000000000001E-9</v>
      </c>
      <c r="AA117" s="171"/>
      <c r="AB117" s="171"/>
      <c r="AC117" s="171"/>
      <c r="AD117" s="171"/>
      <c r="AE117" s="171"/>
      <c r="AF117" s="172"/>
      <c r="AG117" s="202">
        <f>Proposta!$AR$287</f>
        <v>9.9999999999999991E-5</v>
      </c>
      <c r="AH117" s="171"/>
      <c r="AI117" s="172"/>
      <c r="AJ117" s="202">
        <f t="shared" si="36"/>
        <v>0</v>
      </c>
      <c r="AK117" s="171"/>
      <c r="AL117" s="172"/>
      <c r="AM117" s="207"/>
      <c r="AN117" s="172"/>
      <c r="AO117" s="202">
        <f t="shared" si="37"/>
        <v>0</v>
      </c>
      <c r="AP117" s="172"/>
      <c r="AQ117" s="207"/>
      <c r="AR117" s="172"/>
      <c r="AS117" s="202">
        <f t="shared" si="38"/>
        <v>0</v>
      </c>
      <c r="AT117" s="172"/>
      <c r="AU117" s="207"/>
      <c r="AV117" s="172"/>
      <c r="AW117" s="202">
        <f t="shared" si="39"/>
        <v>0</v>
      </c>
      <c r="AX117" s="172"/>
      <c r="AY117" s="207"/>
      <c r="AZ117" s="172"/>
      <c r="BA117" s="202">
        <f t="shared" si="40"/>
        <v>0</v>
      </c>
      <c r="BB117" s="172"/>
      <c r="BC117" s="207"/>
      <c r="BD117" s="172"/>
      <c r="BE117" s="202">
        <f t="shared" si="41"/>
        <v>0</v>
      </c>
      <c r="BF117" s="172"/>
      <c r="BG117" s="207"/>
      <c r="BH117" s="172"/>
      <c r="BI117" s="202">
        <f t="shared" si="42"/>
        <v>0</v>
      </c>
      <c r="BJ117" s="172"/>
      <c r="BK117" s="207"/>
      <c r="BL117" s="172"/>
      <c r="BM117" s="202">
        <f t="shared" si="43"/>
        <v>0</v>
      </c>
      <c r="BN117" s="172"/>
      <c r="BO117" s="207"/>
      <c r="BP117" s="172"/>
      <c r="BQ117" s="202">
        <f t="shared" si="44"/>
        <v>0</v>
      </c>
      <c r="BR117" s="172"/>
      <c r="BS117" s="62"/>
      <c r="BT117" s="62"/>
      <c r="BU117" s="62"/>
      <c r="BV117" s="5"/>
      <c r="BW117" s="5"/>
      <c r="BX117" s="5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5"/>
      <c r="CO117" s="5"/>
    </row>
    <row r="118" spans="1:93" ht="10.5" customHeight="1" x14ac:dyDescent="0.2">
      <c r="A118" s="75"/>
      <c r="B118" s="12" t="s">
        <v>706</v>
      </c>
      <c r="C118" s="163"/>
      <c r="D118" s="163"/>
      <c r="E118" s="75"/>
      <c r="F118" s="62"/>
      <c r="G118" s="283" t="s">
        <v>683</v>
      </c>
      <c r="H118" s="172"/>
      <c r="I118" s="205" t="s">
        <v>684</v>
      </c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2"/>
      <c r="Z118" s="206">
        <f>Proposta!$AK$289</f>
        <v>1.0000000000000001E-9</v>
      </c>
      <c r="AA118" s="171"/>
      <c r="AB118" s="171"/>
      <c r="AC118" s="171"/>
      <c r="AD118" s="171"/>
      <c r="AE118" s="171"/>
      <c r="AF118" s="172"/>
      <c r="AG118" s="202">
        <f>Proposta!$AR$289</f>
        <v>9.9999999999999991E-5</v>
      </c>
      <c r="AH118" s="171"/>
      <c r="AI118" s="172"/>
      <c r="AJ118" s="202">
        <f t="shared" si="36"/>
        <v>0</v>
      </c>
      <c r="AK118" s="171"/>
      <c r="AL118" s="172"/>
      <c r="AM118" s="207"/>
      <c r="AN118" s="172"/>
      <c r="AO118" s="202">
        <f t="shared" si="37"/>
        <v>0</v>
      </c>
      <c r="AP118" s="172"/>
      <c r="AQ118" s="207"/>
      <c r="AR118" s="172"/>
      <c r="AS118" s="202">
        <f t="shared" si="38"/>
        <v>0</v>
      </c>
      <c r="AT118" s="172"/>
      <c r="AU118" s="207"/>
      <c r="AV118" s="172"/>
      <c r="AW118" s="202">
        <f t="shared" si="39"/>
        <v>0</v>
      </c>
      <c r="AX118" s="172"/>
      <c r="AY118" s="207"/>
      <c r="AZ118" s="172"/>
      <c r="BA118" s="202">
        <f t="shared" si="40"/>
        <v>0</v>
      </c>
      <c r="BB118" s="172"/>
      <c r="BC118" s="207"/>
      <c r="BD118" s="172"/>
      <c r="BE118" s="202">
        <f t="shared" si="41"/>
        <v>0</v>
      </c>
      <c r="BF118" s="172"/>
      <c r="BG118" s="207"/>
      <c r="BH118" s="172"/>
      <c r="BI118" s="202">
        <f t="shared" si="42"/>
        <v>0</v>
      </c>
      <c r="BJ118" s="172"/>
      <c r="BK118" s="207"/>
      <c r="BL118" s="172"/>
      <c r="BM118" s="202">
        <f t="shared" si="43"/>
        <v>0</v>
      </c>
      <c r="BN118" s="172"/>
      <c r="BO118" s="207"/>
      <c r="BP118" s="172"/>
      <c r="BQ118" s="202">
        <f t="shared" si="44"/>
        <v>0</v>
      </c>
      <c r="BR118" s="172"/>
      <c r="BS118" s="62"/>
      <c r="BT118" s="62"/>
      <c r="BU118" s="62"/>
      <c r="BV118" s="5"/>
      <c r="BW118" s="5"/>
      <c r="BX118" s="5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5"/>
      <c r="CO118" s="5"/>
    </row>
    <row r="119" spans="1:93" ht="3.75" customHeight="1" x14ac:dyDescent="0.2">
      <c r="A119" s="75"/>
      <c r="B119" s="75"/>
      <c r="C119" s="98"/>
      <c r="D119" s="2"/>
      <c r="E119" s="75"/>
      <c r="F119" s="62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508">
        <f>COUNTIF(AM99:AN118,"&gt;0")</f>
        <v>0</v>
      </c>
      <c r="AN119" s="171"/>
      <c r="AO119" s="509">
        <v>9</v>
      </c>
      <c r="AP119" s="171"/>
      <c r="AQ119" s="508">
        <f>COUNTIF(AQ99:AR118,"&gt;0")</f>
        <v>0</v>
      </c>
      <c r="AR119" s="171"/>
      <c r="AS119" s="509">
        <v>10</v>
      </c>
      <c r="AT119" s="171"/>
      <c r="AU119" s="508">
        <f>COUNTIF(AU99:AV118,"&gt;0")</f>
        <v>0</v>
      </c>
      <c r="AV119" s="171"/>
      <c r="AW119" s="509">
        <v>11</v>
      </c>
      <c r="AX119" s="171"/>
      <c r="AY119" s="508">
        <f>COUNTIF(AY99:AZ118,"&gt;0")</f>
        <v>0</v>
      </c>
      <c r="AZ119" s="171"/>
      <c r="BA119" s="509">
        <v>12</v>
      </c>
      <c r="BB119" s="171"/>
      <c r="BC119" s="508">
        <f>COUNTIF(BC99:BD118,"&gt;0")</f>
        <v>0</v>
      </c>
      <c r="BD119" s="171"/>
      <c r="BE119" s="509">
        <v>13</v>
      </c>
      <c r="BF119" s="171"/>
      <c r="BG119" s="508">
        <f>COUNTIF(BG99:BH118,"&gt;0")</f>
        <v>0</v>
      </c>
      <c r="BH119" s="171"/>
      <c r="BI119" s="509">
        <v>14</v>
      </c>
      <c r="BJ119" s="171"/>
      <c r="BK119" s="508">
        <f>COUNTIF(BK99:BL118,"&gt;0")</f>
        <v>0</v>
      </c>
      <c r="BL119" s="171"/>
      <c r="BM119" s="509">
        <v>15</v>
      </c>
      <c r="BN119" s="171"/>
      <c r="BO119" s="508">
        <f>COUNTIF(BO99:BP118,"&gt;0")</f>
        <v>0</v>
      </c>
      <c r="BP119" s="171"/>
      <c r="BQ119" s="509">
        <v>16</v>
      </c>
      <c r="BR119" s="171"/>
      <c r="BS119" s="62"/>
      <c r="BT119" s="62"/>
      <c r="BU119" s="111">
        <f>COUNTIF(AM119:BP119,"&gt;0")-7</f>
        <v>0</v>
      </c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</row>
    <row r="120" spans="1:93" ht="10.5" customHeight="1" x14ac:dyDescent="0.2">
      <c r="A120" s="79"/>
      <c r="B120" s="79"/>
      <c r="C120" s="79"/>
      <c r="D120" s="2"/>
      <c r="E120" s="75"/>
      <c r="F120" s="62"/>
      <c r="G120" s="369" t="s">
        <v>707</v>
      </c>
      <c r="H120" s="160"/>
      <c r="I120" s="161"/>
      <c r="J120" s="159" t="s">
        <v>686</v>
      </c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1"/>
      <c r="Y120" s="168" t="s">
        <v>687</v>
      </c>
      <c r="Z120" s="170"/>
      <c r="AA120" s="171"/>
      <c r="AB120" s="171"/>
      <c r="AC120" s="171"/>
      <c r="AD120" s="171"/>
      <c r="AE120" s="171"/>
      <c r="AF120" s="172"/>
      <c r="AG120" s="173">
        <v>1</v>
      </c>
      <c r="AH120" s="160"/>
      <c r="AI120" s="161"/>
      <c r="AJ120" s="174"/>
      <c r="AK120" s="172"/>
      <c r="AL120" s="212">
        <f>MAX(AN121-AJ121,0)</f>
        <v>0</v>
      </c>
      <c r="AM120" s="171"/>
      <c r="AN120" s="171"/>
      <c r="AO120" s="172"/>
      <c r="AP120" s="212">
        <f>MAX(AR121-AN121,0)</f>
        <v>0</v>
      </c>
      <c r="AQ120" s="171"/>
      <c r="AR120" s="171"/>
      <c r="AS120" s="172"/>
      <c r="AT120" s="212">
        <f>MAX(AV121-AR121,0)</f>
        <v>0</v>
      </c>
      <c r="AU120" s="171"/>
      <c r="AV120" s="171"/>
      <c r="AW120" s="172"/>
      <c r="AX120" s="212">
        <f>MAX(AZ121-AV121,0)</f>
        <v>0</v>
      </c>
      <c r="AY120" s="171"/>
      <c r="AZ120" s="171"/>
      <c r="BA120" s="172"/>
      <c r="BB120" s="212">
        <f>MAX(BD121-AZ121,0)</f>
        <v>0</v>
      </c>
      <c r="BC120" s="171"/>
      <c r="BD120" s="171"/>
      <c r="BE120" s="172"/>
      <c r="BF120" s="212">
        <f>MAX(BH121-BD121,0)</f>
        <v>0</v>
      </c>
      <c r="BG120" s="171"/>
      <c r="BH120" s="171"/>
      <c r="BI120" s="172"/>
      <c r="BJ120" s="212">
        <f>MAX(BL121-BH121,0)</f>
        <v>0</v>
      </c>
      <c r="BK120" s="171"/>
      <c r="BL120" s="171"/>
      <c r="BM120" s="172"/>
      <c r="BN120" s="212">
        <f>MAX(BP121-BL121,0)</f>
        <v>0</v>
      </c>
      <c r="BO120" s="171"/>
      <c r="BP120" s="171"/>
      <c r="BQ120" s="172"/>
      <c r="BR120" s="112"/>
      <c r="BS120" s="113"/>
      <c r="BT120" s="62"/>
      <c r="BU120" s="62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</row>
    <row r="121" spans="1:93" ht="10.5" customHeight="1" x14ac:dyDescent="0.2">
      <c r="A121" s="79"/>
      <c r="B121" s="79"/>
      <c r="C121" s="2" t="e">
        <f>C82+1</f>
        <v>#REF!</v>
      </c>
      <c r="D121" s="2">
        <v>-8</v>
      </c>
      <c r="E121" s="75"/>
      <c r="F121" s="62"/>
      <c r="G121" s="162"/>
      <c r="H121" s="163"/>
      <c r="I121" s="164"/>
      <c r="J121" s="162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4"/>
      <c r="Y121" s="169"/>
      <c r="Z121" s="170"/>
      <c r="AA121" s="171"/>
      <c r="AB121" s="171"/>
      <c r="AC121" s="171"/>
      <c r="AD121" s="171"/>
      <c r="AE121" s="171"/>
      <c r="AF121" s="172"/>
      <c r="AG121" s="165"/>
      <c r="AH121" s="166"/>
      <c r="AI121" s="167"/>
      <c r="AJ121" s="175">
        <f>BP81</f>
        <v>0</v>
      </c>
      <c r="AK121" s="171"/>
      <c r="AL121" s="172"/>
      <c r="AM121" s="114"/>
      <c r="AN121" s="175">
        <f>IF(SUMPRODUCT($AG$99:$AG$118,AO99:AO118)&lt;9970,INT(SUMPRODUCT($AG$59:$AG$78,AO99:AO118)*100)/10000,100)</f>
        <v>0</v>
      </c>
      <c r="AO121" s="171"/>
      <c r="AP121" s="171"/>
      <c r="AQ121" s="172"/>
      <c r="AR121" s="175">
        <f>IF(SUMPRODUCT($AG$99:$AG$118,AS99:AS118)&lt;9970,INT(SUMPRODUCT($AG$59:$AG$78,AS99:AS118)*100)/10000,100)</f>
        <v>0</v>
      </c>
      <c r="AS121" s="171"/>
      <c r="AT121" s="171"/>
      <c r="AU121" s="172"/>
      <c r="AV121" s="175">
        <f>IF(SUMPRODUCT($AG$99:$AG$118,AW99:AW118)&lt;9970,INT(SUMPRODUCT($AG$59:$AG$78,AW99:AW118)*100)/10000,100)</f>
        <v>0</v>
      </c>
      <c r="AW121" s="171"/>
      <c r="AX121" s="171"/>
      <c r="AY121" s="172"/>
      <c r="AZ121" s="175">
        <f>IF(SUMPRODUCT($AG$99:$AG$118,BA99:BA118)&lt;9970,INT(SUMPRODUCT($AG$59:$AG$78,BA99:BA118)*100)/10000,100)</f>
        <v>0</v>
      </c>
      <c r="BA121" s="171"/>
      <c r="BB121" s="171"/>
      <c r="BC121" s="172"/>
      <c r="BD121" s="175">
        <f>IF(SUMPRODUCT($AG$99:$AG$118,BE99:BE118)&lt;9970,INT(SUMPRODUCT($AG$59:$AG$78,BE99:BE118)*100)/10000,100)</f>
        <v>0</v>
      </c>
      <c r="BE121" s="171"/>
      <c r="BF121" s="171"/>
      <c r="BG121" s="172"/>
      <c r="BH121" s="175">
        <f>IF(SUMPRODUCT($AG$99:$AG$118,BI99:BI118)&lt;9970,INT(SUMPRODUCT($AG$59:$AG$78,BI99:BI118)*100)/10000,100)</f>
        <v>0</v>
      </c>
      <c r="BI121" s="171"/>
      <c r="BJ121" s="171"/>
      <c r="BK121" s="172"/>
      <c r="BL121" s="175">
        <f>IF(SUMPRODUCT($AG$99:$AG$118,BM99:BM118)&lt;9970,INT(SUMPRODUCT($AG$59:$AG$78,BM99:BM118)*100)/10000,100)</f>
        <v>0</v>
      </c>
      <c r="BM121" s="171"/>
      <c r="BN121" s="171"/>
      <c r="BO121" s="172"/>
      <c r="BP121" s="175">
        <f>IF(SUMPRODUCT($AG$99:$AG$118,BQ99:BQ118)&lt;9970,INT(SUMPRODUCT($AG$59:$AG$78,BQ99:BQ118)*100)/10000,100)</f>
        <v>0</v>
      </c>
      <c r="BQ121" s="171"/>
      <c r="BR121" s="171"/>
      <c r="BS121" s="172"/>
      <c r="BT121" s="62"/>
      <c r="BU121" s="62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</row>
    <row r="122" spans="1:93" ht="10.5" customHeight="1" x14ac:dyDescent="0.2">
      <c r="A122" s="79"/>
      <c r="B122" s="79"/>
      <c r="C122" s="2" t="e">
        <f>C121+1</f>
        <v>#REF!</v>
      </c>
      <c r="D122" s="2" t="s">
        <v>689</v>
      </c>
      <c r="E122" s="75"/>
      <c r="F122" s="62"/>
      <c r="G122" s="162"/>
      <c r="H122" s="163"/>
      <c r="I122" s="164"/>
      <c r="J122" s="162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4"/>
      <c r="Y122" s="179" t="s">
        <v>130</v>
      </c>
      <c r="Z122" s="180">
        <f>SUM(Z99:AF118)</f>
        <v>1.8000000000000002E-8</v>
      </c>
      <c r="AA122" s="160"/>
      <c r="AB122" s="160"/>
      <c r="AC122" s="160"/>
      <c r="AD122" s="160"/>
      <c r="AE122" s="160"/>
      <c r="AF122" s="161"/>
      <c r="AG122" s="189"/>
      <c r="AH122" s="171"/>
      <c r="AI122" s="172"/>
      <c r="AJ122" s="174"/>
      <c r="AK122" s="172"/>
      <c r="AL122" s="212">
        <f>MAX(AN123-AJ123,0)</f>
        <v>0</v>
      </c>
      <c r="AM122" s="171"/>
      <c r="AN122" s="171"/>
      <c r="AO122" s="172"/>
      <c r="AP122" s="212">
        <f>MAX(AR123-AN123,0)</f>
        <v>0</v>
      </c>
      <c r="AQ122" s="171"/>
      <c r="AR122" s="171"/>
      <c r="AS122" s="172"/>
      <c r="AT122" s="212">
        <f>MAX(AV123-AR123,0)</f>
        <v>0</v>
      </c>
      <c r="AU122" s="171"/>
      <c r="AV122" s="171"/>
      <c r="AW122" s="172"/>
      <c r="AX122" s="212">
        <f>MAX(AZ123-AV123,0)</f>
        <v>0</v>
      </c>
      <c r="AY122" s="171"/>
      <c r="AZ122" s="171"/>
      <c r="BA122" s="172"/>
      <c r="BB122" s="212">
        <f>MAX(BD123-AZ123,0)</f>
        <v>0</v>
      </c>
      <c r="BC122" s="171"/>
      <c r="BD122" s="171"/>
      <c r="BE122" s="172"/>
      <c r="BF122" s="212">
        <f>MAX(BH123-BD123,0)</f>
        <v>0</v>
      </c>
      <c r="BG122" s="171"/>
      <c r="BH122" s="171"/>
      <c r="BI122" s="172"/>
      <c r="BJ122" s="212">
        <f>MAX(BL123-BH123,0)</f>
        <v>0</v>
      </c>
      <c r="BK122" s="171"/>
      <c r="BL122" s="171"/>
      <c r="BM122" s="172"/>
      <c r="BN122" s="212">
        <f>MAX(BP123-BL123,0)</f>
        <v>0</v>
      </c>
      <c r="BO122" s="171"/>
      <c r="BP122" s="171"/>
      <c r="BQ122" s="172"/>
      <c r="BR122" s="112"/>
      <c r="BS122" s="113"/>
      <c r="BT122" s="62"/>
      <c r="BU122" s="62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</row>
    <row r="123" spans="1:93" ht="10.5" customHeight="1" x14ac:dyDescent="0.2">
      <c r="A123" s="79" t="s">
        <v>708</v>
      </c>
      <c r="B123" s="79" t="s">
        <v>708</v>
      </c>
      <c r="C123" s="2"/>
      <c r="D123" s="2"/>
      <c r="E123" s="75"/>
      <c r="F123" s="62"/>
      <c r="G123" s="165"/>
      <c r="H123" s="166"/>
      <c r="I123" s="167"/>
      <c r="J123" s="165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7"/>
      <c r="Y123" s="169"/>
      <c r="Z123" s="165"/>
      <c r="AA123" s="166"/>
      <c r="AB123" s="166"/>
      <c r="AC123" s="166"/>
      <c r="AD123" s="166"/>
      <c r="AE123" s="166"/>
      <c r="AF123" s="167"/>
      <c r="AG123" s="189"/>
      <c r="AH123" s="171"/>
      <c r="AI123" s="172"/>
      <c r="AJ123" s="175">
        <f>AJ121*Z122/100</f>
        <v>0</v>
      </c>
      <c r="AK123" s="171"/>
      <c r="AL123" s="172"/>
      <c r="AM123" s="115"/>
      <c r="AN123" s="175">
        <f>INT(AN121*$Z$122)/100</f>
        <v>0</v>
      </c>
      <c r="AO123" s="171"/>
      <c r="AP123" s="171"/>
      <c r="AQ123" s="172"/>
      <c r="AR123" s="175">
        <f>INT(AR121*$Z$122)/100</f>
        <v>0</v>
      </c>
      <c r="AS123" s="171"/>
      <c r="AT123" s="171"/>
      <c r="AU123" s="172"/>
      <c r="AV123" s="175">
        <f>INT(AV121*$Z$122)/100</f>
        <v>0</v>
      </c>
      <c r="AW123" s="171"/>
      <c r="AX123" s="171"/>
      <c r="AY123" s="172"/>
      <c r="AZ123" s="175">
        <f>INT(AZ121*$Z$122)/100</f>
        <v>0</v>
      </c>
      <c r="BA123" s="171"/>
      <c r="BB123" s="171"/>
      <c r="BC123" s="172"/>
      <c r="BD123" s="175">
        <f>INT(BD121*$Z$122)/100</f>
        <v>0</v>
      </c>
      <c r="BE123" s="171"/>
      <c r="BF123" s="171"/>
      <c r="BG123" s="172"/>
      <c r="BH123" s="175">
        <f>INT(BH121*$Z$122)/100</f>
        <v>0</v>
      </c>
      <c r="BI123" s="171"/>
      <c r="BJ123" s="171"/>
      <c r="BK123" s="172"/>
      <c r="BL123" s="175">
        <f>INT(BL121*$Z$122)/100</f>
        <v>0</v>
      </c>
      <c r="BM123" s="171"/>
      <c r="BN123" s="171"/>
      <c r="BO123" s="172"/>
      <c r="BP123" s="175">
        <f>INT(BP121*$Z$122)/100</f>
        <v>0</v>
      </c>
      <c r="BQ123" s="171"/>
      <c r="BR123" s="171"/>
      <c r="BS123" s="172"/>
      <c r="BT123" s="62"/>
      <c r="BU123" s="62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</row>
    <row r="124" spans="1:93" ht="7.5" customHeight="1" x14ac:dyDescent="0.2">
      <c r="A124" s="12" t="s">
        <v>709</v>
      </c>
      <c r="B124" s="12" t="s">
        <v>709</v>
      </c>
      <c r="C124" s="2"/>
      <c r="D124" s="2"/>
      <c r="E124" s="4"/>
      <c r="F124" s="5"/>
      <c r="G124" s="116"/>
      <c r="H124" s="3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4"/>
      <c r="AL124" s="117"/>
      <c r="AM124" s="50" t="s">
        <v>691</v>
      </c>
      <c r="AN124" s="50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5"/>
      <c r="BB124" s="5"/>
      <c r="BC124" s="4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</row>
    <row r="125" spans="1:93" ht="3.75" customHeight="1" x14ac:dyDescent="0.2">
      <c r="A125" s="12"/>
      <c r="B125" s="12"/>
      <c r="C125" s="2"/>
      <c r="D125" s="2"/>
      <c r="E125" s="4"/>
      <c r="F125" s="34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34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</row>
    <row r="126" spans="1:93" ht="10.5" customHeight="1" x14ac:dyDescent="0.2">
      <c r="A126" s="61"/>
      <c r="B126" s="61"/>
      <c r="C126" s="2"/>
      <c r="D126" s="2" t="str">
        <f>IF(AND(Reprog!cronomes&gt;8,Reprog!cronomes&lt;17),"D","")</f>
        <v/>
      </c>
      <c r="E126" s="4"/>
      <c r="F126" s="53"/>
      <c r="G126" s="50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8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</row>
    <row r="127" spans="1:93" ht="10.5" customHeight="1" x14ac:dyDescent="0.2">
      <c r="A127" s="12"/>
      <c r="B127" s="12"/>
      <c r="C127" s="2"/>
      <c r="D127" s="2"/>
      <c r="E127" s="4"/>
      <c r="F127" s="5"/>
      <c r="G127" s="118" t="s">
        <v>692</v>
      </c>
      <c r="H127" s="119" t="s">
        <v>693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</row>
    <row r="128" spans="1:93" ht="3.75" customHeight="1" x14ac:dyDescent="0.2">
      <c r="A128" s="12"/>
      <c r="B128" s="12"/>
      <c r="C128" s="2"/>
      <c r="D128" s="2"/>
      <c r="E128" s="4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</row>
    <row r="129" spans="1:93" ht="10.5" customHeight="1" x14ac:dyDescent="0.2">
      <c r="A129" s="12"/>
      <c r="B129" s="12"/>
      <c r="C129" s="2"/>
      <c r="D129" s="2"/>
      <c r="E129" s="4"/>
      <c r="F129" s="5"/>
      <c r="G129" s="120" t="s">
        <v>710</v>
      </c>
      <c r="H129" s="120"/>
      <c r="I129" s="120"/>
      <c r="J129" s="12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42"/>
      <c r="AF129" s="42"/>
      <c r="AG129" s="42"/>
      <c r="AH129" s="42"/>
      <c r="AI129" s="42"/>
      <c r="AJ129" s="5"/>
      <c r="BA129" s="5"/>
      <c r="BB129" s="5"/>
      <c r="BC129" s="121"/>
      <c r="BD129" s="121"/>
      <c r="BE129" s="121"/>
      <c r="BF129" s="121"/>
      <c r="BG129" s="121"/>
      <c r="BH129" s="121"/>
      <c r="BI129" s="121"/>
      <c r="BJ129" s="121"/>
      <c r="BK129" s="121"/>
      <c r="BL129" s="121"/>
      <c r="BM129" s="121"/>
      <c r="BN129" s="121"/>
      <c r="BO129" s="121"/>
      <c r="BP129" s="121"/>
      <c r="BQ129" s="121"/>
      <c r="BR129" s="121"/>
      <c r="BS129" s="5"/>
      <c r="BT129" s="5"/>
      <c r="BU129" s="5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</row>
    <row r="130" spans="1:93" ht="10.5" customHeight="1" x14ac:dyDescent="0.2">
      <c r="A130" s="12"/>
      <c r="B130" s="12"/>
      <c r="C130" s="2"/>
      <c r="D130" s="2"/>
      <c r="E130" s="4"/>
      <c r="F130" s="5"/>
      <c r="G130" s="122" t="s">
        <v>711</v>
      </c>
      <c r="H130" s="120" t="s">
        <v>712</v>
      </c>
      <c r="I130" s="120"/>
      <c r="J130" s="12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BA130" s="5"/>
      <c r="BB130" s="5"/>
      <c r="BC130" s="123" t="s">
        <v>694</v>
      </c>
      <c r="BD130" s="12" t="s">
        <v>695</v>
      </c>
      <c r="BE130" s="34"/>
      <c r="BF130" s="5"/>
      <c r="BG130" s="34"/>
      <c r="BH130" s="34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8"/>
      <c r="CJ130" s="68"/>
      <c r="CK130" s="68"/>
      <c r="CL130" s="68"/>
      <c r="CM130" s="68"/>
      <c r="CN130" s="68"/>
      <c r="CO130" s="68"/>
    </row>
    <row r="131" spans="1:93" ht="10.5" customHeight="1" x14ac:dyDescent="0.2">
      <c r="A131" s="12"/>
      <c r="B131" s="12"/>
      <c r="C131" s="2"/>
      <c r="D131" s="2"/>
      <c r="E131" s="4"/>
      <c r="F131" s="5"/>
      <c r="G131" s="122" t="s">
        <v>711</v>
      </c>
      <c r="H131" s="120" t="s">
        <v>713</v>
      </c>
      <c r="I131" s="120"/>
      <c r="J131" s="12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BA131" s="5"/>
      <c r="BB131" s="5"/>
      <c r="BC131" s="4" t="s">
        <v>696</v>
      </c>
      <c r="BD131" s="182" t="str">
        <f t="shared" ref="BD131:BD133" si="45">BD91</f>
        <v>Lucas Aguimar S. Ribeiro</v>
      </c>
      <c r="BE131" s="166"/>
      <c r="BF131" s="166"/>
      <c r="BG131" s="166"/>
      <c r="BH131" s="166"/>
      <c r="BI131" s="166"/>
      <c r="BJ131" s="166"/>
      <c r="BK131" s="166"/>
      <c r="BL131" s="166"/>
      <c r="BM131" s="166"/>
      <c r="BN131" s="166"/>
      <c r="BO131" s="166"/>
      <c r="BP131" s="166"/>
      <c r="BQ131" s="166"/>
      <c r="BR131" s="166"/>
      <c r="BS131" s="5"/>
      <c r="BT131" s="5"/>
      <c r="BU131" s="5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</row>
    <row r="132" spans="1:93" ht="10.5" customHeight="1" x14ac:dyDescent="0.2">
      <c r="A132" s="12"/>
      <c r="B132" s="12"/>
      <c r="C132" s="2"/>
      <c r="D132" s="2"/>
      <c r="E132" s="4"/>
      <c r="F132" s="5"/>
      <c r="G132" s="120"/>
      <c r="H132" s="120"/>
      <c r="I132" s="120" t="s">
        <v>714</v>
      </c>
      <c r="J132" s="12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BA132" s="5"/>
      <c r="BB132" s="5"/>
      <c r="BC132" s="4" t="s">
        <v>698</v>
      </c>
      <c r="BD132" s="183" t="str">
        <f t="shared" si="45"/>
        <v>118.021.356-42</v>
      </c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5"/>
      <c r="BT132" s="5"/>
      <c r="BU132" s="5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</row>
    <row r="133" spans="1:93" ht="10.5" customHeight="1" x14ac:dyDescent="0.2">
      <c r="A133" s="12"/>
      <c r="B133" s="12"/>
      <c r="C133" s="2"/>
      <c r="D133" s="2"/>
      <c r="E133" s="4"/>
      <c r="F133" s="5"/>
      <c r="G133" s="5"/>
      <c r="H133" s="5"/>
      <c r="I133" s="120" t="s">
        <v>715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BA133" s="5"/>
      <c r="BB133" s="5"/>
      <c r="BC133" s="4" t="s">
        <v>700</v>
      </c>
      <c r="BD133" s="184" t="str">
        <f t="shared" si="45"/>
        <v xml:space="preserve"> 340509/D - MG</v>
      </c>
      <c r="BE133" s="160"/>
      <c r="BF133" s="160"/>
      <c r="BG133" s="160"/>
      <c r="BH133" s="160"/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  <c r="BS133" s="5"/>
      <c r="BT133" s="5"/>
      <c r="BU133" s="5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</row>
    <row r="134" spans="1:93" ht="3.75" customHeight="1" x14ac:dyDescent="0.2">
      <c r="A134" s="12" t="s">
        <v>716</v>
      </c>
      <c r="B134" s="12" t="s">
        <v>716</v>
      </c>
      <c r="C134" s="2"/>
      <c r="D134" s="2"/>
      <c r="E134" s="4"/>
      <c r="F134" s="34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34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</row>
    <row r="135" spans="1:93" ht="3.75" customHeight="1" x14ac:dyDescent="0.2">
      <c r="A135" s="65" t="s">
        <v>717</v>
      </c>
      <c r="B135" s="65" t="s">
        <v>717</v>
      </c>
      <c r="C135" s="2"/>
      <c r="D135" s="2"/>
      <c r="E135" s="4"/>
      <c r="F135" s="34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34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</row>
    <row r="136" spans="1:93" ht="10.5" customHeight="1" x14ac:dyDescent="0.2">
      <c r="A136" s="65"/>
      <c r="B136" s="65"/>
      <c r="C136" s="2"/>
      <c r="D136" s="2"/>
      <c r="E136" s="66"/>
      <c r="F136" s="67"/>
      <c r="G136" s="374" t="s">
        <v>241</v>
      </c>
      <c r="H136" s="164"/>
      <c r="I136" s="388" t="s">
        <v>638</v>
      </c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4"/>
      <c r="Z136" s="388" t="s">
        <v>639</v>
      </c>
      <c r="AA136" s="163"/>
      <c r="AB136" s="163"/>
      <c r="AC136" s="163"/>
      <c r="AD136" s="163"/>
      <c r="AE136" s="163"/>
      <c r="AF136" s="163"/>
      <c r="AG136" s="163"/>
      <c r="AH136" s="163"/>
      <c r="AI136" s="164"/>
      <c r="AJ136" s="389" t="s">
        <v>704</v>
      </c>
      <c r="AK136" s="163"/>
      <c r="AL136" s="164"/>
      <c r="AM136" s="279">
        <f>BO96+1</f>
        <v>17</v>
      </c>
      <c r="AN136" s="166"/>
      <c r="AO136" s="166"/>
      <c r="AP136" s="167"/>
      <c r="AQ136" s="279">
        <f>AM136+1</f>
        <v>18</v>
      </c>
      <c r="AR136" s="166"/>
      <c r="AS136" s="166"/>
      <c r="AT136" s="167"/>
      <c r="AU136" s="279">
        <f>AQ136+1</f>
        <v>19</v>
      </c>
      <c r="AV136" s="166"/>
      <c r="AW136" s="166"/>
      <c r="AX136" s="167"/>
      <c r="AY136" s="279">
        <f>AU136+1</f>
        <v>20</v>
      </c>
      <c r="AZ136" s="166"/>
      <c r="BA136" s="166"/>
      <c r="BB136" s="167"/>
      <c r="BC136" s="279">
        <f>AY136+1</f>
        <v>21</v>
      </c>
      <c r="BD136" s="166"/>
      <c r="BE136" s="166"/>
      <c r="BF136" s="167"/>
      <c r="BG136" s="279">
        <f>BC136+1</f>
        <v>22</v>
      </c>
      <c r="BH136" s="166"/>
      <c r="BI136" s="166"/>
      <c r="BJ136" s="167"/>
      <c r="BK136" s="279">
        <f>BG136+1</f>
        <v>23</v>
      </c>
      <c r="BL136" s="166"/>
      <c r="BM136" s="166"/>
      <c r="BN136" s="167"/>
      <c r="BO136" s="279">
        <f>BK136+1</f>
        <v>24</v>
      </c>
      <c r="BP136" s="166"/>
      <c r="BQ136" s="166"/>
      <c r="BR136" s="167"/>
      <c r="BS136" s="5"/>
      <c r="BT136" s="5"/>
      <c r="BU136" s="68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</row>
    <row r="137" spans="1:93" ht="10.5" customHeight="1" x14ac:dyDescent="0.2">
      <c r="A137" s="65"/>
      <c r="B137" s="65"/>
      <c r="C137" s="2"/>
      <c r="D137" s="2"/>
      <c r="E137" s="66"/>
      <c r="F137" s="106"/>
      <c r="G137" s="162"/>
      <c r="H137" s="164"/>
      <c r="I137" s="162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4"/>
      <c r="Z137" s="165"/>
      <c r="AA137" s="166"/>
      <c r="AB137" s="166"/>
      <c r="AC137" s="166"/>
      <c r="AD137" s="166"/>
      <c r="AE137" s="166"/>
      <c r="AF137" s="166"/>
      <c r="AG137" s="166"/>
      <c r="AH137" s="166"/>
      <c r="AI137" s="167"/>
      <c r="AJ137" s="165"/>
      <c r="AK137" s="166"/>
      <c r="AL137" s="167"/>
      <c r="AM137" s="340" t="s">
        <v>641</v>
      </c>
      <c r="AN137" s="172"/>
      <c r="AO137" s="340" t="s">
        <v>642</v>
      </c>
      <c r="AP137" s="172"/>
      <c r="AQ137" s="340" t="str">
        <f t="shared" ref="AQ137:AQ138" si="46">AM137</f>
        <v xml:space="preserve"> Sp*</v>
      </c>
      <c r="AR137" s="172"/>
      <c r="AS137" s="340" t="str">
        <f t="shared" ref="AS137:AS138" si="47">AO137</f>
        <v>Ac*</v>
      </c>
      <c r="AT137" s="172"/>
      <c r="AU137" s="340" t="str">
        <f t="shared" ref="AU137:AU138" si="48">AQ137</f>
        <v xml:space="preserve"> Sp*</v>
      </c>
      <c r="AV137" s="172"/>
      <c r="AW137" s="340" t="str">
        <f t="shared" ref="AW137:AW138" si="49">AS137</f>
        <v>Ac*</v>
      </c>
      <c r="AX137" s="172"/>
      <c r="AY137" s="340" t="str">
        <f t="shared" ref="AY137:AY138" si="50">AU137</f>
        <v xml:space="preserve"> Sp*</v>
      </c>
      <c r="AZ137" s="172"/>
      <c r="BA137" s="340" t="str">
        <f t="shared" ref="BA137:BA138" si="51">AW137</f>
        <v>Ac*</v>
      </c>
      <c r="BB137" s="172"/>
      <c r="BC137" s="340" t="str">
        <f t="shared" ref="BC137:BC138" si="52">AY137</f>
        <v xml:space="preserve"> Sp*</v>
      </c>
      <c r="BD137" s="172"/>
      <c r="BE137" s="340" t="str">
        <f t="shared" ref="BE137:BE138" si="53">BA137</f>
        <v>Ac*</v>
      </c>
      <c r="BF137" s="172"/>
      <c r="BG137" s="340" t="str">
        <f t="shared" ref="BG137:BG138" si="54">BC137</f>
        <v xml:space="preserve"> Sp*</v>
      </c>
      <c r="BH137" s="172"/>
      <c r="BI137" s="340" t="str">
        <f t="shared" ref="BI137:BI138" si="55">BE137</f>
        <v>Ac*</v>
      </c>
      <c r="BJ137" s="172"/>
      <c r="BK137" s="340" t="str">
        <f t="shared" ref="BK137:BK138" si="56">BG137</f>
        <v xml:space="preserve"> Sp*</v>
      </c>
      <c r="BL137" s="172"/>
      <c r="BM137" s="340" t="str">
        <f t="shared" ref="BM137:BM138" si="57">BI137</f>
        <v>Ac*</v>
      </c>
      <c r="BN137" s="172"/>
      <c r="BO137" s="340" t="str">
        <f t="shared" ref="BO137:BO138" si="58">BK137</f>
        <v xml:space="preserve"> Sp*</v>
      </c>
      <c r="BP137" s="172"/>
      <c r="BQ137" s="340" t="str">
        <f t="shared" ref="BQ137:BQ138" si="59">BM137</f>
        <v>Ac*</v>
      </c>
      <c r="BR137" s="172"/>
      <c r="BS137" s="5"/>
      <c r="BT137" s="5"/>
      <c r="BU137" s="68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</row>
    <row r="138" spans="1:93" ht="10.5" customHeight="1" x14ac:dyDescent="0.2">
      <c r="A138" s="65"/>
      <c r="B138" s="65"/>
      <c r="C138" s="2"/>
      <c r="D138" s="2"/>
      <c r="E138" s="66"/>
      <c r="F138" s="68"/>
      <c r="G138" s="165"/>
      <c r="H138" s="167"/>
      <c r="I138" s="165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7"/>
      <c r="Z138" s="271" t="s">
        <v>130</v>
      </c>
      <c r="AA138" s="171"/>
      <c r="AB138" s="171"/>
      <c r="AC138" s="171"/>
      <c r="AD138" s="171"/>
      <c r="AE138" s="171"/>
      <c r="AF138" s="172"/>
      <c r="AG138" s="274" t="s">
        <v>198</v>
      </c>
      <c r="AH138" s="171"/>
      <c r="AI138" s="172"/>
      <c r="AJ138" s="274" t="s">
        <v>198</v>
      </c>
      <c r="AK138" s="171"/>
      <c r="AL138" s="172"/>
      <c r="AM138" s="274" t="s">
        <v>198</v>
      </c>
      <c r="AN138" s="172"/>
      <c r="AO138" s="274" t="s">
        <v>198</v>
      </c>
      <c r="AP138" s="172"/>
      <c r="AQ138" s="225" t="str">
        <f t="shared" si="46"/>
        <v xml:space="preserve"> </v>
      </c>
      <c r="AR138" s="172"/>
      <c r="AS138" s="225" t="str">
        <f t="shared" si="47"/>
        <v xml:space="preserve"> </v>
      </c>
      <c r="AT138" s="172"/>
      <c r="AU138" s="225" t="str">
        <f t="shared" si="48"/>
        <v xml:space="preserve"> </v>
      </c>
      <c r="AV138" s="172"/>
      <c r="AW138" s="225" t="str">
        <f t="shared" si="49"/>
        <v xml:space="preserve"> </v>
      </c>
      <c r="AX138" s="172"/>
      <c r="AY138" s="225" t="str">
        <f t="shared" si="50"/>
        <v xml:space="preserve"> </v>
      </c>
      <c r="AZ138" s="172"/>
      <c r="BA138" s="225" t="str">
        <f t="shared" si="51"/>
        <v xml:space="preserve"> </v>
      </c>
      <c r="BB138" s="172"/>
      <c r="BC138" s="225" t="str">
        <f t="shared" si="52"/>
        <v xml:space="preserve"> </v>
      </c>
      <c r="BD138" s="172"/>
      <c r="BE138" s="225" t="str">
        <f t="shared" si="53"/>
        <v xml:space="preserve"> </v>
      </c>
      <c r="BF138" s="172"/>
      <c r="BG138" s="225" t="str">
        <f t="shared" si="54"/>
        <v xml:space="preserve"> </v>
      </c>
      <c r="BH138" s="172"/>
      <c r="BI138" s="225" t="str">
        <f t="shared" si="55"/>
        <v xml:space="preserve"> </v>
      </c>
      <c r="BJ138" s="172"/>
      <c r="BK138" s="225" t="str">
        <f t="shared" si="56"/>
        <v xml:space="preserve"> </v>
      </c>
      <c r="BL138" s="172"/>
      <c r="BM138" s="225" t="str">
        <f t="shared" si="57"/>
        <v xml:space="preserve"> </v>
      </c>
      <c r="BN138" s="172"/>
      <c r="BO138" s="225" t="str">
        <f t="shared" si="58"/>
        <v xml:space="preserve"> </v>
      </c>
      <c r="BP138" s="172"/>
      <c r="BQ138" s="225" t="str">
        <f t="shared" si="59"/>
        <v xml:space="preserve"> </v>
      </c>
      <c r="BR138" s="172"/>
      <c r="BS138" s="108"/>
      <c r="BT138" s="68"/>
      <c r="BU138" s="68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</row>
    <row r="139" spans="1:93" ht="10.5" customHeight="1" x14ac:dyDescent="0.2">
      <c r="A139" s="79"/>
      <c r="B139" s="12" t="s">
        <v>718</v>
      </c>
      <c r="C139" s="282"/>
      <c r="D139" s="282"/>
      <c r="E139" s="75"/>
      <c r="F139" s="62"/>
      <c r="G139" s="283" t="s">
        <v>644</v>
      </c>
      <c r="H139" s="172"/>
      <c r="I139" s="205" t="s">
        <v>645</v>
      </c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2"/>
      <c r="Z139" s="206" t="e">
        <f>Proposta!#REF!</f>
        <v>#REF!</v>
      </c>
      <c r="AA139" s="171"/>
      <c r="AB139" s="171"/>
      <c r="AC139" s="171"/>
      <c r="AD139" s="171"/>
      <c r="AE139" s="171"/>
      <c r="AF139" s="172"/>
      <c r="AG139" s="202">
        <f>Proposta!$AR$116</f>
        <v>9.9999999999999991E-5</v>
      </c>
      <c r="AH139" s="171"/>
      <c r="AI139" s="172"/>
      <c r="AJ139" s="202">
        <f t="shared" ref="AJ139:AJ158" si="60">BQ99</f>
        <v>0</v>
      </c>
      <c r="AK139" s="171"/>
      <c r="AL139" s="172"/>
      <c r="AM139" s="207"/>
      <c r="AN139" s="172"/>
      <c r="AO139" s="202">
        <f t="shared" ref="AO139:AO158" si="61">BQ99+AM139</f>
        <v>0</v>
      </c>
      <c r="AP139" s="172"/>
      <c r="AQ139" s="207"/>
      <c r="AR139" s="172"/>
      <c r="AS139" s="202">
        <f t="shared" ref="AS139:AS158" si="62">IF(SUM(AQ$139:AR$158)&gt;0,AO139+AQ139,0)</f>
        <v>0</v>
      </c>
      <c r="AT139" s="172"/>
      <c r="AU139" s="207"/>
      <c r="AV139" s="172"/>
      <c r="AW139" s="202">
        <f t="shared" ref="AW139:AW158" si="63">IF(SUM(AU$139:AV$158)&gt;0,AS139+AU139,0)</f>
        <v>0</v>
      </c>
      <c r="AX139" s="172"/>
      <c r="AY139" s="207"/>
      <c r="AZ139" s="172"/>
      <c r="BA139" s="202">
        <f t="shared" ref="BA139:BA158" si="64">IF(SUM(AY$139:AZ$158)&gt;0,AW139+AY139,0)</f>
        <v>0</v>
      </c>
      <c r="BB139" s="172"/>
      <c r="BC139" s="207"/>
      <c r="BD139" s="172"/>
      <c r="BE139" s="202">
        <f t="shared" ref="BE139:BE158" si="65">IF(SUM(BC$139:BD$158)&gt;0,BA139+BC139,0)</f>
        <v>0</v>
      </c>
      <c r="BF139" s="172"/>
      <c r="BG139" s="207"/>
      <c r="BH139" s="172"/>
      <c r="BI139" s="202">
        <f t="shared" ref="BI139:BI158" si="66">IF(SUM(BG$139:BH$158)&gt;0,BE139+BG139,0)</f>
        <v>0</v>
      </c>
      <c r="BJ139" s="172"/>
      <c r="BK139" s="207"/>
      <c r="BL139" s="172"/>
      <c r="BM139" s="202">
        <f t="shared" ref="BM139:BM158" si="67">IF(SUM(BK$139:BL$158)&gt;0,BI139+BK139,0)</f>
        <v>0</v>
      </c>
      <c r="BN139" s="172"/>
      <c r="BO139" s="207"/>
      <c r="BP139" s="172"/>
      <c r="BQ139" s="202">
        <f t="shared" ref="BQ139:BQ158" si="68">IF(SUM(BO$139:BP$158)&gt;0,BM139+BO139,0)</f>
        <v>0</v>
      </c>
      <c r="BR139" s="17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</row>
    <row r="140" spans="1:93" ht="10.5" customHeight="1" x14ac:dyDescent="0.2">
      <c r="A140" s="75"/>
      <c r="B140" s="12"/>
      <c r="C140" s="163"/>
      <c r="D140" s="163"/>
      <c r="E140" s="75"/>
      <c r="F140" s="62"/>
      <c r="G140" s="283" t="s">
        <v>646</v>
      </c>
      <c r="H140" s="172"/>
      <c r="I140" s="205" t="s">
        <v>647</v>
      </c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2"/>
      <c r="Z140" s="206">
        <f>Proposta!$AK$118</f>
        <v>1.0000000000000001E-9</v>
      </c>
      <c r="AA140" s="171"/>
      <c r="AB140" s="171"/>
      <c r="AC140" s="171"/>
      <c r="AD140" s="171"/>
      <c r="AE140" s="171"/>
      <c r="AF140" s="172"/>
      <c r="AG140" s="202">
        <f>Proposta!$AR$118</f>
        <v>9.9999999999999991E-5</v>
      </c>
      <c r="AH140" s="171"/>
      <c r="AI140" s="172"/>
      <c r="AJ140" s="202">
        <f t="shared" si="60"/>
        <v>0</v>
      </c>
      <c r="AK140" s="171"/>
      <c r="AL140" s="172"/>
      <c r="AM140" s="207"/>
      <c r="AN140" s="172"/>
      <c r="AO140" s="202">
        <f t="shared" si="61"/>
        <v>0</v>
      </c>
      <c r="AP140" s="172"/>
      <c r="AQ140" s="207"/>
      <c r="AR140" s="172"/>
      <c r="AS140" s="202">
        <f t="shared" si="62"/>
        <v>0</v>
      </c>
      <c r="AT140" s="172"/>
      <c r="AU140" s="207"/>
      <c r="AV140" s="172"/>
      <c r="AW140" s="202">
        <f t="shared" si="63"/>
        <v>0</v>
      </c>
      <c r="AX140" s="172"/>
      <c r="AY140" s="207"/>
      <c r="AZ140" s="172"/>
      <c r="BA140" s="202">
        <f t="shared" si="64"/>
        <v>0</v>
      </c>
      <c r="BB140" s="172"/>
      <c r="BC140" s="207"/>
      <c r="BD140" s="172"/>
      <c r="BE140" s="202">
        <f t="shared" si="65"/>
        <v>0</v>
      </c>
      <c r="BF140" s="172"/>
      <c r="BG140" s="207"/>
      <c r="BH140" s="172"/>
      <c r="BI140" s="202">
        <f t="shared" si="66"/>
        <v>0</v>
      </c>
      <c r="BJ140" s="172"/>
      <c r="BK140" s="207"/>
      <c r="BL140" s="172"/>
      <c r="BM140" s="202">
        <f t="shared" si="67"/>
        <v>0</v>
      </c>
      <c r="BN140" s="172"/>
      <c r="BO140" s="207"/>
      <c r="BP140" s="172"/>
      <c r="BQ140" s="202">
        <f t="shared" si="68"/>
        <v>0</v>
      </c>
      <c r="BR140" s="17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</row>
    <row r="141" spans="1:93" ht="10.5" customHeight="1" x14ac:dyDescent="0.2">
      <c r="A141" s="75"/>
      <c r="B141" s="12"/>
      <c r="C141" s="163"/>
      <c r="D141" s="163"/>
      <c r="E141" s="75"/>
      <c r="F141" s="62"/>
      <c r="G141" s="283" t="s">
        <v>648</v>
      </c>
      <c r="H141" s="172"/>
      <c r="I141" s="205" t="s">
        <v>649</v>
      </c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2"/>
      <c r="Z141" s="206">
        <f>Proposta!$AK$132</f>
        <v>1.0000000000000001E-9</v>
      </c>
      <c r="AA141" s="171"/>
      <c r="AB141" s="171"/>
      <c r="AC141" s="171"/>
      <c r="AD141" s="171"/>
      <c r="AE141" s="171"/>
      <c r="AF141" s="172"/>
      <c r="AG141" s="202">
        <f>Proposta!$AR$132</f>
        <v>9.9999999999999991E-5</v>
      </c>
      <c r="AH141" s="171"/>
      <c r="AI141" s="172"/>
      <c r="AJ141" s="202">
        <f t="shared" si="60"/>
        <v>0</v>
      </c>
      <c r="AK141" s="171"/>
      <c r="AL141" s="172"/>
      <c r="AM141" s="207"/>
      <c r="AN141" s="172"/>
      <c r="AO141" s="202">
        <f t="shared" si="61"/>
        <v>0</v>
      </c>
      <c r="AP141" s="172"/>
      <c r="AQ141" s="207"/>
      <c r="AR141" s="172"/>
      <c r="AS141" s="202">
        <f t="shared" si="62"/>
        <v>0</v>
      </c>
      <c r="AT141" s="172"/>
      <c r="AU141" s="207"/>
      <c r="AV141" s="172"/>
      <c r="AW141" s="202">
        <f t="shared" si="63"/>
        <v>0</v>
      </c>
      <c r="AX141" s="172"/>
      <c r="AY141" s="207"/>
      <c r="AZ141" s="172"/>
      <c r="BA141" s="202">
        <f t="shared" si="64"/>
        <v>0</v>
      </c>
      <c r="BB141" s="172"/>
      <c r="BC141" s="207"/>
      <c r="BD141" s="172"/>
      <c r="BE141" s="202">
        <f t="shared" si="65"/>
        <v>0</v>
      </c>
      <c r="BF141" s="172"/>
      <c r="BG141" s="207"/>
      <c r="BH141" s="172"/>
      <c r="BI141" s="202">
        <f t="shared" si="66"/>
        <v>0</v>
      </c>
      <c r="BJ141" s="172"/>
      <c r="BK141" s="207"/>
      <c r="BL141" s="172"/>
      <c r="BM141" s="202">
        <f t="shared" si="67"/>
        <v>0</v>
      </c>
      <c r="BN141" s="172"/>
      <c r="BO141" s="207"/>
      <c r="BP141" s="172"/>
      <c r="BQ141" s="202">
        <f t="shared" si="68"/>
        <v>0</v>
      </c>
      <c r="BR141" s="17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</row>
    <row r="142" spans="1:93" ht="10.5" customHeight="1" x14ac:dyDescent="0.2">
      <c r="A142" s="75"/>
      <c r="B142" s="12"/>
      <c r="C142" s="163"/>
      <c r="D142" s="163"/>
      <c r="E142" s="75"/>
      <c r="F142" s="62"/>
      <c r="G142" s="283" t="s">
        <v>650</v>
      </c>
      <c r="H142" s="172"/>
      <c r="I142" s="205" t="s">
        <v>651</v>
      </c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2"/>
      <c r="Z142" s="206">
        <f>Proposta!$AK$142</f>
        <v>1.0000000000000001E-9</v>
      </c>
      <c r="AA142" s="171"/>
      <c r="AB142" s="171"/>
      <c r="AC142" s="171"/>
      <c r="AD142" s="171"/>
      <c r="AE142" s="171"/>
      <c r="AF142" s="172"/>
      <c r="AG142" s="202">
        <f>Proposta!$AR$142</f>
        <v>9.9999999999999991E-5</v>
      </c>
      <c r="AH142" s="171"/>
      <c r="AI142" s="172"/>
      <c r="AJ142" s="202">
        <f t="shared" si="60"/>
        <v>0</v>
      </c>
      <c r="AK142" s="171"/>
      <c r="AL142" s="172"/>
      <c r="AM142" s="207"/>
      <c r="AN142" s="172"/>
      <c r="AO142" s="202">
        <f t="shared" si="61"/>
        <v>0</v>
      </c>
      <c r="AP142" s="172"/>
      <c r="AQ142" s="207"/>
      <c r="AR142" s="172"/>
      <c r="AS142" s="202">
        <f t="shared" si="62"/>
        <v>0</v>
      </c>
      <c r="AT142" s="172"/>
      <c r="AU142" s="207"/>
      <c r="AV142" s="172"/>
      <c r="AW142" s="202">
        <f t="shared" si="63"/>
        <v>0</v>
      </c>
      <c r="AX142" s="172"/>
      <c r="AY142" s="207"/>
      <c r="AZ142" s="172"/>
      <c r="BA142" s="202">
        <f t="shared" si="64"/>
        <v>0</v>
      </c>
      <c r="BB142" s="172"/>
      <c r="BC142" s="207"/>
      <c r="BD142" s="172"/>
      <c r="BE142" s="202">
        <f t="shared" si="65"/>
        <v>0</v>
      </c>
      <c r="BF142" s="172"/>
      <c r="BG142" s="207"/>
      <c r="BH142" s="172"/>
      <c r="BI142" s="202">
        <f t="shared" si="66"/>
        <v>0</v>
      </c>
      <c r="BJ142" s="172"/>
      <c r="BK142" s="207"/>
      <c r="BL142" s="172"/>
      <c r="BM142" s="202">
        <f t="shared" si="67"/>
        <v>0</v>
      </c>
      <c r="BN142" s="172"/>
      <c r="BO142" s="207"/>
      <c r="BP142" s="172"/>
      <c r="BQ142" s="202">
        <f t="shared" si="68"/>
        <v>0</v>
      </c>
      <c r="BR142" s="17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</row>
    <row r="143" spans="1:93" ht="10.5" customHeight="1" x14ac:dyDescent="0.2">
      <c r="A143" s="75"/>
      <c r="B143" s="12"/>
      <c r="C143" s="163"/>
      <c r="D143" s="163"/>
      <c r="E143" s="75"/>
      <c r="F143" s="62"/>
      <c r="G143" s="283" t="s">
        <v>652</v>
      </c>
      <c r="H143" s="172"/>
      <c r="I143" s="205" t="s">
        <v>653</v>
      </c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2"/>
      <c r="Z143" s="206">
        <f>Proposta!$AK$145</f>
        <v>1.0000000000000001E-9</v>
      </c>
      <c r="AA143" s="171"/>
      <c r="AB143" s="171"/>
      <c r="AC143" s="171"/>
      <c r="AD143" s="171"/>
      <c r="AE143" s="171"/>
      <c r="AF143" s="172"/>
      <c r="AG143" s="202">
        <f>Proposta!$AR$145</f>
        <v>9.9999999999999991E-5</v>
      </c>
      <c r="AH143" s="171"/>
      <c r="AI143" s="172"/>
      <c r="AJ143" s="202">
        <f t="shared" si="60"/>
        <v>0</v>
      </c>
      <c r="AK143" s="171"/>
      <c r="AL143" s="172"/>
      <c r="AM143" s="207"/>
      <c r="AN143" s="172"/>
      <c r="AO143" s="202">
        <f t="shared" si="61"/>
        <v>0</v>
      </c>
      <c r="AP143" s="172"/>
      <c r="AQ143" s="207"/>
      <c r="AR143" s="172"/>
      <c r="AS143" s="202">
        <f t="shared" si="62"/>
        <v>0</v>
      </c>
      <c r="AT143" s="172"/>
      <c r="AU143" s="207"/>
      <c r="AV143" s="172"/>
      <c r="AW143" s="202">
        <f t="shared" si="63"/>
        <v>0</v>
      </c>
      <c r="AX143" s="172"/>
      <c r="AY143" s="207"/>
      <c r="AZ143" s="172"/>
      <c r="BA143" s="202">
        <f t="shared" si="64"/>
        <v>0</v>
      </c>
      <c r="BB143" s="172"/>
      <c r="BC143" s="207"/>
      <c r="BD143" s="172"/>
      <c r="BE143" s="202">
        <f t="shared" si="65"/>
        <v>0</v>
      </c>
      <c r="BF143" s="172"/>
      <c r="BG143" s="207"/>
      <c r="BH143" s="172"/>
      <c r="BI143" s="202">
        <f t="shared" si="66"/>
        <v>0</v>
      </c>
      <c r="BJ143" s="172"/>
      <c r="BK143" s="207"/>
      <c r="BL143" s="172"/>
      <c r="BM143" s="202">
        <f t="shared" si="67"/>
        <v>0</v>
      </c>
      <c r="BN143" s="172"/>
      <c r="BO143" s="207"/>
      <c r="BP143" s="172"/>
      <c r="BQ143" s="202">
        <f t="shared" si="68"/>
        <v>0</v>
      </c>
      <c r="BR143" s="17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</row>
    <row r="144" spans="1:93" ht="10.5" customHeight="1" x14ac:dyDescent="0.2">
      <c r="A144" s="75"/>
      <c r="B144" s="12"/>
      <c r="C144" s="163"/>
      <c r="D144" s="163"/>
      <c r="E144" s="75"/>
      <c r="F144" s="62"/>
      <c r="G144" s="283" t="s">
        <v>654</v>
      </c>
      <c r="H144" s="172"/>
      <c r="I144" s="205" t="s">
        <v>655</v>
      </c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2"/>
      <c r="Z144" s="206">
        <f>Proposta!$AK$153</f>
        <v>1.0000000000000001E-9</v>
      </c>
      <c r="AA144" s="171"/>
      <c r="AB144" s="171"/>
      <c r="AC144" s="171"/>
      <c r="AD144" s="171"/>
      <c r="AE144" s="171"/>
      <c r="AF144" s="172"/>
      <c r="AG144" s="202">
        <f>Proposta!$AR$153</f>
        <v>9.9999999999999991E-5</v>
      </c>
      <c r="AH144" s="171"/>
      <c r="AI144" s="172"/>
      <c r="AJ144" s="202">
        <f t="shared" si="60"/>
        <v>0</v>
      </c>
      <c r="AK144" s="171"/>
      <c r="AL144" s="172"/>
      <c r="AM144" s="207"/>
      <c r="AN144" s="172"/>
      <c r="AO144" s="202">
        <f t="shared" si="61"/>
        <v>0</v>
      </c>
      <c r="AP144" s="172"/>
      <c r="AQ144" s="207"/>
      <c r="AR144" s="172"/>
      <c r="AS144" s="202">
        <f t="shared" si="62"/>
        <v>0</v>
      </c>
      <c r="AT144" s="172"/>
      <c r="AU144" s="207"/>
      <c r="AV144" s="172"/>
      <c r="AW144" s="202">
        <f t="shared" si="63"/>
        <v>0</v>
      </c>
      <c r="AX144" s="172"/>
      <c r="AY144" s="207"/>
      <c r="AZ144" s="172"/>
      <c r="BA144" s="202">
        <f t="shared" si="64"/>
        <v>0</v>
      </c>
      <c r="BB144" s="172"/>
      <c r="BC144" s="207"/>
      <c r="BD144" s="172"/>
      <c r="BE144" s="202">
        <f t="shared" si="65"/>
        <v>0</v>
      </c>
      <c r="BF144" s="172"/>
      <c r="BG144" s="207"/>
      <c r="BH144" s="172"/>
      <c r="BI144" s="202">
        <f t="shared" si="66"/>
        <v>0</v>
      </c>
      <c r="BJ144" s="172"/>
      <c r="BK144" s="207"/>
      <c r="BL144" s="172"/>
      <c r="BM144" s="202">
        <f t="shared" si="67"/>
        <v>0</v>
      </c>
      <c r="BN144" s="172"/>
      <c r="BO144" s="207"/>
      <c r="BP144" s="172"/>
      <c r="BQ144" s="202">
        <f t="shared" si="68"/>
        <v>0</v>
      </c>
      <c r="BR144" s="17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</row>
    <row r="145" spans="1:93" ht="10.5" customHeight="1" x14ac:dyDescent="0.2">
      <c r="A145" s="75"/>
      <c r="B145" s="12"/>
      <c r="C145" s="163"/>
      <c r="D145" s="163"/>
      <c r="E145" s="75"/>
      <c r="F145" s="62"/>
      <c r="G145" s="283" t="s">
        <v>656</v>
      </c>
      <c r="H145" s="172"/>
      <c r="I145" s="205" t="s">
        <v>657</v>
      </c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2"/>
      <c r="Z145" s="206">
        <f>Proposta!$AK$162</f>
        <v>1.0000000000000001E-9</v>
      </c>
      <c r="AA145" s="171"/>
      <c r="AB145" s="171"/>
      <c r="AC145" s="171"/>
      <c r="AD145" s="171"/>
      <c r="AE145" s="171"/>
      <c r="AF145" s="172"/>
      <c r="AG145" s="202">
        <f>Proposta!$AR$162</f>
        <v>9.9999999999999991E-5</v>
      </c>
      <c r="AH145" s="171"/>
      <c r="AI145" s="172"/>
      <c r="AJ145" s="202">
        <f t="shared" si="60"/>
        <v>0</v>
      </c>
      <c r="AK145" s="171"/>
      <c r="AL145" s="172"/>
      <c r="AM145" s="207"/>
      <c r="AN145" s="172"/>
      <c r="AO145" s="202">
        <f t="shared" si="61"/>
        <v>0</v>
      </c>
      <c r="AP145" s="172"/>
      <c r="AQ145" s="207"/>
      <c r="AR145" s="172"/>
      <c r="AS145" s="202">
        <f t="shared" si="62"/>
        <v>0</v>
      </c>
      <c r="AT145" s="172"/>
      <c r="AU145" s="207"/>
      <c r="AV145" s="172"/>
      <c r="AW145" s="202">
        <f t="shared" si="63"/>
        <v>0</v>
      </c>
      <c r="AX145" s="172"/>
      <c r="AY145" s="207"/>
      <c r="AZ145" s="172"/>
      <c r="BA145" s="202">
        <f t="shared" si="64"/>
        <v>0</v>
      </c>
      <c r="BB145" s="172"/>
      <c r="BC145" s="207"/>
      <c r="BD145" s="172"/>
      <c r="BE145" s="202">
        <f t="shared" si="65"/>
        <v>0</v>
      </c>
      <c r="BF145" s="172"/>
      <c r="BG145" s="207"/>
      <c r="BH145" s="172"/>
      <c r="BI145" s="202">
        <f t="shared" si="66"/>
        <v>0</v>
      </c>
      <c r="BJ145" s="172"/>
      <c r="BK145" s="207"/>
      <c r="BL145" s="172"/>
      <c r="BM145" s="202">
        <f t="shared" si="67"/>
        <v>0</v>
      </c>
      <c r="BN145" s="172"/>
      <c r="BO145" s="207"/>
      <c r="BP145" s="172"/>
      <c r="BQ145" s="202">
        <f t="shared" si="68"/>
        <v>0</v>
      </c>
      <c r="BR145" s="17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</row>
    <row r="146" spans="1:93" ht="10.5" customHeight="1" x14ac:dyDescent="0.2">
      <c r="A146" s="75"/>
      <c r="B146" s="12"/>
      <c r="C146" s="163"/>
      <c r="D146" s="163"/>
      <c r="E146" s="75"/>
      <c r="F146" s="62"/>
      <c r="G146" s="283" t="s">
        <v>658</v>
      </c>
      <c r="H146" s="172"/>
      <c r="I146" s="205" t="s">
        <v>659</v>
      </c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2"/>
      <c r="Z146" s="206">
        <f>Proposta!$AK$165</f>
        <v>1.0000000000000001E-9</v>
      </c>
      <c r="AA146" s="171"/>
      <c r="AB146" s="171"/>
      <c r="AC146" s="171"/>
      <c r="AD146" s="171"/>
      <c r="AE146" s="171"/>
      <c r="AF146" s="172"/>
      <c r="AG146" s="202">
        <f>Proposta!$AR$165</f>
        <v>9.9999999999999991E-5</v>
      </c>
      <c r="AH146" s="171"/>
      <c r="AI146" s="172"/>
      <c r="AJ146" s="202">
        <f t="shared" si="60"/>
        <v>0</v>
      </c>
      <c r="AK146" s="171"/>
      <c r="AL146" s="172"/>
      <c r="AM146" s="207"/>
      <c r="AN146" s="172"/>
      <c r="AO146" s="202">
        <f t="shared" si="61"/>
        <v>0</v>
      </c>
      <c r="AP146" s="172"/>
      <c r="AQ146" s="207"/>
      <c r="AR146" s="172"/>
      <c r="AS146" s="202">
        <f t="shared" si="62"/>
        <v>0</v>
      </c>
      <c r="AT146" s="172"/>
      <c r="AU146" s="207"/>
      <c r="AV146" s="172"/>
      <c r="AW146" s="202">
        <f t="shared" si="63"/>
        <v>0</v>
      </c>
      <c r="AX146" s="172"/>
      <c r="AY146" s="207"/>
      <c r="AZ146" s="172"/>
      <c r="BA146" s="202">
        <f t="shared" si="64"/>
        <v>0</v>
      </c>
      <c r="BB146" s="172"/>
      <c r="BC146" s="207"/>
      <c r="BD146" s="172"/>
      <c r="BE146" s="202">
        <f t="shared" si="65"/>
        <v>0</v>
      </c>
      <c r="BF146" s="172"/>
      <c r="BG146" s="207"/>
      <c r="BH146" s="172"/>
      <c r="BI146" s="202">
        <f t="shared" si="66"/>
        <v>0</v>
      </c>
      <c r="BJ146" s="172"/>
      <c r="BK146" s="207"/>
      <c r="BL146" s="172"/>
      <c r="BM146" s="202">
        <f t="shared" si="67"/>
        <v>0</v>
      </c>
      <c r="BN146" s="172"/>
      <c r="BO146" s="207"/>
      <c r="BP146" s="172"/>
      <c r="BQ146" s="202">
        <f t="shared" si="68"/>
        <v>0</v>
      </c>
      <c r="BR146" s="17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</row>
    <row r="147" spans="1:93" ht="10.5" customHeight="1" x14ac:dyDescent="0.2">
      <c r="A147" s="75"/>
      <c r="B147" s="12"/>
      <c r="C147" s="163"/>
      <c r="D147" s="163"/>
      <c r="E147" s="75"/>
      <c r="F147" s="62"/>
      <c r="G147" s="283" t="s">
        <v>660</v>
      </c>
      <c r="H147" s="172"/>
      <c r="I147" s="205" t="s">
        <v>661</v>
      </c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2"/>
      <c r="Z147" s="206">
        <f>Proposta!$AK$172</f>
        <v>1.0000000000000001E-9</v>
      </c>
      <c r="AA147" s="171"/>
      <c r="AB147" s="171"/>
      <c r="AC147" s="171"/>
      <c r="AD147" s="171"/>
      <c r="AE147" s="171"/>
      <c r="AF147" s="172"/>
      <c r="AG147" s="202">
        <f>Proposta!$AR$172</f>
        <v>9.9999999999999991E-5</v>
      </c>
      <c r="AH147" s="171"/>
      <c r="AI147" s="172"/>
      <c r="AJ147" s="202">
        <f t="shared" si="60"/>
        <v>0</v>
      </c>
      <c r="AK147" s="171"/>
      <c r="AL147" s="172"/>
      <c r="AM147" s="207"/>
      <c r="AN147" s="172"/>
      <c r="AO147" s="202">
        <f t="shared" si="61"/>
        <v>0</v>
      </c>
      <c r="AP147" s="172"/>
      <c r="AQ147" s="207"/>
      <c r="AR147" s="172"/>
      <c r="AS147" s="202">
        <f t="shared" si="62"/>
        <v>0</v>
      </c>
      <c r="AT147" s="172"/>
      <c r="AU147" s="207"/>
      <c r="AV147" s="172"/>
      <c r="AW147" s="202">
        <f t="shared" si="63"/>
        <v>0</v>
      </c>
      <c r="AX147" s="172"/>
      <c r="AY147" s="207"/>
      <c r="AZ147" s="172"/>
      <c r="BA147" s="202">
        <f t="shared" si="64"/>
        <v>0</v>
      </c>
      <c r="BB147" s="172"/>
      <c r="BC147" s="207"/>
      <c r="BD147" s="172"/>
      <c r="BE147" s="202">
        <f t="shared" si="65"/>
        <v>0</v>
      </c>
      <c r="BF147" s="172"/>
      <c r="BG147" s="207"/>
      <c r="BH147" s="172"/>
      <c r="BI147" s="202">
        <f t="shared" si="66"/>
        <v>0</v>
      </c>
      <c r="BJ147" s="172"/>
      <c r="BK147" s="207"/>
      <c r="BL147" s="172"/>
      <c r="BM147" s="202">
        <f t="shared" si="67"/>
        <v>0</v>
      </c>
      <c r="BN147" s="172"/>
      <c r="BO147" s="207"/>
      <c r="BP147" s="172"/>
      <c r="BQ147" s="202">
        <f t="shared" si="68"/>
        <v>0</v>
      </c>
      <c r="BR147" s="17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</row>
    <row r="148" spans="1:93" ht="10.5" customHeight="1" x14ac:dyDescent="0.2">
      <c r="A148" s="75"/>
      <c r="B148" s="12"/>
      <c r="C148" s="163"/>
      <c r="D148" s="163"/>
      <c r="E148" s="75"/>
      <c r="F148" s="62"/>
      <c r="G148" s="283" t="s">
        <v>662</v>
      </c>
      <c r="H148" s="172"/>
      <c r="I148" s="205" t="s">
        <v>663</v>
      </c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2"/>
      <c r="Z148" s="206">
        <f>Proposta!$AK$177</f>
        <v>1.0000000000000001E-9</v>
      </c>
      <c r="AA148" s="171"/>
      <c r="AB148" s="171"/>
      <c r="AC148" s="171"/>
      <c r="AD148" s="171"/>
      <c r="AE148" s="171"/>
      <c r="AF148" s="172"/>
      <c r="AG148" s="202">
        <f>Proposta!$AR$177</f>
        <v>9.9999999999999991E-5</v>
      </c>
      <c r="AH148" s="171"/>
      <c r="AI148" s="172"/>
      <c r="AJ148" s="202">
        <f t="shared" si="60"/>
        <v>0</v>
      </c>
      <c r="AK148" s="171"/>
      <c r="AL148" s="172"/>
      <c r="AM148" s="207"/>
      <c r="AN148" s="172"/>
      <c r="AO148" s="202">
        <f t="shared" si="61"/>
        <v>0</v>
      </c>
      <c r="AP148" s="172"/>
      <c r="AQ148" s="207"/>
      <c r="AR148" s="172"/>
      <c r="AS148" s="202">
        <f t="shared" si="62"/>
        <v>0</v>
      </c>
      <c r="AT148" s="172"/>
      <c r="AU148" s="207"/>
      <c r="AV148" s="172"/>
      <c r="AW148" s="202">
        <f t="shared" si="63"/>
        <v>0</v>
      </c>
      <c r="AX148" s="172"/>
      <c r="AY148" s="207"/>
      <c r="AZ148" s="172"/>
      <c r="BA148" s="202">
        <f t="shared" si="64"/>
        <v>0</v>
      </c>
      <c r="BB148" s="172"/>
      <c r="BC148" s="207"/>
      <c r="BD148" s="172"/>
      <c r="BE148" s="202">
        <f t="shared" si="65"/>
        <v>0</v>
      </c>
      <c r="BF148" s="172"/>
      <c r="BG148" s="207"/>
      <c r="BH148" s="172"/>
      <c r="BI148" s="202">
        <f t="shared" si="66"/>
        <v>0</v>
      </c>
      <c r="BJ148" s="172"/>
      <c r="BK148" s="207"/>
      <c r="BL148" s="172"/>
      <c r="BM148" s="202">
        <f t="shared" si="67"/>
        <v>0</v>
      </c>
      <c r="BN148" s="172"/>
      <c r="BO148" s="207"/>
      <c r="BP148" s="172"/>
      <c r="BQ148" s="202">
        <f t="shared" si="68"/>
        <v>0</v>
      </c>
      <c r="BR148" s="17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</row>
    <row r="149" spans="1:93" ht="10.5" customHeight="1" x14ac:dyDescent="0.2">
      <c r="A149" s="75"/>
      <c r="B149" s="12"/>
      <c r="C149" s="163"/>
      <c r="D149" s="163"/>
      <c r="E149" s="75"/>
      <c r="F149" s="62"/>
      <c r="G149" s="283" t="s">
        <v>664</v>
      </c>
      <c r="H149" s="172"/>
      <c r="I149" s="205" t="s">
        <v>665</v>
      </c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2"/>
      <c r="Z149" s="206">
        <f>Proposta!$AK$179</f>
        <v>1.0000000000000001E-9</v>
      </c>
      <c r="AA149" s="171"/>
      <c r="AB149" s="171"/>
      <c r="AC149" s="171"/>
      <c r="AD149" s="171"/>
      <c r="AE149" s="171"/>
      <c r="AF149" s="172"/>
      <c r="AG149" s="202">
        <f>Proposta!$AR$179</f>
        <v>9.9999999999999991E-5</v>
      </c>
      <c r="AH149" s="171"/>
      <c r="AI149" s="172"/>
      <c r="AJ149" s="202">
        <f t="shared" si="60"/>
        <v>0</v>
      </c>
      <c r="AK149" s="171"/>
      <c r="AL149" s="172"/>
      <c r="AM149" s="207"/>
      <c r="AN149" s="172"/>
      <c r="AO149" s="202">
        <f t="shared" si="61"/>
        <v>0</v>
      </c>
      <c r="AP149" s="172"/>
      <c r="AQ149" s="207"/>
      <c r="AR149" s="172"/>
      <c r="AS149" s="202">
        <f t="shared" si="62"/>
        <v>0</v>
      </c>
      <c r="AT149" s="172"/>
      <c r="AU149" s="207"/>
      <c r="AV149" s="172"/>
      <c r="AW149" s="202">
        <f t="shared" si="63"/>
        <v>0</v>
      </c>
      <c r="AX149" s="172"/>
      <c r="AY149" s="207"/>
      <c r="AZ149" s="172"/>
      <c r="BA149" s="202">
        <f t="shared" si="64"/>
        <v>0</v>
      </c>
      <c r="BB149" s="172"/>
      <c r="BC149" s="207"/>
      <c r="BD149" s="172"/>
      <c r="BE149" s="202">
        <f t="shared" si="65"/>
        <v>0</v>
      </c>
      <c r="BF149" s="172"/>
      <c r="BG149" s="207"/>
      <c r="BH149" s="172"/>
      <c r="BI149" s="202">
        <f t="shared" si="66"/>
        <v>0</v>
      </c>
      <c r="BJ149" s="172"/>
      <c r="BK149" s="207"/>
      <c r="BL149" s="172"/>
      <c r="BM149" s="202">
        <f t="shared" si="67"/>
        <v>0</v>
      </c>
      <c r="BN149" s="172"/>
      <c r="BO149" s="207"/>
      <c r="BP149" s="172"/>
      <c r="BQ149" s="202">
        <f t="shared" si="68"/>
        <v>0</v>
      </c>
      <c r="BR149" s="17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</row>
    <row r="150" spans="1:93" ht="10.5" customHeight="1" x14ac:dyDescent="0.2">
      <c r="A150" s="75"/>
      <c r="B150" s="12"/>
      <c r="C150" s="163"/>
      <c r="D150" s="163"/>
      <c r="E150" s="75"/>
      <c r="F150" s="62"/>
      <c r="G150" s="283" t="s">
        <v>666</v>
      </c>
      <c r="H150" s="172"/>
      <c r="I150" s="205" t="s">
        <v>667</v>
      </c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2"/>
      <c r="Z150" s="206">
        <f>Proposta!$AK$182</f>
        <v>1.0000000000000001E-9</v>
      </c>
      <c r="AA150" s="171"/>
      <c r="AB150" s="171"/>
      <c r="AC150" s="171"/>
      <c r="AD150" s="171"/>
      <c r="AE150" s="171"/>
      <c r="AF150" s="172"/>
      <c r="AG150" s="202">
        <f>Proposta!$AR$182</f>
        <v>9.9999999999999991E-5</v>
      </c>
      <c r="AH150" s="171"/>
      <c r="AI150" s="172"/>
      <c r="AJ150" s="202">
        <f t="shared" si="60"/>
        <v>0</v>
      </c>
      <c r="AK150" s="171"/>
      <c r="AL150" s="172"/>
      <c r="AM150" s="207"/>
      <c r="AN150" s="172"/>
      <c r="AO150" s="202">
        <f t="shared" si="61"/>
        <v>0</v>
      </c>
      <c r="AP150" s="172"/>
      <c r="AQ150" s="207"/>
      <c r="AR150" s="172"/>
      <c r="AS150" s="202">
        <f t="shared" si="62"/>
        <v>0</v>
      </c>
      <c r="AT150" s="172"/>
      <c r="AU150" s="207"/>
      <c r="AV150" s="172"/>
      <c r="AW150" s="202">
        <f t="shared" si="63"/>
        <v>0</v>
      </c>
      <c r="AX150" s="172"/>
      <c r="AY150" s="207"/>
      <c r="AZ150" s="172"/>
      <c r="BA150" s="202">
        <f t="shared" si="64"/>
        <v>0</v>
      </c>
      <c r="BB150" s="172"/>
      <c r="BC150" s="207"/>
      <c r="BD150" s="172"/>
      <c r="BE150" s="202">
        <f t="shared" si="65"/>
        <v>0</v>
      </c>
      <c r="BF150" s="172"/>
      <c r="BG150" s="207"/>
      <c r="BH150" s="172"/>
      <c r="BI150" s="202">
        <f t="shared" si="66"/>
        <v>0</v>
      </c>
      <c r="BJ150" s="172"/>
      <c r="BK150" s="207"/>
      <c r="BL150" s="172"/>
      <c r="BM150" s="202">
        <f t="shared" si="67"/>
        <v>0</v>
      </c>
      <c r="BN150" s="172"/>
      <c r="BO150" s="207"/>
      <c r="BP150" s="172"/>
      <c r="BQ150" s="202">
        <f t="shared" si="68"/>
        <v>0</v>
      </c>
      <c r="BR150" s="17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</row>
    <row r="151" spans="1:93" ht="10.5" customHeight="1" x14ac:dyDescent="0.2">
      <c r="A151" s="75"/>
      <c r="B151" s="12"/>
      <c r="C151" s="163"/>
      <c r="D151" s="163"/>
      <c r="E151" s="75"/>
      <c r="F151" s="62"/>
      <c r="G151" s="283" t="s">
        <v>668</v>
      </c>
      <c r="H151" s="172"/>
      <c r="I151" s="205" t="s">
        <v>669</v>
      </c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2"/>
      <c r="Z151" s="206">
        <f>Proposta!$AK$187</f>
        <v>1.0000000000000001E-9</v>
      </c>
      <c r="AA151" s="171"/>
      <c r="AB151" s="171"/>
      <c r="AC151" s="171"/>
      <c r="AD151" s="171"/>
      <c r="AE151" s="171"/>
      <c r="AF151" s="172"/>
      <c r="AG151" s="202">
        <f>Proposta!$AR$187</f>
        <v>9.9999999999999991E-5</v>
      </c>
      <c r="AH151" s="171"/>
      <c r="AI151" s="172"/>
      <c r="AJ151" s="202">
        <f t="shared" si="60"/>
        <v>0</v>
      </c>
      <c r="AK151" s="171"/>
      <c r="AL151" s="172"/>
      <c r="AM151" s="207"/>
      <c r="AN151" s="172"/>
      <c r="AO151" s="202">
        <f t="shared" si="61"/>
        <v>0</v>
      </c>
      <c r="AP151" s="172"/>
      <c r="AQ151" s="207"/>
      <c r="AR151" s="172"/>
      <c r="AS151" s="202">
        <f t="shared" si="62"/>
        <v>0</v>
      </c>
      <c r="AT151" s="172"/>
      <c r="AU151" s="207"/>
      <c r="AV151" s="172"/>
      <c r="AW151" s="202">
        <f t="shared" si="63"/>
        <v>0</v>
      </c>
      <c r="AX151" s="172"/>
      <c r="AY151" s="207"/>
      <c r="AZ151" s="172"/>
      <c r="BA151" s="202">
        <f t="shared" si="64"/>
        <v>0</v>
      </c>
      <c r="BB151" s="172"/>
      <c r="BC151" s="207"/>
      <c r="BD151" s="172"/>
      <c r="BE151" s="202">
        <f t="shared" si="65"/>
        <v>0</v>
      </c>
      <c r="BF151" s="172"/>
      <c r="BG151" s="207"/>
      <c r="BH151" s="172"/>
      <c r="BI151" s="202">
        <f t="shared" si="66"/>
        <v>0</v>
      </c>
      <c r="BJ151" s="172"/>
      <c r="BK151" s="207"/>
      <c r="BL151" s="172"/>
      <c r="BM151" s="202">
        <f t="shared" si="67"/>
        <v>0</v>
      </c>
      <c r="BN151" s="172"/>
      <c r="BO151" s="207"/>
      <c r="BP151" s="172"/>
      <c r="BQ151" s="202">
        <f t="shared" si="68"/>
        <v>0</v>
      </c>
      <c r="BR151" s="17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</row>
    <row r="152" spans="1:93" ht="10.5" customHeight="1" x14ac:dyDescent="0.2">
      <c r="A152" s="75"/>
      <c r="B152" s="12"/>
      <c r="C152" s="163"/>
      <c r="D152" s="163"/>
      <c r="E152" s="75"/>
      <c r="F152" s="62"/>
      <c r="G152" s="283" t="s">
        <v>670</v>
      </c>
      <c r="H152" s="172"/>
      <c r="I152" s="205" t="s">
        <v>671</v>
      </c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2"/>
      <c r="Z152" s="206">
        <f>Proposta!$AK$191</f>
        <v>1.0000000000000001E-9</v>
      </c>
      <c r="AA152" s="171"/>
      <c r="AB152" s="171"/>
      <c r="AC152" s="171"/>
      <c r="AD152" s="171"/>
      <c r="AE152" s="171"/>
      <c r="AF152" s="172"/>
      <c r="AG152" s="202">
        <f>Proposta!$AR$191</f>
        <v>9.9999999999999991E-5</v>
      </c>
      <c r="AH152" s="171"/>
      <c r="AI152" s="172"/>
      <c r="AJ152" s="202">
        <f t="shared" si="60"/>
        <v>0</v>
      </c>
      <c r="AK152" s="171"/>
      <c r="AL152" s="172"/>
      <c r="AM152" s="207"/>
      <c r="AN152" s="172"/>
      <c r="AO152" s="202">
        <f t="shared" si="61"/>
        <v>0</v>
      </c>
      <c r="AP152" s="172"/>
      <c r="AQ152" s="207"/>
      <c r="AR152" s="172"/>
      <c r="AS152" s="202">
        <f t="shared" si="62"/>
        <v>0</v>
      </c>
      <c r="AT152" s="172"/>
      <c r="AU152" s="207"/>
      <c r="AV152" s="172"/>
      <c r="AW152" s="202">
        <f t="shared" si="63"/>
        <v>0</v>
      </c>
      <c r="AX152" s="172"/>
      <c r="AY152" s="207"/>
      <c r="AZ152" s="172"/>
      <c r="BA152" s="202">
        <f t="shared" si="64"/>
        <v>0</v>
      </c>
      <c r="BB152" s="172"/>
      <c r="BC152" s="207"/>
      <c r="BD152" s="172"/>
      <c r="BE152" s="202">
        <f t="shared" si="65"/>
        <v>0</v>
      </c>
      <c r="BF152" s="172"/>
      <c r="BG152" s="207"/>
      <c r="BH152" s="172"/>
      <c r="BI152" s="202">
        <f t="shared" si="66"/>
        <v>0</v>
      </c>
      <c r="BJ152" s="172"/>
      <c r="BK152" s="207"/>
      <c r="BL152" s="172"/>
      <c r="BM152" s="202">
        <f t="shared" si="67"/>
        <v>0</v>
      </c>
      <c r="BN152" s="172"/>
      <c r="BO152" s="207"/>
      <c r="BP152" s="172"/>
      <c r="BQ152" s="202">
        <f t="shared" si="68"/>
        <v>0</v>
      </c>
      <c r="BR152" s="17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</row>
    <row r="153" spans="1:93" ht="10.5" customHeight="1" x14ac:dyDescent="0.2">
      <c r="A153" s="75"/>
      <c r="B153" s="12"/>
      <c r="C153" s="163"/>
      <c r="D153" s="163"/>
      <c r="E153" s="75"/>
      <c r="F153" s="62"/>
      <c r="G153" s="283" t="s">
        <v>672</v>
      </c>
      <c r="H153" s="172"/>
      <c r="I153" s="205" t="s">
        <v>673</v>
      </c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2"/>
      <c r="Z153" s="206">
        <f>Proposta!$AK$195</f>
        <v>1.0000000000000001E-9</v>
      </c>
      <c r="AA153" s="171"/>
      <c r="AB153" s="171"/>
      <c r="AC153" s="171"/>
      <c r="AD153" s="171"/>
      <c r="AE153" s="171"/>
      <c r="AF153" s="172"/>
      <c r="AG153" s="202">
        <f>Proposta!$AR$195</f>
        <v>9.9999999999999991E-5</v>
      </c>
      <c r="AH153" s="171"/>
      <c r="AI153" s="172"/>
      <c r="AJ153" s="202">
        <f t="shared" si="60"/>
        <v>0</v>
      </c>
      <c r="AK153" s="171"/>
      <c r="AL153" s="172"/>
      <c r="AM153" s="207"/>
      <c r="AN153" s="172"/>
      <c r="AO153" s="202">
        <f t="shared" si="61"/>
        <v>0</v>
      </c>
      <c r="AP153" s="172"/>
      <c r="AQ153" s="207"/>
      <c r="AR153" s="172"/>
      <c r="AS153" s="202">
        <f t="shared" si="62"/>
        <v>0</v>
      </c>
      <c r="AT153" s="172"/>
      <c r="AU153" s="207"/>
      <c r="AV153" s="172"/>
      <c r="AW153" s="202">
        <f t="shared" si="63"/>
        <v>0</v>
      </c>
      <c r="AX153" s="172"/>
      <c r="AY153" s="207"/>
      <c r="AZ153" s="172"/>
      <c r="BA153" s="202">
        <f t="shared" si="64"/>
        <v>0</v>
      </c>
      <c r="BB153" s="172"/>
      <c r="BC153" s="207"/>
      <c r="BD153" s="172"/>
      <c r="BE153" s="202">
        <f t="shared" si="65"/>
        <v>0</v>
      </c>
      <c r="BF153" s="172"/>
      <c r="BG153" s="207"/>
      <c r="BH153" s="172"/>
      <c r="BI153" s="202">
        <f t="shared" si="66"/>
        <v>0</v>
      </c>
      <c r="BJ153" s="172"/>
      <c r="BK153" s="207"/>
      <c r="BL153" s="172"/>
      <c r="BM153" s="202">
        <f t="shared" si="67"/>
        <v>0</v>
      </c>
      <c r="BN153" s="172"/>
      <c r="BO153" s="207"/>
      <c r="BP153" s="172"/>
      <c r="BQ153" s="202">
        <f t="shared" si="68"/>
        <v>0</v>
      </c>
      <c r="BR153" s="17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</row>
    <row r="154" spans="1:93" ht="10.5" customHeight="1" x14ac:dyDescent="0.2">
      <c r="A154" s="75"/>
      <c r="B154" s="12"/>
      <c r="C154" s="163"/>
      <c r="D154" s="163"/>
      <c r="E154" s="75"/>
      <c r="F154" s="62"/>
      <c r="G154" s="283" t="s">
        <v>674</v>
      </c>
      <c r="H154" s="172"/>
      <c r="I154" s="205" t="s">
        <v>675</v>
      </c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2"/>
      <c r="Z154" s="206">
        <f>Proposta!$AK$215</f>
        <v>0</v>
      </c>
      <c r="AA154" s="171"/>
      <c r="AB154" s="171"/>
      <c r="AC154" s="171"/>
      <c r="AD154" s="171"/>
      <c r="AE154" s="171"/>
      <c r="AF154" s="172"/>
      <c r="AG154" s="202">
        <f>Proposta!$AR$215</f>
        <v>0</v>
      </c>
      <c r="AH154" s="171"/>
      <c r="AI154" s="172"/>
      <c r="AJ154" s="202">
        <f t="shared" si="60"/>
        <v>0</v>
      </c>
      <c r="AK154" s="171"/>
      <c r="AL154" s="172"/>
      <c r="AM154" s="207"/>
      <c r="AN154" s="172"/>
      <c r="AO154" s="202">
        <f t="shared" si="61"/>
        <v>0</v>
      </c>
      <c r="AP154" s="172"/>
      <c r="AQ154" s="207"/>
      <c r="AR154" s="172"/>
      <c r="AS154" s="202">
        <f t="shared" si="62"/>
        <v>0</v>
      </c>
      <c r="AT154" s="172"/>
      <c r="AU154" s="207"/>
      <c r="AV154" s="172"/>
      <c r="AW154" s="202">
        <f t="shared" si="63"/>
        <v>0</v>
      </c>
      <c r="AX154" s="172"/>
      <c r="AY154" s="207"/>
      <c r="AZ154" s="172"/>
      <c r="BA154" s="202">
        <f t="shared" si="64"/>
        <v>0</v>
      </c>
      <c r="BB154" s="172"/>
      <c r="BC154" s="207"/>
      <c r="BD154" s="172"/>
      <c r="BE154" s="202">
        <f t="shared" si="65"/>
        <v>0</v>
      </c>
      <c r="BF154" s="172"/>
      <c r="BG154" s="207"/>
      <c r="BH154" s="172"/>
      <c r="BI154" s="202">
        <f t="shared" si="66"/>
        <v>0</v>
      </c>
      <c r="BJ154" s="172"/>
      <c r="BK154" s="207"/>
      <c r="BL154" s="172"/>
      <c r="BM154" s="202">
        <f t="shared" si="67"/>
        <v>0</v>
      </c>
      <c r="BN154" s="172"/>
      <c r="BO154" s="207"/>
      <c r="BP154" s="172"/>
      <c r="BQ154" s="202">
        <f t="shared" si="68"/>
        <v>0</v>
      </c>
      <c r="BR154" s="17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</row>
    <row r="155" spans="1:93" ht="10.5" customHeight="1" x14ac:dyDescent="0.2">
      <c r="A155" s="75"/>
      <c r="B155" s="12"/>
      <c r="C155" s="163"/>
      <c r="D155" s="163"/>
      <c r="E155" s="75"/>
      <c r="F155" s="62"/>
      <c r="G155" s="283" t="s">
        <v>676</v>
      </c>
      <c r="H155" s="172"/>
      <c r="I155" s="205" t="s">
        <v>677</v>
      </c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2"/>
      <c r="Z155" s="206">
        <f>Proposta!$AK$276</f>
        <v>1.0000000000000001E-9</v>
      </c>
      <c r="AA155" s="171"/>
      <c r="AB155" s="171"/>
      <c r="AC155" s="171"/>
      <c r="AD155" s="171"/>
      <c r="AE155" s="171"/>
      <c r="AF155" s="172"/>
      <c r="AG155" s="202">
        <f>Proposta!$AR$276</f>
        <v>9.9999999999999991E-5</v>
      </c>
      <c r="AH155" s="171"/>
      <c r="AI155" s="172"/>
      <c r="AJ155" s="202">
        <f t="shared" si="60"/>
        <v>0</v>
      </c>
      <c r="AK155" s="171"/>
      <c r="AL155" s="172"/>
      <c r="AM155" s="207"/>
      <c r="AN155" s="172"/>
      <c r="AO155" s="202">
        <f t="shared" si="61"/>
        <v>0</v>
      </c>
      <c r="AP155" s="172"/>
      <c r="AQ155" s="207"/>
      <c r="AR155" s="172"/>
      <c r="AS155" s="202">
        <f t="shared" si="62"/>
        <v>0</v>
      </c>
      <c r="AT155" s="172"/>
      <c r="AU155" s="207"/>
      <c r="AV155" s="172"/>
      <c r="AW155" s="202">
        <f t="shared" si="63"/>
        <v>0</v>
      </c>
      <c r="AX155" s="172"/>
      <c r="AY155" s="207"/>
      <c r="AZ155" s="172"/>
      <c r="BA155" s="202">
        <f t="shared" si="64"/>
        <v>0</v>
      </c>
      <c r="BB155" s="172"/>
      <c r="BC155" s="207"/>
      <c r="BD155" s="172"/>
      <c r="BE155" s="202">
        <f t="shared" si="65"/>
        <v>0</v>
      </c>
      <c r="BF155" s="172"/>
      <c r="BG155" s="207"/>
      <c r="BH155" s="172"/>
      <c r="BI155" s="202">
        <f t="shared" si="66"/>
        <v>0</v>
      </c>
      <c r="BJ155" s="172"/>
      <c r="BK155" s="207"/>
      <c r="BL155" s="172"/>
      <c r="BM155" s="202">
        <f t="shared" si="67"/>
        <v>0</v>
      </c>
      <c r="BN155" s="172"/>
      <c r="BO155" s="207"/>
      <c r="BP155" s="172"/>
      <c r="BQ155" s="202">
        <f t="shared" si="68"/>
        <v>0</v>
      </c>
      <c r="BR155" s="17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</row>
    <row r="156" spans="1:93" ht="10.5" customHeight="1" x14ac:dyDescent="0.2">
      <c r="A156" s="75"/>
      <c r="B156" s="12"/>
      <c r="C156" s="163"/>
      <c r="D156" s="163"/>
      <c r="E156" s="75"/>
      <c r="F156" s="62"/>
      <c r="G156" s="283" t="s">
        <v>678</v>
      </c>
      <c r="H156" s="172"/>
      <c r="I156" s="205" t="s">
        <v>679</v>
      </c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2"/>
      <c r="Z156" s="206">
        <f>Proposta!$AK$281</f>
        <v>1.0000000000000001E-9</v>
      </c>
      <c r="AA156" s="171"/>
      <c r="AB156" s="171"/>
      <c r="AC156" s="171"/>
      <c r="AD156" s="171"/>
      <c r="AE156" s="171"/>
      <c r="AF156" s="172"/>
      <c r="AG156" s="202">
        <f>Proposta!$AR$281</f>
        <v>9.9999999999999991E-5</v>
      </c>
      <c r="AH156" s="171"/>
      <c r="AI156" s="172"/>
      <c r="AJ156" s="202">
        <f t="shared" si="60"/>
        <v>0</v>
      </c>
      <c r="AK156" s="171"/>
      <c r="AL156" s="172"/>
      <c r="AM156" s="207"/>
      <c r="AN156" s="172"/>
      <c r="AO156" s="202">
        <f t="shared" si="61"/>
        <v>0</v>
      </c>
      <c r="AP156" s="172"/>
      <c r="AQ156" s="207"/>
      <c r="AR156" s="172"/>
      <c r="AS156" s="202">
        <f t="shared" si="62"/>
        <v>0</v>
      </c>
      <c r="AT156" s="172"/>
      <c r="AU156" s="207"/>
      <c r="AV156" s="172"/>
      <c r="AW156" s="202">
        <f t="shared" si="63"/>
        <v>0</v>
      </c>
      <c r="AX156" s="172"/>
      <c r="AY156" s="207"/>
      <c r="AZ156" s="172"/>
      <c r="BA156" s="202">
        <f t="shared" si="64"/>
        <v>0</v>
      </c>
      <c r="BB156" s="172"/>
      <c r="BC156" s="207"/>
      <c r="BD156" s="172"/>
      <c r="BE156" s="202">
        <f t="shared" si="65"/>
        <v>0</v>
      </c>
      <c r="BF156" s="172"/>
      <c r="BG156" s="207"/>
      <c r="BH156" s="172"/>
      <c r="BI156" s="202">
        <f t="shared" si="66"/>
        <v>0</v>
      </c>
      <c r="BJ156" s="172"/>
      <c r="BK156" s="207"/>
      <c r="BL156" s="172"/>
      <c r="BM156" s="202">
        <f t="shared" si="67"/>
        <v>0</v>
      </c>
      <c r="BN156" s="172"/>
      <c r="BO156" s="207"/>
      <c r="BP156" s="172"/>
      <c r="BQ156" s="202">
        <f t="shared" si="68"/>
        <v>0</v>
      </c>
      <c r="BR156" s="17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</row>
    <row r="157" spans="1:93" ht="10.5" customHeight="1" x14ac:dyDescent="0.2">
      <c r="A157" s="75"/>
      <c r="B157" s="12"/>
      <c r="C157" s="163"/>
      <c r="D157" s="163"/>
      <c r="E157" s="75"/>
      <c r="F157" s="62"/>
      <c r="G157" s="283" t="s">
        <v>680</v>
      </c>
      <c r="H157" s="172"/>
      <c r="I157" s="205" t="s">
        <v>681</v>
      </c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2"/>
      <c r="Z157" s="206">
        <f>Proposta!$AK$287</f>
        <v>1.0000000000000001E-9</v>
      </c>
      <c r="AA157" s="171"/>
      <c r="AB157" s="171"/>
      <c r="AC157" s="171"/>
      <c r="AD157" s="171"/>
      <c r="AE157" s="171"/>
      <c r="AF157" s="172"/>
      <c r="AG157" s="202">
        <f>Proposta!$AR$287</f>
        <v>9.9999999999999991E-5</v>
      </c>
      <c r="AH157" s="171"/>
      <c r="AI157" s="172"/>
      <c r="AJ157" s="202">
        <f t="shared" si="60"/>
        <v>0</v>
      </c>
      <c r="AK157" s="171"/>
      <c r="AL157" s="172"/>
      <c r="AM157" s="207"/>
      <c r="AN157" s="172"/>
      <c r="AO157" s="202">
        <f t="shared" si="61"/>
        <v>0</v>
      </c>
      <c r="AP157" s="172"/>
      <c r="AQ157" s="207"/>
      <c r="AR157" s="172"/>
      <c r="AS157" s="202">
        <f t="shared" si="62"/>
        <v>0</v>
      </c>
      <c r="AT157" s="172"/>
      <c r="AU157" s="207"/>
      <c r="AV157" s="172"/>
      <c r="AW157" s="202">
        <f t="shared" si="63"/>
        <v>0</v>
      </c>
      <c r="AX157" s="172"/>
      <c r="AY157" s="207"/>
      <c r="AZ157" s="172"/>
      <c r="BA157" s="202">
        <f t="shared" si="64"/>
        <v>0</v>
      </c>
      <c r="BB157" s="172"/>
      <c r="BC157" s="207"/>
      <c r="BD157" s="172"/>
      <c r="BE157" s="202">
        <f t="shared" si="65"/>
        <v>0</v>
      </c>
      <c r="BF157" s="172"/>
      <c r="BG157" s="207"/>
      <c r="BH157" s="172"/>
      <c r="BI157" s="202">
        <f t="shared" si="66"/>
        <v>0</v>
      </c>
      <c r="BJ157" s="172"/>
      <c r="BK157" s="207"/>
      <c r="BL157" s="172"/>
      <c r="BM157" s="202">
        <f t="shared" si="67"/>
        <v>0</v>
      </c>
      <c r="BN157" s="172"/>
      <c r="BO157" s="207"/>
      <c r="BP157" s="172"/>
      <c r="BQ157" s="202">
        <f t="shared" si="68"/>
        <v>0</v>
      </c>
      <c r="BR157" s="172"/>
      <c r="BS157" s="62"/>
      <c r="BT157" s="62"/>
      <c r="BU157" s="62"/>
      <c r="BV157" s="5"/>
      <c r="BW157" s="5"/>
      <c r="BX157" s="5"/>
      <c r="BY157" s="62"/>
      <c r="BZ157" s="62"/>
      <c r="CA157" s="62"/>
      <c r="CB157" s="62"/>
      <c r="CC157" s="62"/>
      <c r="CD157" s="62"/>
      <c r="CE157" s="62"/>
      <c r="CF157" s="62"/>
      <c r="CG157" s="62"/>
      <c r="CH157" s="5"/>
      <c r="CI157" s="5"/>
      <c r="CJ157" s="5"/>
      <c r="CK157" s="5"/>
      <c r="CL157" s="5"/>
      <c r="CM157" s="5"/>
      <c r="CN157" s="5"/>
      <c r="CO157" s="5"/>
    </row>
    <row r="158" spans="1:93" ht="10.5" customHeight="1" x14ac:dyDescent="0.2">
      <c r="A158" s="75"/>
      <c r="B158" s="12" t="s">
        <v>719</v>
      </c>
      <c r="C158" s="163"/>
      <c r="D158" s="163"/>
      <c r="E158" s="75"/>
      <c r="F158" s="62"/>
      <c r="G158" s="283" t="s">
        <v>683</v>
      </c>
      <c r="H158" s="172"/>
      <c r="I158" s="205" t="s">
        <v>684</v>
      </c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2"/>
      <c r="Z158" s="206">
        <f>Proposta!$AK$289</f>
        <v>1.0000000000000001E-9</v>
      </c>
      <c r="AA158" s="171"/>
      <c r="AB158" s="171"/>
      <c r="AC158" s="171"/>
      <c r="AD158" s="171"/>
      <c r="AE158" s="171"/>
      <c r="AF158" s="172"/>
      <c r="AG158" s="202">
        <f>Proposta!$AR$289</f>
        <v>9.9999999999999991E-5</v>
      </c>
      <c r="AH158" s="171"/>
      <c r="AI158" s="172"/>
      <c r="AJ158" s="202">
        <f t="shared" si="60"/>
        <v>0</v>
      </c>
      <c r="AK158" s="171"/>
      <c r="AL158" s="172"/>
      <c r="AM158" s="207"/>
      <c r="AN158" s="172"/>
      <c r="AO158" s="202">
        <f t="shared" si="61"/>
        <v>0</v>
      </c>
      <c r="AP158" s="172"/>
      <c r="AQ158" s="207"/>
      <c r="AR158" s="172"/>
      <c r="AS158" s="202">
        <f t="shared" si="62"/>
        <v>0</v>
      </c>
      <c r="AT158" s="172"/>
      <c r="AU158" s="207"/>
      <c r="AV158" s="172"/>
      <c r="AW158" s="202">
        <f t="shared" si="63"/>
        <v>0</v>
      </c>
      <c r="AX158" s="172"/>
      <c r="AY158" s="207"/>
      <c r="AZ158" s="172"/>
      <c r="BA158" s="202">
        <f t="shared" si="64"/>
        <v>0</v>
      </c>
      <c r="BB158" s="172"/>
      <c r="BC158" s="207"/>
      <c r="BD158" s="172"/>
      <c r="BE158" s="202">
        <f t="shared" si="65"/>
        <v>0</v>
      </c>
      <c r="BF158" s="172"/>
      <c r="BG158" s="207"/>
      <c r="BH158" s="172"/>
      <c r="BI158" s="202">
        <f t="shared" si="66"/>
        <v>0</v>
      </c>
      <c r="BJ158" s="172"/>
      <c r="BK158" s="207"/>
      <c r="BL158" s="172"/>
      <c r="BM158" s="202">
        <f t="shared" si="67"/>
        <v>0</v>
      </c>
      <c r="BN158" s="172"/>
      <c r="BO158" s="207"/>
      <c r="BP158" s="172"/>
      <c r="BQ158" s="202">
        <f t="shared" si="68"/>
        <v>0</v>
      </c>
      <c r="BR158" s="172"/>
      <c r="BS158" s="62"/>
      <c r="BT158" s="62"/>
      <c r="BU158" s="62"/>
      <c r="BV158" s="5"/>
      <c r="BW158" s="5"/>
      <c r="BX158" s="5"/>
      <c r="BY158" s="62"/>
      <c r="BZ158" s="62"/>
      <c r="CA158" s="62"/>
      <c r="CB158" s="62"/>
      <c r="CC158" s="62"/>
      <c r="CD158" s="62"/>
      <c r="CE158" s="62"/>
      <c r="CF158" s="62"/>
      <c r="CG158" s="62"/>
      <c r="CH158" s="5"/>
      <c r="CI158" s="5"/>
      <c r="CJ158" s="5"/>
      <c r="CK158" s="5"/>
      <c r="CL158" s="5"/>
      <c r="CM158" s="5"/>
      <c r="CN158" s="5"/>
      <c r="CO158" s="5"/>
    </row>
    <row r="159" spans="1:93" ht="3.75" customHeight="1" x14ac:dyDescent="0.2">
      <c r="A159" s="75"/>
      <c r="B159" s="75"/>
      <c r="C159" s="98"/>
      <c r="D159" s="2"/>
      <c r="E159" s="75"/>
      <c r="F159" s="62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508">
        <f>COUNTIF(AM139:AN158,"&gt;0")</f>
        <v>0</v>
      </c>
      <c r="AN159" s="171"/>
      <c r="AO159" s="509">
        <v>17</v>
      </c>
      <c r="AP159" s="171"/>
      <c r="AQ159" s="508">
        <f>COUNTIF(AQ139:AR158,"&gt;0")</f>
        <v>0</v>
      </c>
      <c r="AR159" s="171"/>
      <c r="AS159" s="509">
        <v>18</v>
      </c>
      <c r="AT159" s="171"/>
      <c r="AU159" s="508">
        <f>COUNTIF(AU139:AV158,"&gt;0")</f>
        <v>0</v>
      </c>
      <c r="AV159" s="171"/>
      <c r="AW159" s="509">
        <v>19</v>
      </c>
      <c r="AX159" s="171"/>
      <c r="AY159" s="508">
        <f>COUNTIF(AY139:AZ158,"&gt;0")</f>
        <v>0</v>
      </c>
      <c r="AZ159" s="171"/>
      <c r="BA159" s="509">
        <v>20</v>
      </c>
      <c r="BB159" s="171"/>
      <c r="BC159" s="508">
        <f>COUNTIF(BC139:BD158,"&gt;0")</f>
        <v>0</v>
      </c>
      <c r="BD159" s="171"/>
      <c r="BE159" s="509">
        <v>21</v>
      </c>
      <c r="BF159" s="171"/>
      <c r="BG159" s="508">
        <f>COUNTIF(BG139:BH158,"&gt;0")</f>
        <v>0</v>
      </c>
      <c r="BH159" s="171"/>
      <c r="BI159" s="509">
        <v>22</v>
      </c>
      <c r="BJ159" s="171"/>
      <c r="BK159" s="508">
        <f>COUNTIF(BK139:BL158,"&gt;0")</f>
        <v>0</v>
      </c>
      <c r="BL159" s="171"/>
      <c r="BM159" s="509">
        <v>23</v>
      </c>
      <c r="BN159" s="171"/>
      <c r="BO159" s="508">
        <f>COUNTIF(BO139:BP158,"&gt;0")</f>
        <v>0</v>
      </c>
      <c r="BP159" s="171"/>
      <c r="BQ159" s="509">
        <v>24</v>
      </c>
      <c r="BR159" s="171"/>
      <c r="BS159" s="62"/>
      <c r="BT159" s="62"/>
      <c r="BU159" s="111">
        <f>COUNTIF(AM159:BP159,"&gt;0")-7</f>
        <v>0</v>
      </c>
      <c r="BV159" s="5"/>
      <c r="BW159" s="5"/>
      <c r="BX159" s="5"/>
      <c r="BY159" s="62"/>
      <c r="BZ159" s="62"/>
      <c r="CA159" s="62"/>
      <c r="CB159" s="62"/>
      <c r="CC159" s="62"/>
      <c r="CD159" s="62"/>
      <c r="CE159" s="62"/>
      <c r="CF159" s="62"/>
      <c r="CG159" s="62"/>
      <c r="CH159" s="5"/>
      <c r="CI159" s="5"/>
      <c r="CJ159" s="5"/>
      <c r="CK159" s="5"/>
      <c r="CL159" s="5"/>
      <c r="CM159" s="5"/>
      <c r="CN159" s="5"/>
      <c r="CO159" s="5"/>
    </row>
    <row r="160" spans="1:93" ht="10.5" customHeight="1" x14ac:dyDescent="0.2">
      <c r="A160" s="79"/>
      <c r="B160" s="79"/>
      <c r="C160" s="2"/>
      <c r="D160" s="2"/>
      <c r="E160" s="75"/>
      <c r="F160" s="62"/>
      <c r="G160" s="369" t="s">
        <v>720</v>
      </c>
      <c r="H160" s="160"/>
      <c r="I160" s="161"/>
      <c r="J160" s="159" t="s">
        <v>686</v>
      </c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1"/>
      <c r="Y160" s="168" t="s">
        <v>687</v>
      </c>
      <c r="Z160" s="170"/>
      <c r="AA160" s="171"/>
      <c r="AB160" s="171"/>
      <c r="AC160" s="171"/>
      <c r="AD160" s="171"/>
      <c r="AE160" s="171"/>
      <c r="AF160" s="172"/>
      <c r="AG160" s="173">
        <v>1</v>
      </c>
      <c r="AH160" s="160"/>
      <c r="AI160" s="161"/>
      <c r="AJ160" s="174"/>
      <c r="AK160" s="172"/>
      <c r="AL160" s="212">
        <f>MAX(AN161-AJ161,0)</f>
        <v>0</v>
      </c>
      <c r="AM160" s="171"/>
      <c r="AN160" s="171"/>
      <c r="AO160" s="172"/>
      <c r="AP160" s="212">
        <f>MAX(AR161-AN161,0)</f>
        <v>0</v>
      </c>
      <c r="AQ160" s="171"/>
      <c r="AR160" s="171"/>
      <c r="AS160" s="172"/>
      <c r="AT160" s="212">
        <f>MAX(AV161-AR161,0)</f>
        <v>0</v>
      </c>
      <c r="AU160" s="171"/>
      <c r="AV160" s="171"/>
      <c r="AW160" s="172"/>
      <c r="AX160" s="212">
        <f>MAX(AZ161-AV161,0)</f>
        <v>0</v>
      </c>
      <c r="AY160" s="171"/>
      <c r="AZ160" s="171"/>
      <c r="BA160" s="172"/>
      <c r="BB160" s="212">
        <f>MAX(BD161-AZ161,0)</f>
        <v>0</v>
      </c>
      <c r="BC160" s="171"/>
      <c r="BD160" s="171"/>
      <c r="BE160" s="172"/>
      <c r="BF160" s="212">
        <f>MAX(BH161-BD161,0)</f>
        <v>0</v>
      </c>
      <c r="BG160" s="171"/>
      <c r="BH160" s="171"/>
      <c r="BI160" s="172"/>
      <c r="BJ160" s="212">
        <f>MAX(BL161-BH161,0)</f>
        <v>0</v>
      </c>
      <c r="BK160" s="171"/>
      <c r="BL160" s="171"/>
      <c r="BM160" s="172"/>
      <c r="BN160" s="212">
        <f>MAX(BP161-BL161,0)</f>
        <v>0</v>
      </c>
      <c r="BO160" s="171"/>
      <c r="BP160" s="171"/>
      <c r="BQ160" s="172"/>
      <c r="BR160" s="112"/>
      <c r="BS160" s="113"/>
      <c r="BT160" s="62"/>
      <c r="BU160" s="62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</row>
    <row r="161" spans="1:93" ht="10.5" customHeight="1" x14ac:dyDescent="0.2">
      <c r="A161" s="79"/>
      <c r="B161" s="79"/>
      <c r="C161" s="2" t="e">
        <f>C122+1</f>
        <v>#REF!</v>
      </c>
      <c r="D161" s="2">
        <v>-8</v>
      </c>
      <c r="E161" s="75"/>
      <c r="F161" s="62"/>
      <c r="G161" s="162"/>
      <c r="H161" s="163"/>
      <c r="I161" s="164"/>
      <c r="J161" s="162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4"/>
      <c r="Y161" s="169"/>
      <c r="Z161" s="170"/>
      <c r="AA161" s="171"/>
      <c r="AB161" s="171"/>
      <c r="AC161" s="171"/>
      <c r="AD161" s="171"/>
      <c r="AE161" s="171"/>
      <c r="AF161" s="172"/>
      <c r="AG161" s="165"/>
      <c r="AH161" s="166"/>
      <c r="AI161" s="167"/>
      <c r="AJ161" s="175">
        <f>BP121</f>
        <v>0</v>
      </c>
      <c r="AK161" s="171"/>
      <c r="AL161" s="172"/>
      <c r="AM161" s="114"/>
      <c r="AN161" s="175">
        <f>IF(SUMPRODUCT($AG$139:$AG$158,AO139:AO158)&lt;9970,INT(SUMPRODUCT($AG$59:$AG$78,AO139:AO158)*100)/10000,100)</f>
        <v>0</v>
      </c>
      <c r="AO161" s="171"/>
      <c r="AP161" s="171"/>
      <c r="AQ161" s="172"/>
      <c r="AR161" s="175">
        <f>IF(SUMPRODUCT($AG$139:$AG$158,AS139:AS158)&lt;9970,INT(SUMPRODUCT($AG$59:$AG$78,AS139:AS158)*100)/10000,100)</f>
        <v>0</v>
      </c>
      <c r="AS161" s="171"/>
      <c r="AT161" s="171"/>
      <c r="AU161" s="172"/>
      <c r="AV161" s="175">
        <f>IF(SUMPRODUCT($AG$139:$AG$158,AW139:AW158)&lt;9970,INT(SUMPRODUCT($AG$59:$AG$78,AW139:AW158)*100)/10000,100)</f>
        <v>0</v>
      </c>
      <c r="AW161" s="171"/>
      <c r="AX161" s="171"/>
      <c r="AY161" s="172"/>
      <c r="AZ161" s="175">
        <f>IF(SUMPRODUCT($AG$139:$AG$158,BA139:BA158)&lt;9970,INT(SUMPRODUCT($AG$59:$AG$78,BA139:BA158)*100)/10000,100)</f>
        <v>0</v>
      </c>
      <c r="BA161" s="171"/>
      <c r="BB161" s="171"/>
      <c r="BC161" s="172"/>
      <c r="BD161" s="175">
        <f>IF(SUMPRODUCT($AG$139:$AG$158,BE139:BE158)&lt;9970,INT(SUMPRODUCT($AG$59:$AG$78,BE139:BE158)*100)/10000,100)</f>
        <v>0</v>
      </c>
      <c r="BE161" s="171"/>
      <c r="BF161" s="171"/>
      <c r="BG161" s="172"/>
      <c r="BH161" s="175">
        <f>IF(SUMPRODUCT($AG$139:$AG$158,BI139:BI158)&lt;9970,INT(SUMPRODUCT($AG$59:$AG$78,BI139:BI158)*100)/10000,100)</f>
        <v>0</v>
      </c>
      <c r="BI161" s="171"/>
      <c r="BJ161" s="171"/>
      <c r="BK161" s="172"/>
      <c r="BL161" s="175">
        <f>IF(SUMPRODUCT($AG$139:$AG$158,BM139:BM158)&lt;9970,INT(SUMPRODUCT($AG$59:$AG$78,BM139:BM158)*100)/10000,100)</f>
        <v>0</v>
      </c>
      <c r="BM161" s="171"/>
      <c r="BN161" s="171"/>
      <c r="BO161" s="172"/>
      <c r="BP161" s="175">
        <f>IF(SUMPRODUCT($AG$139:$AG$158,BQ139:BQ158)&lt;9970,INT(SUMPRODUCT($AG$59:$AG$78,BQ139:BQ158)*100)/10000,100)</f>
        <v>0</v>
      </c>
      <c r="BQ161" s="171"/>
      <c r="BR161" s="171"/>
      <c r="BS161" s="172"/>
      <c r="BT161" s="62"/>
      <c r="BU161" s="62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</row>
    <row r="162" spans="1:93" ht="10.5" customHeight="1" x14ac:dyDescent="0.2">
      <c r="A162" s="79"/>
      <c r="B162" s="79"/>
      <c r="C162" s="2" t="e">
        <f>C161+1</f>
        <v>#REF!</v>
      </c>
      <c r="D162" s="2" t="s">
        <v>689</v>
      </c>
      <c r="E162" s="75"/>
      <c r="F162" s="62"/>
      <c r="G162" s="162"/>
      <c r="H162" s="163"/>
      <c r="I162" s="164"/>
      <c r="J162" s="162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4"/>
      <c r="Y162" s="179" t="s">
        <v>130</v>
      </c>
      <c r="Z162" s="180" t="e">
        <f>SUM(Z139:AF158)</f>
        <v>#REF!</v>
      </c>
      <c r="AA162" s="160"/>
      <c r="AB162" s="160"/>
      <c r="AC162" s="160"/>
      <c r="AD162" s="160"/>
      <c r="AE162" s="160"/>
      <c r="AF162" s="161"/>
      <c r="AG162" s="189"/>
      <c r="AH162" s="171"/>
      <c r="AI162" s="172"/>
      <c r="AJ162" s="174"/>
      <c r="AK162" s="172"/>
      <c r="AL162" s="212" t="e">
        <f>MAX(AN163-AJ163,0)</f>
        <v>#REF!</v>
      </c>
      <c r="AM162" s="171"/>
      <c r="AN162" s="171"/>
      <c r="AO162" s="172"/>
      <c r="AP162" s="212" t="e">
        <f>MAX(AR163-AN163,0)</f>
        <v>#REF!</v>
      </c>
      <c r="AQ162" s="171"/>
      <c r="AR162" s="171"/>
      <c r="AS162" s="172"/>
      <c r="AT162" s="212" t="e">
        <f>MAX(AV163-AR163,0)</f>
        <v>#REF!</v>
      </c>
      <c r="AU162" s="171"/>
      <c r="AV162" s="171"/>
      <c r="AW162" s="172"/>
      <c r="AX162" s="212" t="e">
        <f>MAX(AZ163-AV163,0)</f>
        <v>#REF!</v>
      </c>
      <c r="AY162" s="171"/>
      <c r="AZ162" s="171"/>
      <c r="BA162" s="172"/>
      <c r="BB162" s="212" t="e">
        <f>MAX(BD163-AZ163,0)</f>
        <v>#REF!</v>
      </c>
      <c r="BC162" s="171"/>
      <c r="BD162" s="171"/>
      <c r="BE162" s="172"/>
      <c r="BF162" s="212" t="e">
        <f>MAX(BH163-BD163,0)</f>
        <v>#REF!</v>
      </c>
      <c r="BG162" s="171"/>
      <c r="BH162" s="171"/>
      <c r="BI162" s="172"/>
      <c r="BJ162" s="212" t="e">
        <f>MAX(BL163-BH163,0)</f>
        <v>#REF!</v>
      </c>
      <c r="BK162" s="171"/>
      <c r="BL162" s="171"/>
      <c r="BM162" s="172"/>
      <c r="BN162" s="212" t="e">
        <f>MAX(BP163-BL163,0)</f>
        <v>#REF!</v>
      </c>
      <c r="BO162" s="171"/>
      <c r="BP162" s="171"/>
      <c r="BQ162" s="172"/>
      <c r="BR162" s="112"/>
      <c r="BS162" s="113"/>
      <c r="BT162" s="62"/>
      <c r="BU162" s="62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</row>
    <row r="163" spans="1:93" ht="10.5" customHeight="1" x14ac:dyDescent="0.2">
      <c r="A163" s="79"/>
      <c r="B163" s="79"/>
      <c r="C163" s="2"/>
      <c r="D163" s="2"/>
      <c r="E163" s="75"/>
      <c r="F163" s="62"/>
      <c r="G163" s="165"/>
      <c r="H163" s="166"/>
      <c r="I163" s="167"/>
      <c r="J163" s="165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7"/>
      <c r="Y163" s="169"/>
      <c r="Z163" s="165"/>
      <c r="AA163" s="166"/>
      <c r="AB163" s="166"/>
      <c r="AC163" s="166"/>
      <c r="AD163" s="166"/>
      <c r="AE163" s="166"/>
      <c r="AF163" s="167"/>
      <c r="AG163" s="189"/>
      <c r="AH163" s="171"/>
      <c r="AI163" s="172"/>
      <c r="AJ163" s="175" t="e">
        <f>AJ161*Z162/100</f>
        <v>#REF!</v>
      </c>
      <c r="AK163" s="171"/>
      <c r="AL163" s="172"/>
      <c r="AM163" s="115"/>
      <c r="AN163" s="175" t="e">
        <f>INT(AN161*$Z$162)/100</f>
        <v>#REF!</v>
      </c>
      <c r="AO163" s="171"/>
      <c r="AP163" s="171"/>
      <c r="AQ163" s="172"/>
      <c r="AR163" s="175" t="e">
        <f>INT(AR161*$Z$162)/100</f>
        <v>#REF!</v>
      </c>
      <c r="AS163" s="171"/>
      <c r="AT163" s="171"/>
      <c r="AU163" s="172"/>
      <c r="AV163" s="175" t="e">
        <f>INT(AV161*$Z$162)/100</f>
        <v>#REF!</v>
      </c>
      <c r="AW163" s="171"/>
      <c r="AX163" s="171"/>
      <c r="AY163" s="172"/>
      <c r="AZ163" s="175" t="e">
        <f>INT(AZ161*$Z$162)/100</f>
        <v>#REF!</v>
      </c>
      <c r="BA163" s="171"/>
      <c r="BB163" s="171"/>
      <c r="BC163" s="172"/>
      <c r="BD163" s="175" t="e">
        <f>INT(BD161*$Z$162)/100</f>
        <v>#REF!</v>
      </c>
      <c r="BE163" s="171"/>
      <c r="BF163" s="171"/>
      <c r="BG163" s="172"/>
      <c r="BH163" s="175" t="e">
        <f>INT(BH161*$Z$162)/100</f>
        <v>#REF!</v>
      </c>
      <c r="BI163" s="171"/>
      <c r="BJ163" s="171"/>
      <c r="BK163" s="172"/>
      <c r="BL163" s="175" t="e">
        <f>INT(BL161*$Z$162)/100</f>
        <v>#REF!</v>
      </c>
      <c r="BM163" s="171"/>
      <c r="BN163" s="171"/>
      <c r="BO163" s="172"/>
      <c r="BP163" s="175" t="e">
        <f>INT(BP161*$Z$162)/100</f>
        <v>#REF!</v>
      </c>
      <c r="BQ163" s="171"/>
      <c r="BR163" s="171"/>
      <c r="BS163" s="172"/>
      <c r="BT163" s="62"/>
      <c r="BU163" s="62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</row>
    <row r="164" spans="1:93" ht="10.5" customHeight="1" x14ac:dyDescent="0.2">
      <c r="A164" s="61"/>
      <c r="B164" s="61"/>
      <c r="C164" s="2"/>
      <c r="D164" s="2"/>
      <c r="E164" s="4"/>
      <c r="F164" s="5"/>
      <c r="G164" s="116"/>
      <c r="H164" s="3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4"/>
      <c r="AL164" s="117"/>
      <c r="AM164" s="50" t="s">
        <v>691</v>
      </c>
      <c r="AN164" s="50"/>
      <c r="AO164" s="117"/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/>
      <c r="AZ164" s="117"/>
      <c r="BA164" s="5"/>
      <c r="BB164" s="5"/>
      <c r="BC164" s="4"/>
      <c r="BD164" s="117"/>
      <c r="BE164" s="117"/>
      <c r="BF164" s="117"/>
      <c r="BG164" s="117"/>
      <c r="BH164" s="117"/>
      <c r="BI164" s="117"/>
      <c r="BJ164" s="117"/>
      <c r="BK164" s="117"/>
      <c r="BL164" s="117"/>
      <c r="BM164" s="117"/>
      <c r="BN164" s="117"/>
      <c r="BO164" s="117"/>
      <c r="BP164" s="117"/>
      <c r="BQ164" s="117"/>
      <c r="BR164" s="117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</row>
    <row r="165" spans="1:93" ht="10.5" customHeight="1" x14ac:dyDescent="0.2">
      <c r="A165" s="12"/>
      <c r="B165" s="12"/>
      <c r="C165" s="2"/>
      <c r="D165" s="2" t="str">
        <f>IF(Reprog!cronomes&gt;=17,"D","")</f>
        <v/>
      </c>
      <c r="E165" s="4"/>
      <c r="F165" s="53"/>
      <c r="G165" s="50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8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</row>
    <row r="166" spans="1:93" ht="10.5" customHeight="1" x14ac:dyDescent="0.2">
      <c r="A166" s="12"/>
      <c r="B166" s="12"/>
      <c r="C166" s="2"/>
      <c r="D166" s="2"/>
      <c r="E166" s="4"/>
      <c r="F166" s="5"/>
      <c r="G166" s="118" t="s">
        <v>692</v>
      </c>
      <c r="H166" s="119" t="s">
        <v>693</v>
      </c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</row>
    <row r="167" spans="1:93" ht="3.75" customHeight="1" x14ac:dyDescent="0.2">
      <c r="A167" s="12"/>
      <c r="B167" s="12"/>
      <c r="C167" s="2"/>
      <c r="D167" s="2"/>
      <c r="E167" s="4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</row>
    <row r="168" spans="1:93" ht="10.5" customHeight="1" x14ac:dyDescent="0.2">
      <c r="A168" s="12"/>
      <c r="B168" s="12"/>
      <c r="C168" s="2"/>
      <c r="D168" s="2"/>
      <c r="E168" s="4"/>
      <c r="F168" s="5"/>
      <c r="G168" s="120"/>
      <c r="H168" s="120"/>
      <c r="I168" s="120"/>
      <c r="J168" s="12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42"/>
      <c r="AF168" s="42"/>
      <c r="AG168" s="42"/>
      <c r="AH168" s="42"/>
      <c r="AI168" s="42"/>
      <c r="AJ168" s="5"/>
      <c r="BA168" s="5"/>
      <c r="BB168" s="5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</row>
    <row r="169" spans="1:93" ht="10.5" customHeight="1" x14ac:dyDescent="0.2">
      <c r="A169" s="12"/>
      <c r="B169" s="12"/>
      <c r="C169" s="2"/>
      <c r="D169" s="2"/>
      <c r="E169" s="4"/>
      <c r="F169" s="5"/>
      <c r="G169" s="122"/>
      <c r="H169" s="120"/>
      <c r="I169" s="120"/>
      <c r="J169" s="12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BA169" s="5"/>
      <c r="BB169" s="5"/>
      <c r="BC169" s="123" t="s">
        <v>694</v>
      </c>
      <c r="BD169" s="12" t="s">
        <v>695</v>
      </c>
      <c r="BE169" s="34"/>
      <c r="BF169" s="5"/>
      <c r="BG169" s="34"/>
      <c r="BH169" s="34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</row>
    <row r="170" spans="1:93" ht="10.5" customHeight="1" x14ac:dyDescent="0.2">
      <c r="A170" s="12"/>
      <c r="B170" s="12"/>
      <c r="C170" s="2"/>
      <c r="D170" s="2"/>
      <c r="E170" s="4"/>
      <c r="F170" s="5"/>
      <c r="G170" s="122"/>
      <c r="H170" s="120"/>
      <c r="I170" s="120"/>
      <c r="J170" s="12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BA170" s="5"/>
      <c r="BB170" s="5"/>
      <c r="BC170" s="4" t="s">
        <v>696</v>
      </c>
      <c r="BD170" s="182" t="str">
        <f>BD91</f>
        <v>Lucas Aguimar S. Ribeiro</v>
      </c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</row>
    <row r="171" spans="1:93" ht="10.5" customHeight="1" x14ac:dyDescent="0.2">
      <c r="A171" s="12"/>
      <c r="B171" s="12"/>
      <c r="C171" s="2"/>
      <c r="D171" s="2"/>
      <c r="E171" s="5"/>
      <c r="F171" s="5"/>
      <c r="G171" s="120"/>
      <c r="H171" s="120"/>
      <c r="I171" s="120"/>
      <c r="J171" s="12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BA171" s="5"/>
      <c r="BB171" s="5"/>
      <c r="BC171" s="4" t="s">
        <v>698</v>
      </c>
      <c r="BD171" s="183" t="str">
        <f t="shared" ref="BD171:BD172" si="69">BD132</f>
        <v>118.021.356-42</v>
      </c>
      <c r="BE171" s="171"/>
      <c r="BF171" s="171"/>
      <c r="BG171" s="171"/>
      <c r="BH171" s="171"/>
      <c r="BI171" s="171"/>
      <c r="BJ171" s="171"/>
      <c r="BK171" s="171"/>
      <c r="BL171" s="171"/>
      <c r="BM171" s="171"/>
      <c r="BN171" s="171"/>
      <c r="BO171" s="171"/>
      <c r="BP171" s="171"/>
      <c r="BQ171" s="171"/>
      <c r="BR171" s="171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</row>
    <row r="172" spans="1:93" ht="10.5" customHeight="1" x14ac:dyDescent="0.2">
      <c r="A172" s="12"/>
      <c r="B172" s="12"/>
      <c r="C172" s="2"/>
      <c r="D172" s="2"/>
      <c r="E172" s="4"/>
      <c r="F172" s="5"/>
      <c r="G172" s="5"/>
      <c r="H172" s="5"/>
      <c r="I172" s="120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BA172" s="5"/>
      <c r="BB172" s="5"/>
      <c r="BC172" s="4" t="s">
        <v>700</v>
      </c>
      <c r="BD172" s="184" t="str">
        <f t="shared" si="69"/>
        <v xml:space="preserve"> 340509/D - MG</v>
      </c>
      <c r="BE172" s="160"/>
      <c r="BF172" s="160"/>
      <c r="BG172" s="160"/>
      <c r="BH172" s="160"/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</row>
    <row r="173" spans="1:93" ht="3.75" customHeight="1" x14ac:dyDescent="0.2">
      <c r="A173" s="12" t="s">
        <v>721</v>
      </c>
      <c r="B173" s="12" t="s">
        <v>721</v>
      </c>
      <c r="C173" s="2"/>
      <c r="D173" s="2"/>
      <c r="E173" s="4" t="s">
        <v>722</v>
      </c>
      <c r="F173" s="3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34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</row>
    <row r="174" spans="1:93" ht="12.75" customHeight="1" x14ac:dyDescent="0.2">
      <c r="A174" s="12"/>
      <c r="B174" s="12"/>
      <c r="C174" s="2"/>
      <c r="D174" s="2"/>
      <c r="E174" s="4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1:93" ht="12.75" customHeight="1" x14ac:dyDescent="0.2">
      <c r="A175" s="12"/>
      <c r="B175" s="12"/>
      <c r="C175" s="2"/>
      <c r="D175" s="2"/>
      <c r="E175" s="4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</row>
    <row r="176" spans="1:93" ht="12.75" customHeight="1" x14ac:dyDescent="0.2">
      <c r="A176" s="12"/>
      <c r="B176" s="12"/>
      <c r="C176" s="2"/>
      <c r="D176" s="2"/>
      <c r="E176" s="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</row>
    <row r="177" spans="1:93" ht="12.75" customHeight="1" x14ac:dyDescent="0.2">
      <c r="A177" s="12"/>
      <c r="B177" s="12"/>
      <c r="C177" s="2"/>
      <c r="D177" s="2"/>
      <c r="E177" s="4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</row>
    <row r="178" spans="1:93" ht="12.75" customHeight="1" x14ac:dyDescent="0.2">
      <c r="A178" s="12"/>
      <c r="B178" s="12"/>
      <c r="C178" s="2"/>
      <c r="D178" s="2"/>
      <c r="E178" s="4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</row>
    <row r="179" spans="1:93" ht="12.75" customHeight="1" x14ac:dyDescent="0.2">
      <c r="A179" s="12"/>
      <c r="B179" s="12"/>
      <c r="C179" s="2"/>
      <c r="D179" s="2"/>
      <c r="E179" s="4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</row>
    <row r="180" spans="1:93" ht="12.75" customHeight="1" x14ac:dyDescent="0.2">
      <c r="A180" s="12"/>
      <c r="B180" s="12"/>
      <c r="C180" s="2"/>
      <c r="D180" s="2"/>
      <c r="E180" s="4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</row>
    <row r="181" spans="1:93" ht="12.75" customHeight="1" x14ac:dyDescent="0.2">
      <c r="A181" s="12"/>
      <c r="B181" s="12"/>
      <c r="C181" s="2"/>
      <c r="D181" s="2"/>
      <c r="E181" s="4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</row>
    <row r="182" spans="1:93" ht="12.75" customHeight="1" x14ac:dyDescent="0.2">
      <c r="A182" s="12"/>
      <c r="B182" s="12"/>
      <c r="C182" s="2"/>
      <c r="D182" s="2"/>
      <c r="E182" s="4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</row>
    <row r="183" spans="1:93" ht="12.75" customHeight="1" x14ac:dyDescent="0.2">
      <c r="A183" s="12"/>
      <c r="B183" s="12"/>
      <c r="C183" s="2"/>
      <c r="D183" s="2"/>
      <c r="E183" s="4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</row>
    <row r="184" spans="1:93" ht="12.75" customHeight="1" x14ac:dyDescent="0.2">
      <c r="A184" s="12"/>
      <c r="B184" s="12"/>
      <c r="C184" s="2"/>
      <c r="D184" s="2"/>
      <c r="E184" s="4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</row>
    <row r="185" spans="1:93" ht="12.75" customHeight="1" x14ac:dyDescent="0.2">
      <c r="A185" s="12"/>
      <c r="B185" s="12"/>
      <c r="C185" s="2"/>
      <c r="D185" s="2"/>
      <c r="E185" s="4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</row>
    <row r="186" spans="1:93" ht="12.75" customHeight="1" x14ac:dyDescent="0.2">
      <c r="A186" s="12"/>
      <c r="B186" s="12"/>
      <c r="C186" s="2"/>
      <c r="D186" s="2"/>
      <c r="E186" s="4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</row>
    <row r="187" spans="1:93" ht="12.75" customHeight="1" x14ac:dyDescent="0.2">
      <c r="A187" s="12"/>
      <c r="B187" s="12"/>
      <c r="C187" s="2"/>
      <c r="D187" s="2"/>
      <c r="E187" s="122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</row>
    <row r="188" spans="1:93" ht="12.75" customHeight="1" x14ac:dyDescent="0.2">
      <c r="A188" s="12"/>
      <c r="B188" s="12"/>
      <c r="C188" s="2"/>
      <c r="D188" s="2"/>
      <c r="E188" s="4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</row>
    <row r="189" spans="1:93" ht="12.75" customHeight="1" x14ac:dyDescent="0.2">
      <c r="A189" s="12"/>
      <c r="B189" s="12"/>
      <c r="C189" s="2"/>
      <c r="D189" s="2"/>
      <c r="E189" s="4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</row>
    <row r="190" spans="1:93" ht="12.75" customHeight="1" x14ac:dyDescent="0.2">
      <c r="A190" s="12"/>
      <c r="B190" s="12"/>
      <c r="C190" s="2"/>
      <c r="D190" s="2"/>
      <c r="E190" s="4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</row>
    <row r="191" spans="1:93" ht="12.75" customHeight="1" x14ac:dyDescent="0.2">
      <c r="A191" s="12"/>
      <c r="B191" s="12"/>
      <c r="C191" s="2"/>
      <c r="D191" s="2"/>
      <c r="E191" s="4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</row>
    <row r="192" spans="1:93" ht="12.75" customHeight="1" x14ac:dyDescent="0.2">
      <c r="A192" s="12"/>
      <c r="B192" s="12"/>
      <c r="C192" s="2"/>
      <c r="D192" s="2"/>
      <c r="E192" s="4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</row>
    <row r="193" spans="1:93" ht="12.75" customHeight="1" x14ac:dyDescent="0.2">
      <c r="A193" s="12"/>
      <c r="B193" s="12"/>
      <c r="C193" s="2"/>
      <c r="D193" s="2"/>
      <c r="E193" s="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</row>
    <row r="194" spans="1:93" ht="12.75" customHeight="1" x14ac:dyDescent="0.2">
      <c r="A194" s="12"/>
      <c r="B194" s="12"/>
      <c r="C194" s="2"/>
      <c r="D194" s="2"/>
      <c r="E194" s="12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</row>
    <row r="195" spans="1:93" ht="12.75" customHeight="1" x14ac:dyDescent="0.2">
      <c r="A195" s="12"/>
      <c r="B195" s="12"/>
      <c r="C195" s="2"/>
      <c r="D195" s="2"/>
      <c r="E195" s="12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</row>
    <row r="196" spans="1:93" ht="12.75" customHeight="1" x14ac:dyDescent="0.2">
      <c r="A196" s="12"/>
      <c r="B196" s="12"/>
      <c r="C196" s="2"/>
      <c r="D196" s="2"/>
      <c r="E196" s="12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</row>
    <row r="197" spans="1:93" ht="12.75" customHeight="1" x14ac:dyDescent="0.2">
      <c r="A197" s="12"/>
      <c r="B197" s="12"/>
      <c r="C197" s="2"/>
      <c r="D197" s="2"/>
      <c r="E197" s="12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</row>
    <row r="198" spans="1:93" ht="12.75" customHeight="1" x14ac:dyDescent="0.2">
      <c r="A198" s="12"/>
      <c r="B198" s="12"/>
      <c r="C198" s="2"/>
      <c r="D198" s="2"/>
      <c r="E198" s="79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</row>
    <row r="199" spans="1:93" ht="12.75" customHeight="1" x14ac:dyDescent="0.2">
      <c r="A199" s="12"/>
      <c r="B199" s="12"/>
      <c r="C199" s="2"/>
      <c r="D199" s="2"/>
      <c r="E199" s="6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</row>
    <row r="200" spans="1:93" ht="12.75" customHeight="1" x14ac:dyDescent="0.2">
      <c r="A200" s="12"/>
      <c r="B200" s="12"/>
      <c r="C200" s="2"/>
      <c r="D200" s="2"/>
      <c r="E200" s="12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</row>
    <row r="201" spans="1:93" ht="12.75" customHeight="1" x14ac:dyDescent="0.2">
      <c r="A201" s="12"/>
      <c r="B201" s="12"/>
      <c r="C201" s="2"/>
      <c r="D201" s="2"/>
      <c r="E201" s="6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</row>
    <row r="202" spans="1:93" ht="12.75" customHeight="1" x14ac:dyDescent="0.2">
      <c r="A202" s="12"/>
      <c r="B202" s="12"/>
      <c r="C202" s="2"/>
      <c r="D202" s="2"/>
      <c r="E202" s="4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</row>
    <row r="203" spans="1:93" ht="12.75" customHeight="1" x14ac:dyDescent="0.2">
      <c r="A203" s="12"/>
      <c r="B203" s="12"/>
      <c r="C203" s="2"/>
      <c r="D203" s="2"/>
      <c r="E203" s="4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</row>
    <row r="204" spans="1:93" ht="12.75" customHeight="1" x14ac:dyDescent="0.2">
      <c r="A204" s="12"/>
      <c r="B204" s="12"/>
      <c r="C204" s="2"/>
      <c r="D204" s="2"/>
      <c r="E204" s="4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</row>
    <row r="205" spans="1:93" ht="12.75" customHeight="1" x14ac:dyDescent="0.2">
      <c r="A205" s="12"/>
      <c r="B205" s="12"/>
      <c r="C205" s="2"/>
      <c r="D205" s="2"/>
      <c r="E205" s="4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</row>
    <row r="206" spans="1:93" ht="12.75" customHeight="1" x14ac:dyDescent="0.2">
      <c r="A206" s="12"/>
      <c r="B206" s="12"/>
      <c r="C206" s="2"/>
      <c r="D206" s="2"/>
      <c r="E206" s="12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</row>
    <row r="207" spans="1:93" ht="12.75" customHeight="1" x14ac:dyDescent="0.2">
      <c r="A207" s="12"/>
      <c r="B207" s="12"/>
      <c r="C207" s="2"/>
      <c r="D207" s="2"/>
      <c r="E207" s="61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</row>
    <row r="208" spans="1:93" ht="12.75" customHeight="1" x14ac:dyDescent="0.2">
      <c r="A208" s="12"/>
      <c r="B208" s="12"/>
      <c r="C208" s="2"/>
      <c r="D208" s="2"/>
      <c r="E208" s="12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</row>
    <row r="209" spans="1:93" ht="12.75" customHeight="1" x14ac:dyDescent="0.2">
      <c r="A209" s="12"/>
      <c r="B209" s="12"/>
      <c r="C209" s="2"/>
      <c r="D209" s="2"/>
      <c r="E209" s="12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</row>
    <row r="210" spans="1:93" ht="12.75" customHeight="1" x14ac:dyDescent="0.2">
      <c r="A210" s="12"/>
      <c r="B210" s="12"/>
      <c r="C210" s="2"/>
      <c r="D210" s="2"/>
      <c r="E210" s="12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</row>
    <row r="211" spans="1:93" ht="12.75" customHeight="1" x14ac:dyDescent="0.2">
      <c r="A211" s="12"/>
      <c r="B211" s="12"/>
      <c r="C211" s="2"/>
      <c r="D211" s="2"/>
      <c r="E211" s="12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</row>
    <row r="212" spans="1:93" ht="12.75" customHeight="1" x14ac:dyDescent="0.2">
      <c r="A212" s="12"/>
      <c r="B212" s="12"/>
      <c r="C212" s="2"/>
      <c r="D212" s="2"/>
      <c r="E212" s="12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</row>
    <row r="213" spans="1:93" ht="12.75" customHeight="1" x14ac:dyDescent="0.2">
      <c r="A213" s="12"/>
      <c r="B213" s="12"/>
      <c r="C213" s="2"/>
      <c r="D213" s="2"/>
      <c r="E213" s="12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</row>
    <row r="214" spans="1:93" ht="12.75" customHeight="1" x14ac:dyDescent="0.2">
      <c r="A214" s="12"/>
      <c r="B214" s="12"/>
      <c r="C214" s="2"/>
      <c r="D214" s="2"/>
      <c r="E214" s="12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</row>
    <row r="215" spans="1:93" ht="12.75" customHeight="1" x14ac:dyDescent="0.2">
      <c r="A215" s="12"/>
      <c r="B215" s="12"/>
      <c r="C215" s="2"/>
      <c r="D215" s="2"/>
      <c r="E215" s="12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</row>
    <row r="216" spans="1:93" ht="12.75" customHeight="1" x14ac:dyDescent="0.2">
      <c r="A216" s="12"/>
      <c r="B216" s="12"/>
      <c r="C216" s="2"/>
      <c r="D216" s="2"/>
      <c r="E216" s="6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</row>
    <row r="217" spans="1:93" ht="12.75" customHeight="1" x14ac:dyDescent="0.2">
      <c r="A217" s="12"/>
      <c r="B217" s="12"/>
      <c r="C217" s="2"/>
      <c r="D217" s="2"/>
      <c r="E217" s="6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</row>
    <row r="218" spans="1:93" ht="12.75" customHeight="1" x14ac:dyDescent="0.2">
      <c r="A218" s="12"/>
      <c r="B218" s="12"/>
      <c r="C218" s="2"/>
      <c r="D218" s="2"/>
      <c r="E218" s="79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</row>
    <row r="219" spans="1:93" ht="12.75" customHeight="1" x14ac:dyDescent="0.2">
      <c r="A219" s="12"/>
      <c r="B219" s="12"/>
      <c r="C219" s="2"/>
      <c r="D219" s="2"/>
      <c r="E219" s="7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</row>
    <row r="220" spans="1:93" ht="12.75" customHeight="1" x14ac:dyDescent="0.2">
      <c r="A220" s="12"/>
      <c r="B220" s="12"/>
      <c r="C220" s="2"/>
      <c r="D220" s="2"/>
      <c r="E220" s="7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</row>
    <row r="221" spans="1:93" ht="12.75" customHeight="1" x14ac:dyDescent="0.2">
      <c r="A221" s="12"/>
      <c r="B221" s="12"/>
      <c r="C221" s="2"/>
      <c r="D221" s="2"/>
      <c r="E221" s="7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</row>
    <row r="222" spans="1:93" ht="12.75" customHeight="1" x14ac:dyDescent="0.2">
      <c r="A222" s="12"/>
      <c r="B222" s="12"/>
      <c r="C222" s="2"/>
      <c r="D222" s="2"/>
      <c r="E222" s="7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</row>
    <row r="223" spans="1:93" ht="12.75" customHeight="1" x14ac:dyDescent="0.2">
      <c r="A223" s="12"/>
      <c r="B223" s="12"/>
      <c r="C223" s="2"/>
      <c r="D223" s="2"/>
      <c r="E223" s="7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</row>
    <row r="224" spans="1:93" ht="12.75" customHeight="1" x14ac:dyDescent="0.2">
      <c r="A224" s="12"/>
      <c r="B224" s="12"/>
      <c r="C224" s="2"/>
      <c r="D224" s="2"/>
      <c r="E224" s="7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</row>
    <row r="225" spans="1:93" ht="12.75" customHeight="1" x14ac:dyDescent="0.2">
      <c r="A225" s="12"/>
      <c r="B225" s="12"/>
      <c r="C225" s="2"/>
      <c r="D225" s="2"/>
      <c r="E225" s="7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</row>
    <row r="226" spans="1:93" ht="12.75" customHeight="1" x14ac:dyDescent="0.2">
      <c r="A226" s="12"/>
      <c r="B226" s="12"/>
      <c r="C226" s="2"/>
      <c r="D226" s="2"/>
      <c r="E226" s="7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</row>
    <row r="227" spans="1:93" ht="12.75" customHeight="1" x14ac:dyDescent="0.2">
      <c r="A227" s="12"/>
      <c r="B227" s="12"/>
      <c r="C227" s="2"/>
      <c r="D227" s="2"/>
      <c r="E227" s="7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</row>
    <row r="228" spans="1:93" ht="12.75" customHeight="1" x14ac:dyDescent="0.2">
      <c r="A228" s="12"/>
      <c r="B228" s="12"/>
      <c r="C228" s="2"/>
      <c r="D228" s="2"/>
      <c r="E228" s="7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</row>
    <row r="229" spans="1:93" ht="12.75" customHeight="1" x14ac:dyDescent="0.2">
      <c r="A229" s="12"/>
      <c r="B229" s="12"/>
      <c r="C229" s="2"/>
      <c r="D229" s="2"/>
      <c r="E229" s="7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</row>
    <row r="230" spans="1:93" ht="12.75" customHeight="1" x14ac:dyDescent="0.2">
      <c r="A230" s="12"/>
      <c r="B230" s="12"/>
      <c r="C230" s="2"/>
      <c r="D230" s="2"/>
      <c r="E230" s="7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</row>
    <row r="231" spans="1:93" ht="12.75" customHeight="1" x14ac:dyDescent="0.2">
      <c r="A231" s="12"/>
      <c r="B231" s="12"/>
      <c r="C231" s="2"/>
      <c r="D231" s="2"/>
      <c r="E231" s="7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</row>
    <row r="232" spans="1:93" ht="12.75" customHeight="1" x14ac:dyDescent="0.2">
      <c r="A232" s="12"/>
      <c r="B232" s="12"/>
      <c r="C232" s="2"/>
      <c r="D232" s="2"/>
      <c r="E232" s="7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</row>
    <row r="233" spans="1:93" ht="12.75" customHeight="1" x14ac:dyDescent="0.2">
      <c r="A233" s="12"/>
      <c r="B233" s="12"/>
      <c r="C233" s="2"/>
      <c r="D233" s="2"/>
      <c r="E233" s="7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</row>
    <row r="234" spans="1:93" ht="12.75" customHeight="1" x14ac:dyDescent="0.2">
      <c r="A234" s="12"/>
      <c r="B234" s="12"/>
      <c r="C234" s="2"/>
      <c r="D234" s="2"/>
      <c r="E234" s="7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</row>
    <row r="235" spans="1:93" ht="12.75" customHeight="1" x14ac:dyDescent="0.2">
      <c r="A235" s="12"/>
      <c r="B235" s="12"/>
      <c r="C235" s="2"/>
      <c r="D235" s="2"/>
      <c r="E235" s="7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</row>
    <row r="236" spans="1:93" ht="12.75" customHeight="1" x14ac:dyDescent="0.2">
      <c r="A236" s="12"/>
      <c r="B236" s="12"/>
      <c r="C236" s="2"/>
      <c r="D236" s="2"/>
      <c r="E236" s="7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</row>
    <row r="237" spans="1:93" ht="12.75" customHeight="1" x14ac:dyDescent="0.2">
      <c r="A237" s="12"/>
      <c r="B237" s="12"/>
      <c r="C237" s="2"/>
      <c r="D237" s="2"/>
      <c r="E237" s="7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</row>
    <row r="238" spans="1:93" ht="12.75" customHeight="1" x14ac:dyDescent="0.2">
      <c r="A238" s="12"/>
      <c r="B238" s="12"/>
      <c r="C238" s="2"/>
      <c r="D238" s="2"/>
      <c r="E238" s="7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</row>
    <row r="239" spans="1:93" ht="12.75" customHeight="1" x14ac:dyDescent="0.2">
      <c r="A239" s="12"/>
      <c r="B239" s="12"/>
      <c r="C239" s="2"/>
      <c r="D239" s="2"/>
      <c r="E239" s="79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</row>
    <row r="240" spans="1:93" ht="12.75" customHeight="1" x14ac:dyDescent="0.2">
      <c r="A240" s="12"/>
      <c r="B240" s="12"/>
      <c r="C240" s="2"/>
      <c r="D240" s="2"/>
      <c r="E240" s="79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</row>
    <row r="241" spans="1:93" ht="12.75" customHeight="1" x14ac:dyDescent="0.2">
      <c r="A241" s="12"/>
      <c r="B241" s="12"/>
      <c r="C241" s="2"/>
      <c r="D241" s="2"/>
      <c r="E241" s="79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</row>
    <row r="242" spans="1:93" ht="12.75" customHeight="1" x14ac:dyDescent="0.2">
      <c r="A242" s="12"/>
      <c r="B242" s="12"/>
      <c r="C242" s="2"/>
      <c r="D242" s="2"/>
      <c r="E242" s="12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</row>
    <row r="243" spans="1:93" ht="12.75" customHeight="1" x14ac:dyDescent="0.2">
      <c r="A243" s="12"/>
      <c r="B243" s="12"/>
      <c r="C243" s="2"/>
      <c r="D243" s="2"/>
      <c r="E243" s="61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</row>
    <row r="244" spans="1:93" ht="12.75" customHeight="1" x14ac:dyDescent="0.2">
      <c r="A244" s="12"/>
      <c r="B244" s="12"/>
      <c r="C244" s="2"/>
      <c r="D244" s="2"/>
      <c r="E244" s="12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</row>
    <row r="245" spans="1:93" ht="12.75" customHeight="1" x14ac:dyDescent="0.2">
      <c r="A245" s="12"/>
      <c r="B245" s="12"/>
      <c r="C245" s="2"/>
      <c r="D245" s="2"/>
      <c r="E245" s="12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</row>
    <row r="246" spans="1:93" ht="12.75" customHeight="1" x14ac:dyDescent="0.2">
      <c r="A246" s="12"/>
      <c r="B246" s="12"/>
      <c r="C246" s="2"/>
      <c r="D246" s="2"/>
      <c r="E246" s="12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</row>
    <row r="247" spans="1:93" ht="12.75" customHeight="1" x14ac:dyDescent="0.2">
      <c r="A247" s="12"/>
      <c r="B247" s="12"/>
      <c r="C247" s="2"/>
      <c r="D247" s="2"/>
      <c r="E247" s="12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</row>
    <row r="248" spans="1:93" ht="12.75" customHeight="1" x14ac:dyDescent="0.2">
      <c r="A248" s="12"/>
      <c r="B248" s="12"/>
      <c r="C248" s="2"/>
      <c r="D248" s="2"/>
      <c r="E248" s="12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</row>
    <row r="249" spans="1:93" ht="12.75" customHeight="1" x14ac:dyDescent="0.2">
      <c r="A249" s="12"/>
      <c r="B249" s="12"/>
      <c r="C249" s="2"/>
      <c r="D249" s="2"/>
      <c r="E249" s="12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</row>
    <row r="250" spans="1:93" ht="12.75" customHeight="1" x14ac:dyDescent="0.2">
      <c r="A250" s="12"/>
      <c r="B250" s="12"/>
      <c r="C250" s="2"/>
      <c r="D250" s="2"/>
      <c r="E250" s="12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</row>
    <row r="251" spans="1:93" ht="12.75" customHeight="1" x14ac:dyDescent="0.2">
      <c r="A251" s="12"/>
      <c r="B251" s="12"/>
      <c r="C251" s="2"/>
      <c r="D251" s="2"/>
      <c r="E251" s="12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</row>
    <row r="252" spans="1:93" ht="12.75" customHeight="1" x14ac:dyDescent="0.2">
      <c r="A252" s="12"/>
      <c r="B252" s="12"/>
      <c r="C252" s="2"/>
      <c r="D252" s="2"/>
      <c r="E252" s="6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</row>
    <row r="253" spans="1:93" ht="12.75" customHeight="1" x14ac:dyDescent="0.2">
      <c r="A253" s="12"/>
      <c r="B253" s="12"/>
      <c r="C253" s="2"/>
      <c r="D253" s="2"/>
      <c r="E253" s="6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</row>
    <row r="254" spans="1:93" ht="12.75" customHeight="1" x14ac:dyDescent="0.2">
      <c r="A254" s="12"/>
      <c r="B254" s="12"/>
      <c r="C254" s="2"/>
      <c r="D254" s="2"/>
      <c r="E254" s="79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</row>
    <row r="255" spans="1:93" ht="12.75" customHeight="1" x14ac:dyDescent="0.2">
      <c r="A255" s="12"/>
      <c r="B255" s="12"/>
      <c r="C255" s="2"/>
      <c r="D255" s="2"/>
      <c r="E255" s="7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</row>
    <row r="256" spans="1:93" ht="12.75" customHeight="1" x14ac:dyDescent="0.2">
      <c r="A256" s="12"/>
      <c r="B256" s="12"/>
      <c r="C256" s="2"/>
      <c r="D256" s="2"/>
      <c r="E256" s="7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</row>
    <row r="257" spans="1:93" ht="12.75" customHeight="1" x14ac:dyDescent="0.2">
      <c r="A257" s="12"/>
      <c r="B257" s="12"/>
      <c r="C257" s="2"/>
      <c r="D257" s="2"/>
      <c r="E257" s="7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</row>
    <row r="258" spans="1:93" ht="12.75" customHeight="1" x14ac:dyDescent="0.2">
      <c r="A258" s="12"/>
      <c r="B258" s="12"/>
      <c r="C258" s="2"/>
      <c r="D258" s="2"/>
      <c r="E258" s="7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</row>
    <row r="259" spans="1:93" ht="12.75" customHeight="1" x14ac:dyDescent="0.2">
      <c r="A259" s="12"/>
      <c r="B259" s="12"/>
      <c r="C259" s="2"/>
      <c r="D259" s="2"/>
      <c r="E259" s="7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</row>
    <row r="260" spans="1:93" ht="12.75" customHeight="1" x14ac:dyDescent="0.2">
      <c r="A260" s="12"/>
      <c r="B260" s="12"/>
      <c r="C260" s="2"/>
      <c r="D260" s="2"/>
      <c r="E260" s="7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</row>
    <row r="261" spans="1:93" ht="12.75" customHeight="1" x14ac:dyDescent="0.2">
      <c r="A261" s="12"/>
      <c r="B261" s="12"/>
      <c r="C261" s="2"/>
      <c r="D261" s="2"/>
      <c r="E261" s="7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</row>
    <row r="262" spans="1:93" ht="12.75" customHeight="1" x14ac:dyDescent="0.2">
      <c r="A262" s="12"/>
      <c r="B262" s="12"/>
      <c r="C262" s="2"/>
      <c r="D262" s="2"/>
      <c r="E262" s="7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</row>
    <row r="263" spans="1:93" ht="12.75" customHeight="1" x14ac:dyDescent="0.2">
      <c r="A263" s="12"/>
      <c r="B263" s="12"/>
      <c r="C263" s="2"/>
      <c r="D263" s="2"/>
      <c r="E263" s="7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</row>
    <row r="264" spans="1:93" ht="12.75" customHeight="1" x14ac:dyDescent="0.2">
      <c r="A264" s="12"/>
      <c r="B264" s="12"/>
      <c r="C264" s="2"/>
      <c r="D264" s="2"/>
      <c r="E264" s="7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</row>
    <row r="265" spans="1:93" ht="12.75" customHeight="1" x14ac:dyDescent="0.2">
      <c r="A265" s="12"/>
      <c r="B265" s="12"/>
      <c r="C265" s="2"/>
      <c r="D265" s="2"/>
      <c r="E265" s="7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</row>
    <row r="266" spans="1:93" ht="12.75" customHeight="1" x14ac:dyDescent="0.2">
      <c r="A266" s="12"/>
      <c r="B266" s="12"/>
      <c r="C266" s="2"/>
      <c r="D266" s="2"/>
      <c r="E266" s="7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</row>
    <row r="267" spans="1:93" ht="12.75" customHeight="1" x14ac:dyDescent="0.2">
      <c r="A267" s="12"/>
      <c r="B267" s="12"/>
      <c r="C267" s="2"/>
      <c r="D267" s="2"/>
      <c r="E267" s="7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</row>
    <row r="268" spans="1:93" ht="12.75" customHeight="1" x14ac:dyDescent="0.2">
      <c r="A268" s="12"/>
      <c r="B268" s="12"/>
      <c r="C268" s="2"/>
      <c r="D268" s="2"/>
      <c r="E268" s="7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</row>
    <row r="269" spans="1:93" ht="12.75" customHeight="1" x14ac:dyDescent="0.2">
      <c r="A269" s="12"/>
      <c r="B269" s="12"/>
      <c r="C269" s="2"/>
      <c r="D269" s="2"/>
      <c r="E269" s="7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</row>
    <row r="270" spans="1:93" ht="12.75" customHeight="1" x14ac:dyDescent="0.2">
      <c r="A270" s="12"/>
      <c r="B270" s="12"/>
      <c r="C270" s="2"/>
      <c r="D270" s="2"/>
      <c r="E270" s="7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</row>
    <row r="271" spans="1:93" ht="12.75" customHeight="1" x14ac:dyDescent="0.2">
      <c r="A271" s="12"/>
      <c r="B271" s="12"/>
      <c r="C271" s="2"/>
      <c r="D271" s="2"/>
      <c r="E271" s="7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</row>
    <row r="272" spans="1:93" ht="12.75" customHeight="1" x14ac:dyDescent="0.2">
      <c r="A272" s="12"/>
      <c r="B272" s="12"/>
      <c r="C272" s="2"/>
      <c r="D272" s="2"/>
      <c r="E272" s="7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</row>
    <row r="273" spans="1:93" ht="12.75" customHeight="1" x14ac:dyDescent="0.2">
      <c r="A273" s="12"/>
      <c r="B273" s="12"/>
      <c r="C273" s="2"/>
      <c r="D273" s="2"/>
      <c r="E273" s="7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</row>
    <row r="274" spans="1:93" ht="12.75" customHeight="1" x14ac:dyDescent="0.2">
      <c r="A274" s="12"/>
      <c r="B274" s="12"/>
      <c r="C274" s="2"/>
      <c r="D274" s="2"/>
      <c r="E274" s="7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</row>
    <row r="275" spans="1:93" ht="12.75" customHeight="1" x14ac:dyDescent="0.2">
      <c r="A275" s="12"/>
      <c r="B275" s="12"/>
      <c r="C275" s="2"/>
      <c r="D275" s="2"/>
      <c r="E275" s="79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</row>
    <row r="276" spans="1:93" ht="12.75" customHeight="1" x14ac:dyDescent="0.2">
      <c r="A276" s="12"/>
      <c r="B276" s="12"/>
      <c r="C276" s="2"/>
      <c r="D276" s="2"/>
      <c r="E276" s="79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</row>
    <row r="277" spans="1:93" ht="12.75" customHeight="1" x14ac:dyDescent="0.2">
      <c r="A277" s="12"/>
      <c r="B277" s="12"/>
      <c r="C277" s="2"/>
      <c r="D277" s="2"/>
      <c r="E277" s="79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</row>
    <row r="278" spans="1:93" ht="12.75" customHeight="1" x14ac:dyDescent="0.2">
      <c r="A278" s="12"/>
      <c r="B278" s="12"/>
      <c r="C278" s="2"/>
      <c r="D278" s="2"/>
      <c r="E278" s="79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</row>
    <row r="279" spans="1:93" ht="12.75" customHeight="1" x14ac:dyDescent="0.2">
      <c r="A279" s="12"/>
      <c r="B279" s="12"/>
      <c r="C279" s="2"/>
      <c r="D279" s="2"/>
      <c r="E279" s="12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</row>
    <row r="280" spans="1:93" ht="12.75" customHeight="1" x14ac:dyDescent="0.2">
      <c r="A280" s="12"/>
      <c r="B280" s="12"/>
      <c r="C280" s="2"/>
      <c r="D280" s="2"/>
      <c r="E280" s="12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</row>
    <row r="281" spans="1:93" ht="12.75" customHeight="1" x14ac:dyDescent="0.2">
      <c r="A281" s="12"/>
      <c r="B281" s="12"/>
      <c r="C281" s="2"/>
      <c r="D281" s="2"/>
      <c r="E281" s="61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</row>
    <row r="282" spans="1:93" ht="12.75" customHeight="1" x14ac:dyDescent="0.2">
      <c r="A282" s="12"/>
      <c r="B282" s="12"/>
      <c r="C282" s="2"/>
      <c r="D282" s="2"/>
      <c r="E282" s="12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</row>
    <row r="283" spans="1:93" ht="12.75" customHeight="1" x14ac:dyDescent="0.2">
      <c r="A283" s="12"/>
      <c r="B283" s="12"/>
      <c r="C283" s="2"/>
      <c r="D283" s="2"/>
      <c r="E283" s="12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</row>
    <row r="284" spans="1:93" ht="12.75" customHeight="1" x14ac:dyDescent="0.2">
      <c r="A284" s="12"/>
      <c r="B284" s="12"/>
      <c r="C284" s="2"/>
      <c r="D284" s="2"/>
      <c r="E284" s="12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</row>
    <row r="285" spans="1:93" ht="12.75" customHeight="1" x14ac:dyDescent="0.2">
      <c r="A285" s="12"/>
      <c r="B285" s="12"/>
      <c r="C285" s="2"/>
      <c r="D285" s="2"/>
      <c r="E285" s="12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</row>
    <row r="286" spans="1:93" ht="12.75" customHeight="1" x14ac:dyDescent="0.2">
      <c r="A286" s="12"/>
      <c r="B286" s="12"/>
      <c r="C286" s="2"/>
      <c r="D286" s="2"/>
      <c r="E286" s="12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</row>
    <row r="287" spans="1:93" ht="12.75" customHeight="1" x14ac:dyDescent="0.2">
      <c r="A287" s="12"/>
      <c r="B287" s="12"/>
      <c r="C287" s="2"/>
      <c r="D287" s="2"/>
      <c r="E287" s="12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</row>
    <row r="288" spans="1:93" ht="12.75" customHeight="1" x14ac:dyDescent="0.2">
      <c r="A288" s="12"/>
      <c r="B288" s="12"/>
      <c r="C288" s="2"/>
      <c r="D288" s="2"/>
      <c r="E288" s="12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</row>
    <row r="289" spans="1:93" ht="12.75" customHeight="1" x14ac:dyDescent="0.2">
      <c r="A289" s="12"/>
      <c r="B289" s="12"/>
      <c r="C289" s="2"/>
      <c r="D289" s="2"/>
      <c r="E289" s="12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</row>
    <row r="290" spans="1:93" ht="12.75" customHeight="1" x14ac:dyDescent="0.2">
      <c r="A290" s="12"/>
      <c r="B290" s="12"/>
      <c r="C290" s="2"/>
      <c r="D290" s="2"/>
      <c r="E290" s="4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</row>
    <row r="291" spans="1:93" ht="12.75" customHeight="1" x14ac:dyDescent="0.2">
      <c r="A291" s="12"/>
      <c r="B291" s="12"/>
      <c r="C291" s="2"/>
      <c r="D291" s="2"/>
      <c r="E291" s="4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</row>
    <row r="292" spans="1:93" ht="12.75" customHeight="1" x14ac:dyDescent="0.2">
      <c r="A292" s="12"/>
      <c r="B292" s="12"/>
      <c r="C292" s="2"/>
      <c r="D292" s="2"/>
      <c r="E292" s="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</row>
    <row r="293" spans="1:93" ht="12.75" customHeight="1" x14ac:dyDescent="0.2">
      <c r="A293" s="12"/>
      <c r="B293" s="12"/>
      <c r="C293" s="2"/>
      <c r="D293" s="2"/>
      <c r="E293" s="4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</row>
    <row r="294" spans="1:93" ht="12.75" customHeight="1" x14ac:dyDescent="0.2">
      <c r="A294" s="12"/>
      <c r="B294" s="12"/>
      <c r="C294" s="2"/>
      <c r="D294" s="2"/>
      <c r="E294" s="4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</row>
    <row r="295" spans="1:93" ht="12.75" customHeight="1" x14ac:dyDescent="0.2">
      <c r="A295" s="12"/>
      <c r="B295" s="12"/>
      <c r="C295" s="2"/>
      <c r="D295" s="2"/>
      <c r="E295" s="4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</row>
    <row r="296" spans="1:93" ht="12.75" customHeight="1" x14ac:dyDescent="0.2">
      <c r="A296" s="12"/>
      <c r="B296" s="12"/>
      <c r="C296" s="2"/>
      <c r="D296" s="2"/>
      <c r="E296" s="4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</row>
    <row r="297" spans="1:93" ht="12.75" customHeight="1" x14ac:dyDescent="0.2">
      <c r="A297" s="12"/>
      <c r="B297" s="12"/>
      <c r="C297" s="2"/>
      <c r="D297" s="2"/>
      <c r="E297" s="4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</row>
    <row r="298" spans="1:93" ht="12.75" customHeight="1" x14ac:dyDescent="0.2">
      <c r="A298" s="12"/>
      <c r="B298" s="12"/>
      <c r="C298" s="2"/>
      <c r="D298" s="2"/>
      <c r="E298" s="4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</row>
    <row r="299" spans="1:93" ht="12.75" customHeight="1" x14ac:dyDescent="0.2">
      <c r="A299" s="12"/>
      <c r="B299" s="12"/>
      <c r="C299" s="2"/>
      <c r="D299" s="2"/>
      <c r="E299" s="4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</row>
    <row r="300" spans="1:93" ht="12.75" customHeight="1" x14ac:dyDescent="0.2">
      <c r="A300" s="12"/>
      <c r="B300" s="12"/>
      <c r="C300" s="2"/>
      <c r="D300" s="2"/>
      <c r="E300" s="4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</row>
    <row r="301" spans="1:93" ht="12.75" customHeight="1" x14ac:dyDescent="0.2">
      <c r="A301" s="12"/>
      <c r="B301" s="12"/>
      <c r="C301" s="2"/>
      <c r="D301" s="2"/>
      <c r="E301" s="4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</row>
    <row r="302" spans="1:93" ht="12.75" customHeight="1" x14ac:dyDescent="0.2">
      <c r="A302" s="12"/>
      <c r="B302" s="12"/>
      <c r="C302" s="2"/>
      <c r="D302" s="2"/>
      <c r="E302" s="4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</row>
    <row r="303" spans="1:93" ht="12.75" customHeight="1" x14ac:dyDescent="0.2">
      <c r="A303" s="12"/>
      <c r="B303" s="12"/>
      <c r="C303" s="2"/>
      <c r="D303" s="2"/>
      <c r="E303" s="4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</row>
    <row r="304" spans="1:93" ht="12.75" customHeight="1" x14ac:dyDescent="0.2">
      <c r="A304" s="12"/>
      <c r="B304" s="12"/>
      <c r="C304" s="2"/>
      <c r="D304" s="2"/>
      <c r="E304" s="4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</row>
    <row r="305" spans="1:93" ht="12.75" customHeight="1" x14ac:dyDescent="0.2">
      <c r="A305" s="12"/>
      <c r="B305" s="12"/>
      <c r="C305" s="2"/>
      <c r="D305" s="2"/>
      <c r="E305" s="4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</row>
    <row r="306" spans="1:93" ht="12.75" customHeight="1" x14ac:dyDescent="0.2">
      <c r="A306" s="12"/>
      <c r="B306" s="12"/>
      <c r="C306" s="2"/>
      <c r="D306" s="2"/>
      <c r="E306" s="4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</row>
    <row r="307" spans="1:93" ht="12.75" customHeight="1" x14ac:dyDescent="0.2">
      <c r="A307" s="12"/>
      <c r="B307" s="12"/>
      <c r="C307" s="2"/>
      <c r="D307" s="2"/>
      <c r="E307" s="4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</row>
    <row r="308" spans="1:93" ht="12.75" customHeight="1" x14ac:dyDescent="0.2">
      <c r="A308" s="12"/>
      <c r="B308" s="12"/>
      <c r="C308" s="2"/>
      <c r="D308" s="2"/>
      <c r="E308" s="4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</row>
    <row r="309" spans="1:93" ht="12.75" customHeight="1" x14ac:dyDescent="0.2">
      <c r="A309" s="12"/>
      <c r="B309" s="12"/>
      <c r="C309" s="2"/>
      <c r="D309" s="2"/>
      <c r="E309" s="4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</row>
    <row r="310" spans="1:93" ht="12.75" customHeight="1" x14ac:dyDescent="0.2">
      <c r="A310" s="12"/>
      <c r="B310" s="12"/>
      <c r="C310" s="2"/>
      <c r="D310" s="2"/>
      <c r="E310" s="4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</row>
    <row r="311" spans="1:93" ht="12.75" customHeight="1" x14ac:dyDescent="0.2">
      <c r="A311" s="12"/>
      <c r="B311" s="12"/>
      <c r="C311" s="2"/>
      <c r="D311" s="2"/>
      <c r="E311" s="4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</row>
    <row r="312" spans="1:93" ht="12.75" customHeight="1" x14ac:dyDescent="0.2">
      <c r="A312" s="12"/>
      <c r="B312" s="12"/>
      <c r="C312" s="2"/>
      <c r="D312" s="2"/>
      <c r="E312" s="4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</row>
    <row r="313" spans="1:93" ht="12.75" customHeight="1" x14ac:dyDescent="0.2">
      <c r="A313" s="12"/>
      <c r="B313" s="12"/>
      <c r="C313" s="2"/>
      <c r="D313" s="2"/>
      <c r="E313" s="4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</row>
    <row r="314" spans="1:93" ht="12.75" customHeight="1" x14ac:dyDescent="0.2">
      <c r="A314" s="12"/>
      <c r="B314" s="12"/>
      <c r="C314" s="2"/>
      <c r="D314" s="2"/>
      <c r="E314" s="4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</row>
    <row r="315" spans="1:93" ht="12.75" customHeight="1" x14ac:dyDescent="0.2">
      <c r="A315" s="12"/>
      <c r="B315" s="12"/>
      <c r="C315" s="2"/>
      <c r="D315" s="2"/>
      <c r="E315" s="4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</row>
    <row r="316" spans="1:93" ht="12.75" customHeight="1" x14ac:dyDescent="0.2">
      <c r="A316" s="12"/>
      <c r="B316" s="12"/>
      <c r="C316" s="2"/>
      <c r="D316" s="2"/>
      <c r="E316" s="4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</row>
    <row r="317" spans="1:93" ht="12.75" customHeight="1" x14ac:dyDescent="0.2">
      <c r="A317" s="12"/>
      <c r="B317" s="12"/>
      <c r="C317" s="2"/>
      <c r="D317" s="2"/>
      <c r="E317" s="138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</row>
    <row r="318" spans="1:93" ht="12.75" customHeight="1" x14ac:dyDescent="0.2">
      <c r="A318" s="12"/>
      <c r="B318" s="12"/>
      <c r="C318" s="2"/>
      <c r="D318" s="2"/>
      <c r="E318" s="4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</row>
    <row r="319" spans="1:93" ht="12.75" customHeight="1" x14ac:dyDescent="0.2">
      <c r="A319" s="12"/>
      <c r="B319" s="12"/>
      <c r="C319" s="2"/>
      <c r="D319" s="2"/>
      <c r="E319" s="4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</row>
    <row r="320" spans="1:93" ht="12.75" customHeight="1" x14ac:dyDescent="0.2">
      <c r="A320" s="12"/>
      <c r="B320" s="12"/>
      <c r="C320" s="2"/>
      <c r="D320" s="2"/>
      <c r="E320" s="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</row>
    <row r="321" spans="1:93" ht="12.75" customHeight="1" x14ac:dyDescent="0.2">
      <c r="A321" s="12"/>
      <c r="B321" s="12"/>
      <c r="C321" s="2"/>
      <c r="D321" s="2"/>
      <c r="E321" s="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</row>
    <row r="322" spans="1:93" ht="12.75" customHeight="1" x14ac:dyDescent="0.2">
      <c r="A322" s="12"/>
      <c r="B322" s="12"/>
      <c r="C322" s="2"/>
      <c r="D322" s="2"/>
      <c r="E322" s="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</row>
    <row r="323" spans="1:93" ht="12.75" customHeight="1" x14ac:dyDescent="0.2">
      <c r="A323" s="12"/>
      <c r="B323" s="12"/>
      <c r="C323" s="2"/>
      <c r="D323" s="2"/>
      <c r="E323" s="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</row>
    <row r="324" spans="1:93" ht="12.75" customHeight="1" x14ac:dyDescent="0.2">
      <c r="A324" s="12"/>
      <c r="B324" s="12"/>
      <c r="C324" s="2"/>
      <c r="D324" s="2"/>
      <c r="E324" s="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</row>
    <row r="325" spans="1:93" ht="12.75" customHeight="1" x14ac:dyDescent="0.2">
      <c r="A325" s="12"/>
      <c r="B325" s="12"/>
      <c r="C325" s="2"/>
      <c r="D325" s="2"/>
      <c r="E325" s="3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</row>
    <row r="326" spans="1:93" ht="12.75" customHeight="1" x14ac:dyDescent="0.2">
      <c r="A326" s="12"/>
      <c r="B326" s="12"/>
      <c r="C326" s="2"/>
      <c r="D326" s="2"/>
      <c r="E326" s="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</row>
    <row r="327" spans="1:93" ht="12.75" customHeight="1" x14ac:dyDescent="0.2">
      <c r="A327" s="12"/>
      <c r="B327" s="12"/>
      <c r="C327" s="2"/>
      <c r="D327" s="2"/>
      <c r="E327" s="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</row>
    <row r="328" spans="1:93" ht="12.75" customHeight="1" x14ac:dyDescent="0.2">
      <c r="A328" s="12"/>
      <c r="B328" s="12"/>
      <c r="C328" s="2"/>
      <c r="D328" s="2"/>
      <c r="E328" s="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</row>
    <row r="329" spans="1:93" ht="12.75" customHeight="1" x14ac:dyDescent="0.2">
      <c r="A329" s="12"/>
      <c r="B329" s="12"/>
      <c r="C329" s="2"/>
      <c r="D329" s="2"/>
      <c r="E329" s="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</row>
    <row r="330" spans="1:93" ht="12.75" customHeight="1" x14ac:dyDescent="0.2">
      <c r="A330" s="12"/>
      <c r="B330" s="12"/>
      <c r="C330" s="2"/>
      <c r="D330" s="2"/>
      <c r="E330" s="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</row>
    <row r="331" spans="1:93" ht="12.75" customHeight="1" x14ac:dyDescent="0.2">
      <c r="A331" s="12"/>
      <c r="B331" s="12"/>
      <c r="C331" s="2"/>
      <c r="D331" s="2"/>
      <c r="E331" s="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</row>
    <row r="332" spans="1:93" ht="12.75" customHeight="1" x14ac:dyDescent="0.2">
      <c r="A332" s="12"/>
      <c r="B332" s="12"/>
      <c r="C332" s="2"/>
      <c r="D332" s="2"/>
      <c r="E332" s="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</row>
    <row r="333" spans="1:93" ht="12.75" customHeight="1" x14ac:dyDescent="0.2">
      <c r="A333" s="12"/>
      <c r="B333" s="12"/>
      <c r="C333" s="2"/>
      <c r="D333" s="2"/>
      <c r="E333" s="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</row>
    <row r="334" spans="1:93" ht="12.75" customHeight="1" x14ac:dyDescent="0.2">
      <c r="A334" s="12"/>
      <c r="B334" s="12"/>
      <c r="C334" s="2"/>
      <c r="D334" s="2"/>
      <c r="E334" s="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</row>
    <row r="335" spans="1:93" ht="12.75" customHeight="1" x14ac:dyDescent="0.2">
      <c r="A335" s="12"/>
      <c r="B335" s="12"/>
      <c r="C335" s="2"/>
      <c r="D335" s="2"/>
      <c r="E335" s="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</row>
    <row r="336" spans="1:93" ht="12.75" customHeight="1" x14ac:dyDescent="0.2">
      <c r="A336" s="12"/>
      <c r="B336" s="12"/>
      <c r="C336" s="2"/>
      <c r="D336" s="2"/>
      <c r="E336" s="4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</row>
    <row r="337" spans="1:93" ht="12.75" customHeight="1" x14ac:dyDescent="0.2">
      <c r="A337" s="12"/>
      <c r="B337" s="12"/>
      <c r="C337" s="2"/>
      <c r="D337" s="2"/>
      <c r="E337" s="4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</row>
    <row r="338" spans="1:93" ht="12.75" customHeight="1" x14ac:dyDescent="0.2">
      <c r="A338" s="12"/>
      <c r="B338" s="12"/>
      <c r="C338" s="2"/>
      <c r="D338" s="2"/>
      <c r="E338" s="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</row>
    <row r="339" spans="1:93" ht="12.75" customHeight="1" x14ac:dyDescent="0.2">
      <c r="A339" s="12"/>
      <c r="B339" s="12"/>
      <c r="C339" s="2"/>
      <c r="D339" s="2"/>
      <c r="E339" s="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</row>
    <row r="340" spans="1:93" ht="12.75" customHeight="1" x14ac:dyDescent="0.2">
      <c r="A340" s="12"/>
      <c r="B340" s="12"/>
      <c r="C340" s="2"/>
      <c r="D340" s="2"/>
      <c r="E340" s="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</row>
    <row r="341" spans="1:93" ht="12.75" customHeight="1" x14ac:dyDescent="0.2">
      <c r="A341" s="12"/>
      <c r="B341" s="12"/>
      <c r="C341" s="2"/>
      <c r="D341" s="2"/>
      <c r="E341" s="4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</row>
    <row r="342" spans="1:93" ht="12.75" customHeight="1" x14ac:dyDescent="0.2">
      <c r="A342" s="12"/>
      <c r="B342" s="12"/>
      <c r="C342" s="2"/>
      <c r="D342" s="2"/>
      <c r="E342" s="4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</row>
    <row r="343" spans="1:93" ht="12.75" customHeight="1" x14ac:dyDescent="0.2">
      <c r="A343" s="12"/>
      <c r="B343" s="12"/>
      <c r="C343" s="2"/>
      <c r="D343" s="2"/>
      <c r="E343" s="4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</row>
    <row r="344" spans="1:93" ht="12.75" customHeight="1" x14ac:dyDescent="0.2">
      <c r="A344" s="12"/>
      <c r="B344" s="12"/>
      <c r="C344" s="2"/>
      <c r="D344" s="2"/>
      <c r="E344" s="122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</row>
    <row r="345" spans="1:93" ht="12.75" customHeight="1" x14ac:dyDescent="0.2">
      <c r="A345" s="12"/>
      <c r="B345" s="12"/>
      <c r="C345" s="2"/>
      <c r="D345" s="2"/>
      <c r="E345" s="4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</row>
    <row r="346" spans="1:93" ht="12.75" customHeight="1" x14ac:dyDescent="0.2">
      <c r="A346" s="12"/>
      <c r="B346" s="12"/>
      <c r="C346" s="2"/>
      <c r="D346" s="2"/>
      <c r="E346" s="4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</row>
    <row r="347" spans="1:93" ht="12.75" customHeight="1" x14ac:dyDescent="0.2">
      <c r="A347" s="12"/>
      <c r="B347" s="12"/>
      <c r="C347" s="2"/>
      <c r="D347" s="2"/>
      <c r="E347" s="4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</row>
    <row r="348" spans="1:93" ht="12.75" customHeight="1" x14ac:dyDescent="0.2">
      <c r="A348" s="12"/>
      <c r="B348" s="12"/>
      <c r="C348" s="2"/>
      <c r="D348" s="2"/>
      <c r="E348" s="4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</row>
    <row r="349" spans="1:93" ht="12.75" customHeight="1" x14ac:dyDescent="0.2">
      <c r="A349" s="12"/>
      <c r="B349" s="12"/>
      <c r="C349" s="2"/>
      <c r="D349" s="2"/>
      <c r="E349" s="4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</row>
    <row r="350" spans="1:93" ht="12.75" customHeight="1" x14ac:dyDescent="0.2">
      <c r="A350" s="12"/>
      <c r="B350" s="12"/>
      <c r="C350" s="2"/>
      <c r="D350" s="2"/>
      <c r="E350" s="4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</row>
    <row r="351" spans="1:93" ht="12.75" customHeight="1" x14ac:dyDescent="0.2">
      <c r="A351" s="12"/>
      <c r="B351" s="12"/>
      <c r="C351" s="2"/>
      <c r="D351" s="2"/>
      <c r="E351" s="4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</row>
    <row r="352" spans="1:93" ht="12.75" customHeight="1" x14ac:dyDescent="0.2">
      <c r="A352" s="12"/>
      <c r="B352" s="12"/>
      <c r="C352" s="2"/>
      <c r="D352" s="2"/>
      <c r="E352" s="4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</row>
    <row r="353" spans="1:93" ht="12.75" customHeight="1" x14ac:dyDescent="0.2">
      <c r="A353" s="12"/>
      <c r="B353" s="12"/>
      <c r="C353" s="2"/>
      <c r="D353" s="2"/>
      <c r="E353" s="4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</row>
    <row r="354" spans="1:93" ht="12.75" customHeight="1" x14ac:dyDescent="0.2">
      <c r="A354" s="12"/>
      <c r="B354" s="12"/>
      <c r="C354" s="2"/>
      <c r="D354" s="2"/>
      <c r="E354" s="4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</row>
    <row r="355" spans="1:93" ht="12.75" customHeight="1" x14ac:dyDescent="0.2">
      <c r="A355" s="12"/>
      <c r="B355" s="12"/>
      <c r="C355" s="2"/>
      <c r="D355" s="2"/>
      <c r="E355" s="4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</row>
    <row r="356" spans="1:93" ht="12.75" customHeight="1" x14ac:dyDescent="0.2">
      <c r="A356" s="12"/>
      <c r="B356" s="12"/>
      <c r="C356" s="2"/>
      <c r="D356" s="2"/>
      <c r="E356" s="4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</row>
    <row r="357" spans="1:93" ht="12.75" customHeight="1" x14ac:dyDescent="0.2">
      <c r="A357" s="12"/>
      <c r="B357" s="12"/>
      <c r="C357" s="2"/>
      <c r="D357" s="2"/>
      <c r="E357" s="4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</row>
    <row r="358" spans="1:93" ht="12.75" customHeight="1" x14ac:dyDescent="0.2">
      <c r="A358" s="12"/>
      <c r="B358" s="12"/>
      <c r="C358" s="2"/>
      <c r="D358" s="2"/>
      <c r="E358" s="4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</row>
    <row r="359" spans="1:93" ht="12.75" customHeight="1" x14ac:dyDescent="0.2">
      <c r="A359" s="12"/>
      <c r="B359" s="12"/>
      <c r="C359" s="2"/>
      <c r="D359" s="2"/>
      <c r="E359" s="4" t="s">
        <v>722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</row>
  </sheetData>
  <mergeCells count="1704">
    <mergeCell ref="BO98:BP98"/>
    <mergeCell ref="BQ98:BR98"/>
    <mergeCell ref="BA98:BB98"/>
    <mergeCell ref="BC98:BD98"/>
    <mergeCell ref="BE98:BF98"/>
    <mergeCell ref="BG98:BH98"/>
    <mergeCell ref="BI98:BJ98"/>
    <mergeCell ref="BK98:BL98"/>
    <mergeCell ref="BM98:BN98"/>
    <mergeCell ref="BE99:BF99"/>
    <mergeCell ref="BG99:BH99"/>
    <mergeCell ref="BI99:BJ99"/>
    <mergeCell ref="BK99:BL99"/>
    <mergeCell ref="BM99:BN99"/>
    <mergeCell ref="BO99:BP99"/>
    <mergeCell ref="BQ99:BR99"/>
    <mergeCell ref="AQ99:AR99"/>
    <mergeCell ref="AS99:AT99"/>
    <mergeCell ref="AQ98:AR98"/>
    <mergeCell ref="AS98:AT98"/>
    <mergeCell ref="AU98:AV98"/>
    <mergeCell ref="AW98:AX98"/>
    <mergeCell ref="AY98:AZ98"/>
    <mergeCell ref="AU99:AV99"/>
    <mergeCell ref="AW99:AX99"/>
    <mergeCell ref="AY99:AZ99"/>
    <mergeCell ref="BA99:BB99"/>
    <mergeCell ref="BC99:BD99"/>
    <mergeCell ref="BM100:BN100"/>
    <mergeCell ref="BO100:BP100"/>
    <mergeCell ref="BQ100:BR100"/>
    <mergeCell ref="AQ100:AR100"/>
    <mergeCell ref="AS100:AT100"/>
    <mergeCell ref="AU100:AV100"/>
    <mergeCell ref="AW100:AX100"/>
    <mergeCell ref="AY100:AZ100"/>
    <mergeCell ref="BA100:BB100"/>
    <mergeCell ref="BC100:BD100"/>
    <mergeCell ref="BE109:BF109"/>
    <mergeCell ref="BG109:BH109"/>
    <mergeCell ref="BI109:BJ109"/>
    <mergeCell ref="BK109:BL109"/>
    <mergeCell ref="BM109:BN109"/>
    <mergeCell ref="BO109:BP109"/>
    <mergeCell ref="BQ109:BR109"/>
    <mergeCell ref="AQ109:AR109"/>
    <mergeCell ref="AS109:AT109"/>
    <mergeCell ref="AU109:AV109"/>
    <mergeCell ref="AW109:AX109"/>
    <mergeCell ref="AY109:AZ109"/>
    <mergeCell ref="BA109:BB109"/>
    <mergeCell ref="BC109:BD109"/>
    <mergeCell ref="BM102:BN102"/>
    <mergeCell ref="BO102:BP102"/>
    <mergeCell ref="BQ102:BR102"/>
    <mergeCell ref="AQ102:AR102"/>
    <mergeCell ref="BE110:BF110"/>
    <mergeCell ref="BG110:BH110"/>
    <mergeCell ref="BI110:BJ110"/>
    <mergeCell ref="BK110:BL110"/>
    <mergeCell ref="BM110:BN110"/>
    <mergeCell ref="BO110:BP110"/>
    <mergeCell ref="BQ110:BR110"/>
    <mergeCell ref="AQ110:AR110"/>
    <mergeCell ref="AS110:AT110"/>
    <mergeCell ref="AU110:AV110"/>
    <mergeCell ref="AW110:AX110"/>
    <mergeCell ref="AY110:AZ110"/>
    <mergeCell ref="BA110:BB110"/>
    <mergeCell ref="BC110:BD110"/>
    <mergeCell ref="BE101:BF101"/>
    <mergeCell ref="BG101:BH101"/>
    <mergeCell ref="BI101:BJ101"/>
    <mergeCell ref="BK101:BL101"/>
    <mergeCell ref="BM101:BN101"/>
    <mergeCell ref="BO101:BP101"/>
    <mergeCell ref="BQ101:BR101"/>
    <mergeCell ref="AQ101:AR101"/>
    <mergeCell ref="AS101:AT101"/>
    <mergeCell ref="AU101:AV101"/>
    <mergeCell ref="AW101:AX101"/>
    <mergeCell ref="AY101:AZ101"/>
    <mergeCell ref="BA101:BB101"/>
    <mergeCell ref="BC101:BD101"/>
    <mergeCell ref="BE102:BF102"/>
    <mergeCell ref="BG102:BH102"/>
    <mergeCell ref="BI102:BJ102"/>
    <mergeCell ref="BK102:BL102"/>
    <mergeCell ref="BE104:BF104"/>
    <mergeCell ref="BG104:BH104"/>
    <mergeCell ref="BI104:BJ104"/>
    <mergeCell ref="BK104:BL104"/>
    <mergeCell ref="BM104:BN104"/>
    <mergeCell ref="BO104:BP104"/>
    <mergeCell ref="BQ104:BR104"/>
    <mergeCell ref="AQ104:AR104"/>
    <mergeCell ref="AS104:AT104"/>
    <mergeCell ref="AU104:AV104"/>
    <mergeCell ref="AW104:AX104"/>
    <mergeCell ref="AY104:AZ104"/>
    <mergeCell ref="BA104:BB104"/>
    <mergeCell ref="BC104:BD104"/>
    <mergeCell ref="BM103:BN103"/>
    <mergeCell ref="BO103:BP103"/>
    <mergeCell ref="BQ103:BR103"/>
    <mergeCell ref="BE105:BF105"/>
    <mergeCell ref="BG105:BH105"/>
    <mergeCell ref="BI105:BJ105"/>
    <mergeCell ref="BK105:BL105"/>
    <mergeCell ref="BM105:BN105"/>
    <mergeCell ref="BO105:BP105"/>
    <mergeCell ref="BQ105:BR105"/>
    <mergeCell ref="AQ105:AR105"/>
    <mergeCell ref="AS105:AT105"/>
    <mergeCell ref="AU105:AV105"/>
    <mergeCell ref="AW105:AX105"/>
    <mergeCell ref="AY105:AZ105"/>
    <mergeCell ref="BA105:BB105"/>
    <mergeCell ref="BC105:BD105"/>
    <mergeCell ref="BE106:BF106"/>
    <mergeCell ref="BG106:BH106"/>
    <mergeCell ref="BI106:BJ106"/>
    <mergeCell ref="BK106:BL106"/>
    <mergeCell ref="BM106:BN106"/>
    <mergeCell ref="BO106:BP106"/>
    <mergeCell ref="BQ106:BR106"/>
    <mergeCell ref="AQ106:AR106"/>
    <mergeCell ref="AS106:AT106"/>
    <mergeCell ref="AU106:AV106"/>
    <mergeCell ref="AW106:AX106"/>
    <mergeCell ref="AY106:AZ106"/>
    <mergeCell ref="BA106:BB106"/>
    <mergeCell ref="BC106:BD106"/>
    <mergeCell ref="BE107:BF107"/>
    <mergeCell ref="BG107:BH107"/>
    <mergeCell ref="BI107:BJ107"/>
    <mergeCell ref="BK107:BL107"/>
    <mergeCell ref="BM107:BN107"/>
    <mergeCell ref="BO107:BP107"/>
    <mergeCell ref="BQ107:BR107"/>
    <mergeCell ref="AQ107:AR107"/>
    <mergeCell ref="AS107:AT107"/>
    <mergeCell ref="AU107:AV107"/>
    <mergeCell ref="AW107:AX107"/>
    <mergeCell ref="AY107:AZ107"/>
    <mergeCell ref="BA107:BB107"/>
    <mergeCell ref="BC107:BD107"/>
    <mergeCell ref="BE108:BF108"/>
    <mergeCell ref="BG108:BH108"/>
    <mergeCell ref="BI108:BJ108"/>
    <mergeCell ref="BK108:BL108"/>
    <mergeCell ref="BM108:BN108"/>
    <mergeCell ref="BO108:BP108"/>
    <mergeCell ref="BQ108:BR108"/>
    <mergeCell ref="AQ108:AR108"/>
    <mergeCell ref="AS108:AT108"/>
    <mergeCell ref="AU108:AV108"/>
    <mergeCell ref="AW108:AX108"/>
    <mergeCell ref="AY108:AZ108"/>
    <mergeCell ref="BA108:BB108"/>
    <mergeCell ref="BC108:BD108"/>
    <mergeCell ref="G72:H72"/>
    <mergeCell ref="I72:Y72"/>
    <mergeCell ref="Z72:AF72"/>
    <mergeCell ref="AG72:AI72"/>
    <mergeCell ref="G73:H73"/>
    <mergeCell ref="I73:Y73"/>
    <mergeCell ref="Z73:AF73"/>
    <mergeCell ref="AG73:AI73"/>
    <mergeCell ref="G74:H74"/>
    <mergeCell ref="I74:Y74"/>
    <mergeCell ref="Z74:AF74"/>
    <mergeCell ref="AG74:AI74"/>
    <mergeCell ref="AJ74:AL74"/>
    <mergeCell ref="AM74:AN74"/>
    <mergeCell ref="AO74:AP74"/>
    <mergeCell ref="AJ73:AL73"/>
    <mergeCell ref="AM73:AN73"/>
    <mergeCell ref="AO73:AP73"/>
    <mergeCell ref="BD92:BR92"/>
    <mergeCell ref="BD93:BR93"/>
    <mergeCell ref="AW79:AX79"/>
    <mergeCell ref="AY79:AZ79"/>
    <mergeCell ref="BA79:BB79"/>
    <mergeCell ref="BC79:BD79"/>
    <mergeCell ref="BE79:BF79"/>
    <mergeCell ref="BG79:BH79"/>
    <mergeCell ref="BI79:BJ79"/>
    <mergeCell ref="AZ81:BC81"/>
    <mergeCell ref="BD81:BG81"/>
    <mergeCell ref="BH81:BK81"/>
    <mergeCell ref="BL81:BO81"/>
    <mergeCell ref="BP81:BS81"/>
    <mergeCell ref="BO77:BP77"/>
    <mergeCell ref="AY77:AZ77"/>
    <mergeCell ref="BA77:BB77"/>
    <mergeCell ref="BC77:BD77"/>
    <mergeCell ref="BE77:BF77"/>
    <mergeCell ref="BG77:BH77"/>
    <mergeCell ref="BI77:BJ77"/>
    <mergeCell ref="BK77:BL77"/>
    <mergeCell ref="BJ80:BM80"/>
    <mergeCell ref="BN80:BQ80"/>
    <mergeCell ref="BM77:BN77"/>
    <mergeCell ref="BK79:BL79"/>
    <mergeCell ref="BM79:BN79"/>
    <mergeCell ref="BO79:BP79"/>
    <mergeCell ref="BQ79:BR79"/>
    <mergeCell ref="BB80:BE80"/>
    <mergeCell ref="Z77:AF77"/>
    <mergeCell ref="AM79:AN79"/>
    <mergeCell ref="AO79:AP79"/>
    <mergeCell ref="AQ79:AR79"/>
    <mergeCell ref="AS79:AT79"/>
    <mergeCell ref="AU79:AV79"/>
    <mergeCell ref="Z80:AF80"/>
    <mergeCell ref="G75:H75"/>
    <mergeCell ref="I75:Y75"/>
    <mergeCell ref="Z75:AF75"/>
    <mergeCell ref="AG75:AI75"/>
    <mergeCell ref="G76:H76"/>
    <mergeCell ref="I76:Y76"/>
    <mergeCell ref="Z76:AF76"/>
    <mergeCell ref="AG76:AI76"/>
    <mergeCell ref="G78:H78"/>
    <mergeCell ref="I78:Y78"/>
    <mergeCell ref="AJ78:AL78"/>
    <mergeCell ref="AM78:AN78"/>
    <mergeCell ref="AO78:AP78"/>
    <mergeCell ref="AQ78:AR78"/>
    <mergeCell ref="AS78:AT78"/>
    <mergeCell ref="BO97:BP97"/>
    <mergeCell ref="BQ97:BR97"/>
    <mergeCell ref="BA97:BB97"/>
    <mergeCell ref="BC97:BD97"/>
    <mergeCell ref="BE97:BF97"/>
    <mergeCell ref="BG97:BH97"/>
    <mergeCell ref="BI97:BJ97"/>
    <mergeCell ref="BK97:BL97"/>
    <mergeCell ref="BM97:BN97"/>
    <mergeCell ref="AG77:AI77"/>
    <mergeCell ref="AG80:AI81"/>
    <mergeCell ref="AQ96:AT96"/>
    <mergeCell ref="AU96:AX96"/>
    <mergeCell ref="AY96:BB96"/>
    <mergeCell ref="BC96:BF96"/>
    <mergeCell ref="BG96:BJ96"/>
    <mergeCell ref="BK96:BN96"/>
    <mergeCell ref="BO96:BR96"/>
    <mergeCell ref="AM97:AN97"/>
    <mergeCell ref="AO97:AP97"/>
    <mergeCell ref="AQ97:AR97"/>
    <mergeCell ref="AS97:AT97"/>
    <mergeCell ref="AU97:AV97"/>
    <mergeCell ref="AW97:AX97"/>
    <mergeCell ref="AY97:AZ97"/>
    <mergeCell ref="AJ80:AK80"/>
    <mergeCell ref="AL80:AO80"/>
    <mergeCell ref="AP80:AS80"/>
    <mergeCell ref="AT80:AW80"/>
    <mergeCell ref="AX80:BA80"/>
    <mergeCell ref="BD90:BR90"/>
    <mergeCell ref="BD91:BR91"/>
    <mergeCell ref="BF80:BI80"/>
    <mergeCell ref="AN81:AQ81"/>
    <mergeCell ref="AR81:AU81"/>
    <mergeCell ref="AV81:AY81"/>
    <mergeCell ref="AZ83:BC83"/>
    <mergeCell ref="BD83:BG83"/>
    <mergeCell ref="BH83:BK83"/>
    <mergeCell ref="BL83:BO83"/>
    <mergeCell ref="BP83:BS83"/>
    <mergeCell ref="AL82:AO82"/>
    <mergeCell ref="AP82:AS82"/>
    <mergeCell ref="AT82:AW82"/>
    <mergeCell ref="AJ83:AL83"/>
    <mergeCell ref="AN83:AQ83"/>
    <mergeCell ref="AR83:AU83"/>
    <mergeCell ref="AV83:AY83"/>
    <mergeCell ref="AG82:AI82"/>
    <mergeCell ref="AJ82:AK82"/>
    <mergeCell ref="AX82:BA82"/>
    <mergeCell ref="BB82:BE82"/>
    <mergeCell ref="BF82:BI82"/>
    <mergeCell ref="BJ82:BM82"/>
    <mergeCell ref="BN82:BQ82"/>
    <mergeCell ref="AO103:AP103"/>
    <mergeCell ref="AQ103:AR103"/>
    <mergeCell ref="AS103:AT103"/>
    <mergeCell ref="AU103:AV103"/>
    <mergeCell ref="BK103:BL103"/>
    <mergeCell ref="AW103:AX103"/>
    <mergeCell ref="AY103:AZ103"/>
    <mergeCell ref="BA103:BB103"/>
    <mergeCell ref="BC103:BD103"/>
    <mergeCell ref="BE103:BF103"/>
    <mergeCell ref="BG103:BH103"/>
    <mergeCell ref="BI103:BJ103"/>
    <mergeCell ref="AJ100:AL100"/>
    <mergeCell ref="AM100:AN100"/>
    <mergeCell ref="AJ101:AL101"/>
    <mergeCell ref="AM101:AN101"/>
    <mergeCell ref="AO101:AP101"/>
    <mergeCell ref="AM102:AN102"/>
    <mergeCell ref="AO102:AP102"/>
    <mergeCell ref="AS102:AT102"/>
    <mergeCell ref="AU102:AV102"/>
    <mergeCell ref="AW102:AX102"/>
    <mergeCell ref="AY102:AZ102"/>
    <mergeCell ref="BA102:BB102"/>
    <mergeCell ref="BC102:BD102"/>
    <mergeCell ref="BE100:BF100"/>
    <mergeCell ref="BG100:BH100"/>
    <mergeCell ref="BI100:BJ100"/>
    <mergeCell ref="BK100:BL100"/>
    <mergeCell ref="G120:I123"/>
    <mergeCell ref="G96:H98"/>
    <mergeCell ref="C99:C118"/>
    <mergeCell ref="D99:D118"/>
    <mergeCell ref="G99:H99"/>
    <mergeCell ref="G100:H100"/>
    <mergeCell ref="G101:H101"/>
    <mergeCell ref="G102:H102"/>
    <mergeCell ref="G103:H103"/>
    <mergeCell ref="G104:H104"/>
    <mergeCell ref="I115:Y115"/>
    <mergeCell ref="Y122:Y123"/>
    <mergeCell ref="I117:Y117"/>
    <mergeCell ref="J120:X123"/>
    <mergeCell ref="Y120:Y121"/>
    <mergeCell ref="AJ102:AL102"/>
    <mergeCell ref="AJ103:AL103"/>
    <mergeCell ref="Z98:AF98"/>
    <mergeCell ref="AG98:AI98"/>
    <mergeCell ref="AJ98:AL98"/>
    <mergeCell ref="AM98:AN98"/>
    <mergeCell ref="Z81:AF81"/>
    <mergeCell ref="AJ81:AL81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AM103:AN103"/>
    <mergeCell ref="AO107:AP107"/>
    <mergeCell ref="Z105:AF105"/>
    <mergeCell ref="Z106:AF106"/>
    <mergeCell ref="AG106:AI106"/>
    <mergeCell ref="AJ106:AL106"/>
    <mergeCell ref="AM106:AN106"/>
    <mergeCell ref="AO106:AP106"/>
    <mergeCell ref="Z107:AF107"/>
    <mergeCell ref="G77:H77"/>
    <mergeCell ref="I77:Y77"/>
    <mergeCell ref="G80:I83"/>
    <mergeCell ref="Y80:Y81"/>
    <mergeCell ref="Y82:Y83"/>
    <mergeCell ref="Z82:AF83"/>
    <mergeCell ref="AG83:AI83"/>
    <mergeCell ref="J80:X83"/>
    <mergeCell ref="G86:X86"/>
    <mergeCell ref="I96:Y98"/>
    <mergeCell ref="Z96:AI97"/>
    <mergeCell ref="AJ96:AL97"/>
    <mergeCell ref="AM96:AP96"/>
    <mergeCell ref="AO98:AP98"/>
    <mergeCell ref="I99:Y99"/>
    <mergeCell ref="Z99:AF99"/>
    <mergeCell ref="AG99:AI99"/>
    <mergeCell ref="AJ99:AL99"/>
    <mergeCell ref="AM99:AN99"/>
    <mergeCell ref="AO99:AP99"/>
    <mergeCell ref="AO100:AP100"/>
    <mergeCell ref="G105:H105"/>
    <mergeCell ref="G106:H106"/>
    <mergeCell ref="G107:H107"/>
    <mergeCell ref="AG115:AI115"/>
    <mergeCell ref="BC114:BD114"/>
    <mergeCell ref="BE114:BF114"/>
    <mergeCell ref="BG114:BH114"/>
    <mergeCell ref="BI114:BJ114"/>
    <mergeCell ref="BK114:BL114"/>
    <mergeCell ref="AJ104:AL104"/>
    <mergeCell ref="AM104:AN104"/>
    <mergeCell ref="AO104:AP104"/>
    <mergeCell ref="AG105:AI105"/>
    <mergeCell ref="AJ105:AL105"/>
    <mergeCell ref="AM105:AN105"/>
    <mergeCell ref="AO105:AP105"/>
    <mergeCell ref="I100:Y100"/>
    <mergeCell ref="I101:Y101"/>
    <mergeCell ref="I102:Y102"/>
    <mergeCell ref="I103:Y103"/>
    <mergeCell ref="I104:Y104"/>
    <mergeCell ref="I105:Y105"/>
    <mergeCell ref="I106:Y106"/>
    <mergeCell ref="BA112:BB112"/>
    <mergeCell ref="BC112:BD112"/>
    <mergeCell ref="AM112:AN112"/>
    <mergeCell ref="AO112:AP112"/>
    <mergeCell ref="AQ112:AR112"/>
    <mergeCell ref="AS112:AT112"/>
    <mergeCell ref="AU112:AV112"/>
    <mergeCell ref="AW112:AX112"/>
    <mergeCell ref="AY112:AZ112"/>
    <mergeCell ref="AG107:AI107"/>
    <mergeCell ref="AJ107:AL107"/>
    <mergeCell ref="AM107:AN107"/>
    <mergeCell ref="BI116:BJ116"/>
    <mergeCell ref="BK116:BL116"/>
    <mergeCell ref="AS116:AT116"/>
    <mergeCell ref="AU116:AV116"/>
    <mergeCell ref="AW116:AX116"/>
    <mergeCell ref="AY116:AZ116"/>
    <mergeCell ref="BA116:BB116"/>
    <mergeCell ref="BC116:BD116"/>
    <mergeCell ref="BE116:BF116"/>
    <mergeCell ref="I116:Y116"/>
    <mergeCell ref="Z116:AF116"/>
    <mergeCell ref="AG116:AI116"/>
    <mergeCell ref="AJ116:AL116"/>
    <mergeCell ref="AM116:AN116"/>
    <mergeCell ref="AO116:AP116"/>
    <mergeCell ref="AQ116:AR116"/>
    <mergeCell ref="Z113:AF113"/>
    <mergeCell ref="AG113:AI113"/>
    <mergeCell ref="AJ113:AL113"/>
    <mergeCell ref="AM113:AN113"/>
    <mergeCell ref="AO113:AP113"/>
    <mergeCell ref="AQ113:AR113"/>
    <mergeCell ref="AS113:AT113"/>
    <mergeCell ref="BC115:BD115"/>
    <mergeCell ref="BE115:BF115"/>
    <mergeCell ref="BG115:BH115"/>
    <mergeCell ref="BI115:BJ115"/>
    <mergeCell ref="BK115:BL115"/>
    <mergeCell ref="AO115:AP115"/>
    <mergeCell ref="AQ115:AR115"/>
    <mergeCell ref="AS115:AT115"/>
    <mergeCell ref="AU115:AV115"/>
    <mergeCell ref="Z122:AF123"/>
    <mergeCell ref="AG122:AI122"/>
    <mergeCell ref="AJ122:AK122"/>
    <mergeCell ref="AL122:AO122"/>
    <mergeCell ref="AP122:AS122"/>
    <mergeCell ref="AT122:AW122"/>
    <mergeCell ref="Z100:AF100"/>
    <mergeCell ref="AG100:AI100"/>
    <mergeCell ref="Z101:AF101"/>
    <mergeCell ref="AG101:AI101"/>
    <mergeCell ref="Z102:AF102"/>
    <mergeCell ref="AG102:AI102"/>
    <mergeCell ref="AG103:AI103"/>
    <mergeCell ref="AP120:AS120"/>
    <mergeCell ref="AT120:AW120"/>
    <mergeCell ref="AG111:AI111"/>
    <mergeCell ref="Z112:AF112"/>
    <mergeCell ref="AG112:AI112"/>
    <mergeCell ref="AJ112:AL112"/>
    <mergeCell ref="AW114:AX114"/>
    <mergeCell ref="AO109:AP109"/>
    <mergeCell ref="AO110:AP110"/>
    <mergeCell ref="AS118:AT118"/>
    <mergeCell ref="AU118:AV118"/>
    <mergeCell ref="AW118:AX118"/>
    <mergeCell ref="Z117:AF117"/>
    <mergeCell ref="AG117:AI117"/>
    <mergeCell ref="AJ117:AL117"/>
    <mergeCell ref="AJ115:AL115"/>
    <mergeCell ref="AM115:AN115"/>
    <mergeCell ref="AX120:BA120"/>
    <mergeCell ref="BA114:BB114"/>
    <mergeCell ref="AJ120:AK120"/>
    <mergeCell ref="AJ121:AL121"/>
    <mergeCell ref="AN121:AQ121"/>
    <mergeCell ref="AR121:AU121"/>
    <mergeCell ref="AV121:AY121"/>
    <mergeCell ref="AZ121:BC121"/>
    <mergeCell ref="BD121:BG121"/>
    <mergeCell ref="Z103:AF103"/>
    <mergeCell ref="Z104:AF104"/>
    <mergeCell ref="AG104:AI104"/>
    <mergeCell ref="Z120:AF120"/>
    <mergeCell ref="AG120:AI121"/>
    <mergeCell ref="AL120:AO120"/>
    <mergeCell ref="Z121:AF121"/>
    <mergeCell ref="AJ110:AL110"/>
    <mergeCell ref="AM110:AN110"/>
    <mergeCell ref="AJ111:AL111"/>
    <mergeCell ref="AM111:AN111"/>
    <mergeCell ref="AO111:AP111"/>
    <mergeCell ref="AQ111:AR111"/>
    <mergeCell ref="AS111:AT111"/>
    <mergeCell ref="Z110:AF110"/>
    <mergeCell ref="AG110:AI110"/>
    <mergeCell ref="Z111:AF111"/>
    <mergeCell ref="AY114:AZ114"/>
    <mergeCell ref="BG116:BH116"/>
    <mergeCell ref="AW115:AX115"/>
    <mergeCell ref="AY115:AZ115"/>
    <mergeCell ref="BA115:BB115"/>
    <mergeCell ref="Z114:AF114"/>
    <mergeCell ref="AG114:AI114"/>
    <mergeCell ref="Z115:AF115"/>
    <mergeCell ref="AQ143:AR143"/>
    <mergeCell ref="AU141:AV141"/>
    <mergeCell ref="AU142:AV142"/>
    <mergeCell ref="AW142:AX142"/>
    <mergeCell ref="AY142:AZ142"/>
    <mergeCell ref="AW144:AX144"/>
    <mergeCell ref="AY144:AZ144"/>
    <mergeCell ref="AY145:AZ145"/>
    <mergeCell ref="AQ149:AR149"/>
    <mergeCell ref="BQ148:BR148"/>
    <mergeCell ref="BQ149:BR149"/>
    <mergeCell ref="BK144:BL144"/>
    <mergeCell ref="AN123:AQ123"/>
    <mergeCell ref="AR123:AU123"/>
    <mergeCell ref="AW145:AX145"/>
    <mergeCell ref="AS147:AT147"/>
    <mergeCell ref="AW146:AX146"/>
    <mergeCell ref="AY146:AZ146"/>
    <mergeCell ref="BM144:BN144"/>
    <mergeCell ref="BO144:BP144"/>
    <mergeCell ref="BQ144:BR144"/>
    <mergeCell ref="AS144:AT144"/>
    <mergeCell ref="Z149:AF149"/>
    <mergeCell ref="AG149:AI149"/>
    <mergeCell ref="AJ149:AL149"/>
    <mergeCell ref="AM149:AN149"/>
    <mergeCell ref="AW138:AX138"/>
    <mergeCell ref="AY138:AZ138"/>
    <mergeCell ref="Z138:AF138"/>
    <mergeCell ref="AG138:AI138"/>
    <mergeCell ref="AM138:AN138"/>
    <mergeCell ref="AO138:AP138"/>
    <mergeCell ref="AQ138:AR138"/>
    <mergeCell ref="AS138:AT138"/>
    <mergeCell ref="AU138:AV138"/>
    <mergeCell ref="AQ139:AR139"/>
    <mergeCell ref="AS139:AT139"/>
    <mergeCell ref="AU139:AV139"/>
    <mergeCell ref="AW139:AX139"/>
    <mergeCell ref="AY139:AZ139"/>
    <mergeCell ref="AQ140:AR140"/>
    <mergeCell ref="AS140:AT140"/>
    <mergeCell ref="AU140:AV140"/>
    <mergeCell ref="AW140:AX140"/>
    <mergeCell ref="AY140:AZ140"/>
    <mergeCell ref="AW141:AX141"/>
    <mergeCell ref="AY141:AZ141"/>
    <mergeCell ref="Z143:AF143"/>
    <mergeCell ref="AG143:AI143"/>
    <mergeCell ref="AJ143:AL143"/>
    <mergeCell ref="AM143:AN143"/>
    <mergeCell ref="AO143:AP143"/>
    <mergeCell ref="AO149:AP149"/>
    <mergeCell ref="Z148:AF148"/>
    <mergeCell ref="AQ150:AR150"/>
    <mergeCell ref="BK148:BL148"/>
    <mergeCell ref="BM148:BN148"/>
    <mergeCell ref="BO148:BP148"/>
    <mergeCell ref="AS148:AT148"/>
    <mergeCell ref="AU148:AV148"/>
    <mergeCell ref="BA148:BB148"/>
    <mergeCell ref="BC148:BD148"/>
    <mergeCell ref="BE148:BF148"/>
    <mergeCell ref="BG148:BH148"/>
    <mergeCell ref="BI148:BJ148"/>
    <mergeCell ref="BO149:BP149"/>
    <mergeCell ref="BA149:BB149"/>
    <mergeCell ref="BC149:BD149"/>
    <mergeCell ref="BE149:BF149"/>
    <mergeCell ref="BG149:BH149"/>
    <mergeCell ref="BI149:BJ149"/>
    <mergeCell ref="BK149:BL149"/>
    <mergeCell ref="BM149:BN149"/>
    <mergeCell ref="AS149:AT149"/>
    <mergeCell ref="AU149:AV149"/>
    <mergeCell ref="AW149:AX149"/>
    <mergeCell ref="AY149:AZ149"/>
    <mergeCell ref="AW148:AX148"/>
    <mergeCell ref="AY148:AZ148"/>
    <mergeCell ref="AG148:AI148"/>
    <mergeCell ref="AJ148:AL148"/>
    <mergeCell ref="AM148:AN148"/>
    <mergeCell ref="AO148:AP148"/>
    <mergeCell ref="AQ148:AR148"/>
    <mergeCell ref="I151:Y151"/>
    <mergeCell ref="Z151:AF151"/>
    <mergeCell ref="AG151:AI151"/>
    <mergeCell ref="AJ151:AL151"/>
    <mergeCell ref="AM151:AN151"/>
    <mergeCell ref="AO151:AP151"/>
    <mergeCell ref="AQ151:AR151"/>
    <mergeCell ref="BM151:BN151"/>
    <mergeCell ref="BO151:BP151"/>
    <mergeCell ref="BG150:BH150"/>
    <mergeCell ref="BI150:BJ150"/>
    <mergeCell ref="BK150:BL150"/>
    <mergeCell ref="BM150:BN150"/>
    <mergeCell ref="BO150:BP150"/>
    <mergeCell ref="AS150:AT150"/>
    <mergeCell ref="AU150:AV150"/>
    <mergeCell ref="AW150:AX150"/>
    <mergeCell ref="AY150:AZ150"/>
    <mergeCell ref="BA150:BB150"/>
    <mergeCell ref="BC150:BD150"/>
    <mergeCell ref="BE150:BF150"/>
    <mergeCell ref="I150:Y150"/>
    <mergeCell ref="Z150:AF150"/>
    <mergeCell ref="AG150:AI150"/>
    <mergeCell ref="AJ150:AL150"/>
    <mergeCell ref="AM150:AN150"/>
    <mergeCell ref="AO150:AP150"/>
    <mergeCell ref="BQ150:BR150"/>
    <mergeCell ref="BK151:BL151"/>
    <mergeCell ref="BQ151:BR151"/>
    <mergeCell ref="AS153:AT153"/>
    <mergeCell ref="AU153:AV153"/>
    <mergeCell ref="AW153:AX153"/>
    <mergeCell ref="AY153:AZ153"/>
    <mergeCell ref="BA153:BB153"/>
    <mergeCell ref="BC153:BD153"/>
    <mergeCell ref="BE153:BF153"/>
    <mergeCell ref="I153:Y153"/>
    <mergeCell ref="Z153:AF153"/>
    <mergeCell ref="AG153:AI153"/>
    <mergeCell ref="AJ153:AL153"/>
    <mergeCell ref="AM153:AN153"/>
    <mergeCell ref="AO153:AP153"/>
    <mergeCell ref="AQ153:AR153"/>
    <mergeCell ref="BG151:BH151"/>
    <mergeCell ref="BI151:BJ151"/>
    <mergeCell ref="AS151:AT151"/>
    <mergeCell ref="AU151:AV151"/>
    <mergeCell ref="AW151:AX151"/>
    <mergeCell ref="AY151:AZ151"/>
    <mergeCell ref="BA151:BB151"/>
    <mergeCell ref="BC151:BD151"/>
    <mergeCell ref="BE151:BF151"/>
    <mergeCell ref="BG152:BH152"/>
    <mergeCell ref="BI152:BJ152"/>
    <mergeCell ref="BK152:BL152"/>
    <mergeCell ref="BM152:BN152"/>
    <mergeCell ref="BO152:BP152"/>
    <mergeCell ref="BQ152:BR152"/>
    <mergeCell ref="AS152:AT152"/>
    <mergeCell ref="AU152:AV152"/>
    <mergeCell ref="AW152:AX152"/>
    <mergeCell ref="AY152:AZ152"/>
    <mergeCell ref="BA152:BB152"/>
    <mergeCell ref="BC152:BD152"/>
    <mergeCell ref="BE152:BF152"/>
    <mergeCell ref="I152:Y152"/>
    <mergeCell ref="Z152:AF152"/>
    <mergeCell ref="AG152:AI152"/>
    <mergeCell ref="AJ152:AL152"/>
    <mergeCell ref="AM152:AN152"/>
    <mergeCell ref="AO152:AP152"/>
    <mergeCell ref="AQ152:AR152"/>
    <mergeCell ref="I154:Y154"/>
    <mergeCell ref="Z154:AF154"/>
    <mergeCell ref="AG154:AI154"/>
    <mergeCell ref="AJ154:AL154"/>
    <mergeCell ref="AM154:AN154"/>
    <mergeCell ref="AO154:AP154"/>
    <mergeCell ref="AQ154:AR154"/>
    <mergeCell ref="AO155:AP155"/>
    <mergeCell ref="AQ155:AR155"/>
    <mergeCell ref="BM154:BN154"/>
    <mergeCell ref="BO154:BP154"/>
    <mergeCell ref="BG153:BH153"/>
    <mergeCell ref="BI153:BJ153"/>
    <mergeCell ref="BK153:BL153"/>
    <mergeCell ref="BM153:BN153"/>
    <mergeCell ref="BO153:BP153"/>
    <mergeCell ref="BQ153:BR153"/>
    <mergeCell ref="BK154:BL154"/>
    <mergeCell ref="BQ154:BR154"/>
    <mergeCell ref="AS156:AT156"/>
    <mergeCell ref="AU156:AV156"/>
    <mergeCell ref="AW156:AX156"/>
    <mergeCell ref="AY156:AZ156"/>
    <mergeCell ref="BA156:BB156"/>
    <mergeCell ref="BC156:BD156"/>
    <mergeCell ref="BE156:BF156"/>
    <mergeCell ref="BK155:BL155"/>
    <mergeCell ref="BM155:BN155"/>
    <mergeCell ref="BO155:BP155"/>
    <mergeCell ref="BQ155:BR155"/>
    <mergeCell ref="BK156:BL156"/>
    <mergeCell ref="BM156:BN156"/>
    <mergeCell ref="BO156:BP156"/>
    <mergeCell ref="BQ156:BR156"/>
    <mergeCell ref="BK157:BL157"/>
    <mergeCell ref="BQ157:BR157"/>
    <mergeCell ref="I156:Y156"/>
    <mergeCell ref="Z156:AF156"/>
    <mergeCell ref="AG156:AI156"/>
    <mergeCell ref="AJ156:AL156"/>
    <mergeCell ref="AM156:AN156"/>
    <mergeCell ref="AO156:AP156"/>
    <mergeCell ref="AQ156:AR156"/>
    <mergeCell ref="BG154:BH154"/>
    <mergeCell ref="BI154:BJ154"/>
    <mergeCell ref="AS154:AT154"/>
    <mergeCell ref="AU154:AV154"/>
    <mergeCell ref="AW154:AX154"/>
    <mergeCell ref="AY154:AZ154"/>
    <mergeCell ref="BA154:BB154"/>
    <mergeCell ref="BC154:BD154"/>
    <mergeCell ref="BE154:BF154"/>
    <mergeCell ref="BG155:BH155"/>
    <mergeCell ref="BI155:BJ155"/>
    <mergeCell ref="AS155:AT155"/>
    <mergeCell ref="AU155:AV155"/>
    <mergeCell ref="AW155:AX155"/>
    <mergeCell ref="AY155:AZ155"/>
    <mergeCell ref="BA155:BB155"/>
    <mergeCell ref="BC155:BD155"/>
    <mergeCell ref="BE155:BF155"/>
    <mergeCell ref="I155:Y155"/>
    <mergeCell ref="Z155:AF155"/>
    <mergeCell ref="AG155:AI155"/>
    <mergeCell ref="AJ155:AL155"/>
    <mergeCell ref="AM155:AN155"/>
    <mergeCell ref="Z158:AF158"/>
    <mergeCell ref="AG158:AI158"/>
    <mergeCell ref="AJ158:AL158"/>
    <mergeCell ref="AM158:AN158"/>
    <mergeCell ref="AO158:AP158"/>
    <mergeCell ref="AQ158:AR158"/>
    <mergeCell ref="BG157:BH157"/>
    <mergeCell ref="BI157:BJ157"/>
    <mergeCell ref="AS157:AT157"/>
    <mergeCell ref="AU157:AV157"/>
    <mergeCell ref="AW157:AX157"/>
    <mergeCell ref="AY157:AZ157"/>
    <mergeCell ref="BA157:BB157"/>
    <mergeCell ref="BC157:BD157"/>
    <mergeCell ref="BE157:BF157"/>
    <mergeCell ref="BG158:BH158"/>
    <mergeCell ref="BI158:BJ158"/>
    <mergeCell ref="Z157:AF157"/>
    <mergeCell ref="AG157:AI157"/>
    <mergeCell ref="AJ157:AL157"/>
    <mergeCell ref="AM157:AN157"/>
    <mergeCell ref="AO157:AP157"/>
    <mergeCell ref="AQ157:AR157"/>
    <mergeCell ref="AJ146:AL146"/>
    <mergeCell ref="BK158:BL158"/>
    <mergeCell ref="BM158:BN158"/>
    <mergeCell ref="BO158:BP158"/>
    <mergeCell ref="BQ158:BR158"/>
    <mergeCell ref="BO159:BP159"/>
    <mergeCell ref="BQ159:BR159"/>
    <mergeCell ref="BA159:BB159"/>
    <mergeCell ref="BC159:BD159"/>
    <mergeCell ref="BE159:BF159"/>
    <mergeCell ref="BG159:BH159"/>
    <mergeCell ref="BI159:BJ159"/>
    <mergeCell ref="BK159:BL159"/>
    <mergeCell ref="BM159:BN159"/>
    <mergeCell ref="AP160:AS160"/>
    <mergeCell ref="AT160:AW160"/>
    <mergeCell ref="AX160:BA160"/>
    <mergeCell ref="BB160:BE160"/>
    <mergeCell ref="BF160:BI160"/>
    <mergeCell ref="BJ160:BM160"/>
    <mergeCell ref="BN160:BQ160"/>
    <mergeCell ref="AS158:AT158"/>
    <mergeCell ref="AU158:AV158"/>
    <mergeCell ref="AW158:AX158"/>
    <mergeCell ref="AY158:AZ158"/>
    <mergeCell ref="BA158:BB158"/>
    <mergeCell ref="BC158:BD158"/>
    <mergeCell ref="BE158:BF158"/>
    <mergeCell ref="BM157:BN157"/>
    <mergeCell ref="BO157:BP157"/>
    <mergeCell ref="BG156:BH156"/>
    <mergeCell ref="BI156:BJ156"/>
    <mergeCell ref="AM159:AN159"/>
    <mergeCell ref="AO159:AP159"/>
    <mergeCell ref="AQ159:AR159"/>
    <mergeCell ref="AS159:AT159"/>
    <mergeCell ref="AU159:AV159"/>
    <mergeCell ref="AW159:AX159"/>
    <mergeCell ref="AY159:AZ159"/>
    <mergeCell ref="G139:H139"/>
    <mergeCell ref="I139:Y139"/>
    <mergeCell ref="Z139:AF139"/>
    <mergeCell ref="AG139:AI139"/>
    <mergeCell ref="AJ139:AL139"/>
    <mergeCell ref="AM139:AN139"/>
    <mergeCell ref="AO139:AP139"/>
    <mergeCell ref="G140:H140"/>
    <mergeCell ref="I140:Y140"/>
    <mergeCell ref="Z140:AF140"/>
    <mergeCell ref="AG140:AI140"/>
    <mergeCell ref="AJ140:AL140"/>
    <mergeCell ref="AM140:AN140"/>
    <mergeCell ref="AO140:AP140"/>
    <mergeCell ref="I144:Y144"/>
    <mergeCell ref="Z144:AF144"/>
    <mergeCell ref="AG144:AI144"/>
    <mergeCell ref="AJ144:AL144"/>
    <mergeCell ref="AM144:AN144"/>
    <mergeCell ref="AO144:AP144"/>
    <mergeCell ref="AQ144:AR144"/>
    <mergeCell ref="I146:Y146"/>
    <mergeCell ref="Z146:AF146"/>
    <mergeCell ref="AG146:AI146"/>
    <mergeCell ref="AQ147:AR147"/>
    <mergeCell ref="AU144:AV144"/>
    <mergeCell ref="BA144:BB144"/>
    <mergeCell ref="BC144:BD144"/>
    <mergeCell ref="BE144:BF144"/>
    <mergeCell ref="BG144:BH144"/>
    <mergeCell ref="BI144:BJ144"/>
    <mergeCell ref="I145:Y145"/>
    <mergeCell ref="Z145:AF145"/>
    <mergeCell ref="AG145:AI145"/>
    <mergeCell ref="AJ145:AL145"/>
    <mergeCell ref="AM145:AN145"/>
    <mergeCell ref="AO145:AP145"/>
    <mergeCell ref="AQ145:AR145"/>
    <mergeCell ref="BK145:BL145"/>
    <mergeCell ref="BM145:BN145"/>
    <mergeCell ref="BO145:BP145"/>
    <mergeCell ref="BQ145:BR145"/>
    <mergeCell ref="AS145:AT145"/>
    <mergeCell ref="AU145:AV145"/>
    <mergeCell ref="BA145:BB145"/>
    <mergeCell ref="BC145:BD145"/>
    <mergeCell ref="BE145:BF145"/>
    <mergeCell ref="BG145:BH145"/>
    <mergeCell ref="BI145:BJ145"/>
    <mergeCell ref="Z147:AF147"/>
    <mergeCell ref="AG147:AI147"/>
    <mergeCell ref="AJ147:AL147"/>
    <mergeCell ref="AY147:AZ147"/>
    <mergeCell ref="BK147:BL147"/>
    <mergeCell ref="BM147:BN147"/>
    <mergeCell ref="BO147:BP147"/>
    <mergeCell ref="BQ147:BR147"/>
    <mergeCell ref="AU147:AV147"/>
    <mergeCell ref="AW147:AX147"/>
    <mergeCell ref="BA147:BB147"/>
    <mergeCell ref="BC147:BD147"/>
    <mergeCell ref="BE147:BF147"/>
    <mergeCell ref="BG147:BH147"/>
    <mergeCell ref="BI147:BJ147"/>
    <mergeCell ref="G148:H148"/>
    <mergeCell ref="AM146:AN146"/>
    <mergeCell ref="AO146:AP146"/>
    <mergeCell ref="AQ146:AR146"/>
    <mergeCell ref="BK146:BL146"/>
    <mergeCell ref="BM146:BN146"/>
    <mergeCell ref="BO146:BP146"/>
    <mergeCell ref="BQ146:BR146"/>
    <mergeCell ref="AS146:AT146"/>
    <mergeCell ref="AU146:AV146"/>
    <mergeCell ref="BA146:BB146"/>
    <mergeCell ref="BC146:BD146"/>
    <mergeCell ref="BE146:BF146"/>
    <mergeCell ref="BG146:BH146"/>
    <mergeCell ref="BI146:BJ146"/>
    <mergeCell ref="AM147:AN147"/>
    <mergeCell ref="AO147:AP147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60:I163"/>
    <mergeCell ref="C139:C158"/>
    <mergeCell ref="D139:D158"/>
    <mergeCell ref="G143:H143"/>
    <mergeCell ref="G144:H144"/>
    <mergeCell ref="G145:H145"/>
    <mergeCell ref="G146:H146"/>
    <mergeCell ref="G147:H147"/>
    <mergeCell ref="G158:H158"/>
    <mergeCell ref="G141:H141"/>
    <mergeCell ref="I141:Y141"/>
    <mergeCell ref="I147:Y147"/>
    <mergeCell ref="I158:Y158"/>
    <mergeCell ref="I157:Y157"/>
    <mergeCell ref="I148:Y148"/>
    <mergeCell ref="I149:Y149"/>
    <mergeCell ref="I143:Y143"/>
    <mergeCell ref="Y162:Y163"/>
    <mergeCell ref="G142:H142"/>
    <mergeCell ref="I142:Y142"/>
    <mergeCell ref="BD170:BR170"/>
    <mergeCell ref="BD171:BR171"/>
    <mergeCell ref="BD172:BR172"/>
    <mergeCell ref="AJ163:AL163"/>
    <mergeCell ref="AN163:AQ163"/>
    <mergeCell ref="AR163:AU163"/>
    <mergeCell ref="AV163:AY163"/>
    <mergeCell ref="AZ163:BC163"/>
    <mergeCell ref="BD163:BG163"/>
    <mergeCell ref="BH163:BK163"/>
    <mergeCell ref="BL161:BO161"/>
    <mergeCell ref="BP161:BS161"/>
    <mergeCell ref="AJ161:AL161"/>
    <mergeCell ref="AN161:AQ161"/>
    <mergeCell ref="AR161:AU161"/>
    <mergeCell ref="AV161:AY161"/>
    <mergeCell ref="AZ161:BC161"/>
    <mergeCell ref="BD161:BG161"/>
    <mergeCell ref="BH161:BK161"/>
    <mergeCell ref="Z162:AF163"/>
    <mergeCell ref="BJ162:BM162"/>
    <mergeCell ref="BN162:BQ162"/>
    <mergeCell ref="AG162:AI162"/>
    <mergeCell ref="AJ162:AK162"/>
    <mergeCell ref="AP162:AS162"/>
    <mergeCell ref="AT162:AW162"/>
    <mergeCell ref="AX162:BA162"/>
    <mergeCell ref="BB162:BE162"/>
    <mergeCell ref="BF162:BI162"/>
    <mergeCell ref="AG160:AI161"/>
    <mergeCell ref="AG163:AI163"/>
    <mergeCell ref="J160:X163"/>
    <mergeCell ref="Y160:Y161"/>
    <mergeCell ref="Z160:AF160"/>
    <mergeCell ref="AJ160:AK160"/>
    <mergeCell ref="AL160:AO160"/>
    <mergeCell ref="Z161:AF161"/>
    <mergeCell ref="AL162:AO162"/>
    <mergeCell ref="BL163:BO163"/>
    <mergeCell ref="BP163:BS163"/>
    <mergeCell ref="G165:X165"/>
    <mergeCell ref="AY62:AZ62"/>
    <mergeCell ref="BA62:BB62"/>
    <mergeCell ref="BC62:BD62"/>
    <mergeCell ref="BE62:BF62"/>
    <mergeCell ref="BG62:BH62"/>
    <mergeCell ref="BI62:BJ62"/>
    <mergeCell ref="BK62:BL62"/>
    <mergeCell ref="AJ62:AL62"/>
    <mergeCell ref="AM62:AN62"/>
    <mergeCell ref="AO62:AP62"/>
    <mergeCell ref="AQ62:AR62"/>
    <mergeCell ref="AS62:AT62"/>
    <mergeCell ref="AU62:AV62"/>
    <mergeCell ref="AW62:AX62"/>
    <mergeCell ref="BM63:BN63"/>
    <mergeCell ref="BO63:BP63"/>
    <mergeCell ref="AY63:AZ63"/>
    <mergeCell ref="BA63:BB63"/>
    <mergeCell ref="BC63:BD63"/>
    <mergeCell ref="BE63:BF63"/>
    <mergeCell ref="BG63:BH63"/>
    <mergeCell ref="BI63:BJ63"/>
    <mergeCell ref="BK63:BL63"/>
    <mergeCell ref="BI65:BJ65"/>
    <mergeCell ref="BK65:BL65"/>
    <mergeCell ref="BM65:BN65"/>
    <mergeCell ref="BO65:BP65"/>
    <mergeCell ref="I63:Y63"/>
    <mergeCell ref="G64:H64"/>
    <mergeCell ref="I64:Y64"/>
    <mergeCell ref="AJ64:AL64"/>
    <mergeCell ref="AQ60:AR60"/>
    <mergeCell ref="AS60:AT60"/>
    <mergeCell ref="AU60:AV60"/>
    <mergeCell ref="AW60:AX60"/>
    <mergeCell ref="AY60:AZ60"/>
    <mergeCell ref="BA60:BB60"/>
    <mergeCell ref="BC60:BD60"/>
    <mergeCell ref="BM61:BN61"/>
    <mergeCell ref="BO61:BP61"/>
    <mergeCell ref="BQ61:BR61"/>
    <mergeCell ref="AY61:AZ61"/>
    <mergeCell ref="BA61:BB61"/>
    <mergeCell ref="BC61:BD61"/>
    <mergeCell ref="BE61:BF61"/>
    <mergeCell ref="BG61:BH61"/>
    <mergeCell ref="BI61:BJ61"/>
    <mergeCell ref="BK61:BL61"/>
    <mergeCell ref="AJ61:AL61"/>
    <mergeCell ref="AM61:AN61"/>
    <mergeCell ref="AO61:AP61"/>
    <mergeCell ref="AQ61:AR61"/>
    <mergeCell ref="AS61:AT61"/>
    <mergeCell ref="AU61:AV61"/>
    <mergeCell ref="AW61:AX61"/>
    <mergeCell ref="BM62:BN62"/>
    <mergeCell ref="BO62:BP62"/>
    <mergeCell ref="BQ62:BR62"/>
    <mergeCell ref="BQ63:BR63"/>
    <mergeCell ref="AJ63:AL63"/>
    <mergeCell ref="AM63:AN63"/>
    <mergeCell ref="AO63:AP63"/>
    <mergeCell ref="AQ63:AR63"/>
    <mergeCell ref="AS63:AT63"/>
    <mergeCell ref="AU63:AV63"/>
    <mergeCell ref="AW63:AX63"/>
    <mergeCell ref="V3:BC3"/>
    <mergeCell ref="V4:BC4"/>
    <mergeCell ref="V5:BC5"/>
    <mergeCell ref="G10:I10"/>
    <mergeCell ref="K10:M10"/>
    <mergeCell ref="O10:BR11"/>
    <mergeCell ref="G13:I13"/>
    <mergeCell ref="K13:M13"/>
    <mergeCell ref="O13:BR14"/>
    <mergeCell ref="G16:I16"/>
    <mergeCell ref="K16:M16"/>
    <mergeCell ref="O16:BR18"/>
    <mergeCell ref="G20:BR20"/>
    <mergeCell ref="G22:BR22"/>
    <mergeCell ref="K29:BR29"/>
    <mergeCell ref="K30:BR30"/>
    <mergeCell ref="BM33:BR33"/>
    <mergeCell ref="BM34:BR34"/>
    <mergeCell ref="AM36:BN36"/>
    <mergeCell ref="AM37:BN37"/>
    <mergeCell ref="G24:I24"/>
    <mergeCell ref="K24:BR24"/>
    <mergeCell ref="G26:I26"/>
    <mergeCell ref="K26:BR26"/>
    <mergeCell ref="G27:I27"/>
    <mergeCell ref="K27:BR27"/>
    <mergeCell ref="K28:BR28"/>
    <mergeCell ref="BH41:BK41"/>
    <mergeCell ref="BL41:BM41"/>
    <mergeCell ref="BN41:BR41"/>
    <mergeCell ref="AG41:AH41"/>
    <mergeCell ref="AI41:AM41"/>
    <mergeCell ref="AN41:AO41"/>
    <mergeCell ref="AP41:AW41"/>
    <mergeCell ref="AX41:AY41"/>
    <mergeCell ref="AZ41:BE41"/>
    <mergeCell ref="BF41:BG41"/>
    <mergeCell ref="G28:I28"/>
    <mergeCell ref="G29:I29"/>
    <mergeCell ref="G30:I30"/>
    <mergeCell ref="G41:H41"/>
    <mergeCell ref="I41:Z41"/>
    <mergeCell ref="AA41:AB41"/>
    <mergeCell ref="AC41:AF41"/>
    <mergeCell ref="AA42:AF42"/>
    <mergeCell ref="AG42:AM42"/>
    <mergeCell ref="AN42:AW42"/>
    <mergeCell ref="AX42:BE42"/>
    <mergeCell ref="BF42:BK42"/>
    <mergeCell ref="BL42:BR42"/>
    <mergeCell ref="G44:BR44"/>
    <mergeCell ref="BF45:BG45"/>
    <mergeCell ref="BH45:BR45"/>
    <mergeCell ref="G42:Z42"/>
    <mergeCell ref="G45:H45"/>
    <mergeCell ref="I45:AO45"/>
    <mergeCell ref="AP45:AQ45"/>
    <mergeCell ref="AR45:AZ45"/>
    <mergeCell ref="BA45:BB45"/>
    <mergeCell ref="BC45:BE45"/>
    <mergeCell ref="AV47:BB47"/>
    <mergeCell ref="BC47:BD47"/>
    <mergeCell ref="AT48:BB48"/>
    <mergeCell ref="BE47:BJ47"/>
    <mergeCell ref="BK47:BL47"/>
    <mergeCell ref="BC48:BJ48"/>
    <mergeCell ref="BK48:BR48"/>
    <mergeCell ref="G46:AO46"/>
    <mergeCell ref="AP46:AZ46"/>
    <mergeCell ref="BA46:BE46"/>
    <mergeCell ref="BF46:BR46"/>
    <mergeCell ref="G47:H47"/>
    <mergeCell ref="I47:AA47"/>
    <mergeCell ref="AB47:AC47"/>
    <mergeCell ref="BM47:BR47"/>
    <mergeCell ref="I49:N49"/>
    <mergeCell ref="G50:N50"/>
    <mergeCell ref="O50:W50"/>
    <mergeCell ref="AM47:AS47"/>
    <mergeCell ref="AT47:AU47"/>
    <mergeCell ref="AK48:AS48"/>
    <mergeCell ref="AD47:AJ47"/>
    <mergeCell ref="AK47:AL47"/>
    <mergeCell ref="G48:AA48"/>
    <mergeCell ref="AB48:AJ48"/>
    <mergeCell ref="G49:H49"/>
    <mergeCell ref="O49:P49"/>
    <mergeCell ref="Q49:W49"/>
    <mergeCell ref="BA54:BC54"/>
    <mergeCell ref="BD54:BO54"/>
    <mergeCell ref="BP54:BR54"/>
    <mergeCell ref="G54:I54"/>
    <mergeCell ref="J54:AB54"/>
    <mergeCell ref="AC54:AE54"/>
    <mergeCell ref="AF54:AI54"/>
    <mergeCell ref="AJ54:AL54"/>
    <mergeCell ref="AM54:AT54"/>
    <mergeCell ref="AU54:AZ54"/>
    <mergeCell ref="AY56:BB56"/>
    <mergeCell ref="BC56:BF56"/>
    <mergeCell ref="BG56:BJ56"/>
    <mergeCell ref="BK56:BN56"/>
    <mergeCell ref="BO56:BR56"/>
    <mergeCell ref="AM57:AN57"/>
    <mergeCell ref="AO57:AP57"/>
    <mergeCell ref="BI57:BJ57"/>
    <mergeCell ref="BK57:BL57"/>
    <mergeCell ref="BM57:BN57"/>
    <mergeCell ref="BO57:BP57"/>
    <mergeCell ref="BQ57:BR57"/>
    <mergeCell ref="AQ57:AR57"/>
    <mergeCell ref="AS57:AT57"/>
    <mergeCell ref="AY57:AZ57"/>
    <mergeCell ref="BA57:BB57"/>
    <mergeCell ref="BC57:BD57"/>
    <mergeCell ref="BE57:BF57"/>
    <mergeCell ref="BG57:BH57"/>
    <mergeCell ref="AU57:AV57"/>
    <mergeCell ref="AW57:AX57"/>
    <mergeCell ref="G56:I58"/>
    <mergeCell ref="BM59:BN59"/>
    <mergeCell ref="BO59:BP59"/>
    <mergeCell ref="AY59:AZ59"/>
    <mergeCell ref="BA59:BB59"/>
    <mergeCell ref="BC59:BD59"/>
    <mergeCell ref="BE59:BF59"/>
    <mergeCell ref="BG59:BH59"/>
    <mergeCell ref="BI59:BJ59"/>
    <mergeCell ref="BK59:BL59"/>
    <mergeCell ref="BO60:BP60"/>
    <mergeCell ref="BQ60:BR60"/>
    <mergeCell ref="BI58:BJ58"/>
    <mergeCell ref="BK58:BL58"/>
    <mergeCell ref="BM58:BN58"/>
    <mergeCell ref="BO58:BP58"/>
    <mergeCell ref="BQ58:BR58"/>
    <mergeCell ref="BQ59:BR59"/>
    <mergeCell ref="BI60:BJ60"/>
    <mergeCell ref="BE60:BF60"/>
    <mergeCell ref="BG60:BH60"/>
    <mergeCell ref="J56:Y58"/>
    <mergeCell ref="Z56:AI57"/>
    <mergeCell ref="AJ56:AL57"/>
    <mergeCell ref="AM56:AP56"/>
    <mergeCell ref="AQ56:AT56"/>
    <mergeCell ref="AU56:AX56"/>
    <mergeCell ref="AW58:AX58"/>
    <mergeCell ref="AS58:AT58"/>
    <mergeCell ref="AU58:AV58"/>
    <mergeCell ref="AY58:AZ58"/>
    <mergeCell ref="BA58:BB58"/>
    <mergeCell ref="BC58:BD58"/>
    <mergeCell ref="BE58:BF58"/>
    <mergeCell ref="BG58:BH58"/>
    <mergeCell ref="AO58:AP58"/>
    <mergeCell ref="AQ58:AR58"/>
    <mergeCell ref="AO59:AP59"/>
    <mergeCell ref="AQ59:AR59"/>
    <mergeCell ref="AS59:AT59"/>
    <mergeCell ref="AU59:AV59"/>
    <mergeCell ref="AW59:AX59"/>
    <mergeCell ref="I59:Y59"/>
    <mergeCell ref="G59:H59"/>
    <mergeCell ref="G60:H60"/>
    <mergeCell ref="AJ58:AL58"/>
    <mergeCell ref="AM58:AN58"/>
    <mergeCell ref="AJ59:AL59"/>
    <mergeCell ref="AM59:AN59"/>
    <mergeCell ref="AJ60:AL60"/>
    <mergeCell ref="AM60:AN60"/>
    <mergeCell ref="AO60:AP60"/>
    <mergeCell ref="BK60:BL60"/>
    <mergeCell ref="BM60:BN60"/>
    <mergeCell ref="BI64:BJ64"/>
    <mergeCell ref="BK64:BL64"/>
    <mergeCell ref="BM64:BN64"/>
    <mergeCell ref="BO64:BP64"/>
    <mergeCell ref="BQ64:BR64"/>
    <mergeCell ref="AU64:AV64"/>
    <mergeCell ref="AW64:AX64"/>
    <mergeCell ref="AY64:AZ64"/>
    <mergeCell ref="BA64:BB64"/>
    <mergeCell ref="BC64:BD64"/>
    <mergeCell ref="BE64:BF64"/>
    <mergeCell ref="BG64:BH64"/>
    <mergeCell ref="I60:Y60"/>
    <mergeCell ref="Z60:AF60"/>
    <mergeCell ref="Z61:AF61"/>
    <mergeCell ref="AG61:AI61"/>
    <mergeCell ref="G62:H62"/>
    <mergeCell ref="I62:Y62"/>
    <mergeCell ref="Z62:AF62"/>
    <mergeCell ref="AG62:AI62"/>
    <mergeCell ref="G63:H63"/>
    <mergeCell ref="AJ66:AL66"/>
    <mergeCell ref="AM66:AN66"/>
    <mergeCell ref="AO66:AP66"/>
    <mergeCell ref="AQ66:AR66"/>
    <mergeCell ref="AS66:AT66"/>
    <mergeCell ref="AU66:AV66"/>
    <mergeCell ref="AW66:AX66"/>
    <mergeCell ref="BM66:BN66"/>
    <mergeCell ref="BO66:BP66"/>
    <mergeCell ref="BQ66:BR66"/>
    <mergeCell ref="AY66:AZ66"/>
    <mergeCell ref="BA66:BB66"/>
    <mergeCell ref="BC66:BD66"/>
    <mergeCell ref="BE66:BF66"/>
    <mergeCell ref="BG66:BH66"/>
    <mergeCell ref="BI66:BJ66"/>
    <mergeCell ref="BK66:BL66"/>
    <mergeCell ref="AM64:AN64"/>
    <mergeCell ref="AO64:AP64"/>
    <mergeCell ref="AQ64:AR64"/>
    <mergeCell ref="AS64:AT64"/>
    <mergeCell ref="Z63:AF63"/>
    <mergeCell ref="AG63:AI63"/>
    <mergeCell ref="AJ65:AL65"/>
    <mergeCell ref="AM65:AN65"/>
    <mergeCell ref="AO65:AP65"/>
    <mergeCell ref="AQ65:AR65"/>
    <mergeCell ref="AS65:AT65"/>
    <mergeCell ref="BI67:BJ67"/>
    <mergeCell ref="BK67:BL67"/>
    <mergeCell ref="BM67:BN67"/>
    <mergeCell ref="BO67:BP67"/>
    <mergeCell ref="BQ67:BR67"/>
    <mergeCell ref="AU67:AV67"/>
    <mergeCell ref="AW67:AX67"/>
    <mergeCell ref="AY67:AZ67"/>
    <mergeCell ref="BA67:BB67"/>
    <mergeCell ref="BC67:BD67"/>
    <mergeCell ref="BE67:BF67"/>
    <mergeCell ref="BG67:BH67"/>
    <mergeCell ref="Z64:AF64"/>
    <mergeCell ref="AG64:AI64"/>
    <mergeCell ref="BQ65:BR65"/>
    <mergeCell ref="AU65:AV65"/>
    <mergeCell ref="AW65:AX65"/>
    <mergeCell ref="AY65:AZ65"/>
    <mergeCell ref="BA65:BB65"/>
    <mergeCell ref="BC65:BD65"/>
    <mergeCell ref="BE65:BF65"/>
    <mergeCell ref="BE70:BF70"/>
    <mergeCell ref="BG70:BH70"/>
    <mergeCell ref="BI70:BJ70"/>
    <mergeCell ref="BK70:BL70"/>
    <mergeCell ref="BM68:BN68"/>
    <mergeCell ref="BO68:BP68"/>
    <mergeCell ref="BQ68:BR68"/>
    <mergeCell ref="AY68:AZ68"/>
    <mergeCell ref="BA68:BB68"/>
    <mergeCell ref="BC68:BD68"/>
    <mergeCell ref="BE68:BF68"/>
    <mergeCell ref="BG68:BH68"/>
    <mergeCell ref="BI68:BJ68"/>
    <mergeCell ref="BK68:BL68"/>
    <mergeCell ref="G65:H65"/>
    <mergeCell ref="I65:Y65"/>
    <mergeCell ref="Z65:AF65"/>
    <mergeCell ref="AG65:AI65"/>
    <mergeCell ref="G66:H66"/>
    <mergeCell ref="I66:Y66"/>
    <mergeCell ref="Z66:AF66"/>
    <mergeCell ref="AG66:AI66"/>
    <mergeCell ref="G67:H67"/>
    <mergeCell ref="I67:Y67"/>
    <mergeCell ref="Z67:AF67"/>
    <mergeCell ref="AG67:AI67"/>
    <mergeCell ref="AJ67:AL67"/>
    <mergeCell ref="AM67:AN67"/>
    <mergeCell ref="AO67:AP67"/>
    <mergeCell ref="AQ67:AR67"/>
    <mergeCell ref="AS67:AT67"/>
    <mergeCell ref="BG65:BH65"/>
    <mergeCell ref="AU68:AV68"/>
    <mergeCell ref="AW68:AX68"/>
    <mergeCell ref="BM69:BN69"/>
    <mergeCell ref="BO69:BP69"/>
    <mergeCell ref="BQ69:BR69"/>
    <mergeCell ref="BQ70:BR70"/>
    <mergeCell ref="AY69:AZ69"/>
    <mergeCell ref="BA69:BB69"/>
    <mergeCell ref="BC69:BD69"/>
    <mergeCell ref="BE69:BF69"/>
    <mergeCell ref="BG69:BH69"/>
    <mergeCell ref="BI69:BJ69"/>
    <mergeCell ref="BK69:BL69"/>
    <mergeCell ref="AJ69:AL69"/>
    <mergeCell ref="AM69:AN69"/>
    <mergeCell ref="AO69:AP69"/>
    <mergeCell ref="AQ69:AR69"/>
    <mergeCell ref="AS69:AT69"/>
    <mergeCell ref="AU69:AV69"/>
    <mergeCell ref="AW69:AX69"/>
    <mergeCell ref="AJ70:AL70"/>
    <mergeCell ref="AM70:AN70"/>
    <mergeCell ref="AO70:AP70"/>
    <mergeCell ref="AQ70:AR70"/>
    <mergeCell ref="AS70:AT70"/>
    <mergeCell ref="AU70:AV70"/>
    <mergeCell ref="AW70:AX70"/>
    <mergeCell ref="BM70:BN70"/>
    <mergeCell ref="BO70:BP70"/>
    <mergeCell ref="AY70:AZ70"/>
    <mergeCell ref="BA70:BB70"/>
    <mergeCell ref="BC70:BD70"/>
    <mergeCell ref="BQ75:BR75"/>
    <mergeCell ref="AY75:AZ75"/>
    <mergeCell ref="BA75:BB75"/>
    <mergeCell ref="BC75:BD75"/>
    <mergeCell ref="BE75:BF75"/>
    <mergeCell ref="BG75:BH75"/>
    <mergeCell ref="BI75:BJ75"/>
    <mergeCell ref="BK75:BL75"/>
    <mergeCell ref="AJ75:AL75"/>
    <mergeCell ref="AM75:AN75"/>
    <mergeCell ref="AO75:AP75"/>
    <mergeCell ref="AQ75:AR75"/>
    <mergeCell ref="AS75:AT75"/>
    <mergeCell ref="AU75:AV75"/>
    <mergeCell ref="AW75:AX75"/>
    <mergeCell ref="BM76:BN76"/>
    <mergeCell ref="BO76:BP76"/>
    <mergeCell ref="BQ76:BR76"/>
    <mergeCell ref="BM75:BN75"/>
    <mergeCell ref="BO75:BP75"/>
    <mergeCell ref="BQ77:BR77"/>
    <mergeCell ref="AY76:AZ76"/>
    <mergeCell ref="BA76:BB76"/>
    <mergeCell ref="BC76:BD76"/>
    <mergeCell ref="BE76:BF76"/>
    <mergeCell ref="BG76:BH76"/>
    <mergeCell ref="BI76:BJ76"/>
    <mergeCell ref="BK76:BL76"/>
    <mergeCell ref="AJ76:AL76"/>
    <mergeCell ref="AM76:AN76"/>
    <mergeCell ref="AO76:AP76"/>
    <mergeCell ref="AQ76:AR76"/>
    <mergeCell ref="AS76:AT76"/>
    <mergeCell ref="AU76:AV76"/>
    <mergeCell ref="AW76:AX76"/>
    <mergeCell ref="AJ77:AL77"/>
    <mergeCell ref="AM77:AN77"/>
    <mergeCell ref="AO77:AP77"/>
    <mergeCell ref="AQ77:AR77"/>
    <mergeCell ref="AS77:AT77"/>
    <mergeCell ref="AU77:AV77"/>
    <mergeCell ref="AW77:AX77"/>
    <mergeCell ref="BI71:BJ71"/>
    <mergeCell ref="BK71:BL71"/>
    <mergeCell ref="BM71:BN71"/>
    <mergeCell ref="BO71:BP71"/>
    <mergeCell ref="BQ71:BR71"/>
    <mergeCell ref="AU71:AV71"/>
    <mergeCell ref="AW71:AX71"/>
    <mergeCell ref="AY71:AZ71"/>
    <mergeCell ref="BA71:BB71"/>
    <mergeCell ref="BC71:BD71"/>
    <mergeCell ref="BE71:BF71"/>
    <mergeCell ref="BG71:BH71"/>
    <mergeCell ref="BI72:BJ72"/>
    <mergeCell ref="BK72:BL72"/>
    <mergeCell ref="BM72:BN72"/>
    <mergeCell ref="BO72:BP72"/>
    <mergeCell ref="BQ72:BR72"/>
    <mergeCell ref="AU72:AV72"/>
    <mergeCell ref="AW72:AX72"/>
    <mergeCell ref="AY72:AZ72"/>
    <mergeCell ref="BA72:BB72"/>
    <mergeCell ref="BC72:BD72"/>
    <mergeCell ref="BE72:BF72"/>
    <mergeCell ref="BG72:BH72"/>
    <mergeCell ref="G68:H68"/>
    <mergeCell ref="I68:Y68"/>
    <mergeCell ref="Z68:AF68"/>
    <mergeCell ref="AG68:AI68"/>
    <mergeCell ref="G69:H69"/>
    <mergeCell ref="I69:Y69"/>
    <mergeCell ref="Z69:AF69"/>
    <mergeCell ref="AG69:AI69"/>
    <mergeCell ref="G70:H70"/>
    <mergeCell ref="I70:Y70"/>
    <mergeCell ref="G71:H71"/>
    <mergeCell ref="I71:Y71"/>
    <mergeCell ref="AJ71:AL71"/>
    <mergeCell ref="AM71:AN71"/>
    <mergeCell ref="AO71:AP71"/>
    <mergeCell ref="AQ71:AR71"/>
    <mergeCell ref="AS71:AT71"/>
    <mergeCell ref="Z70:AF70"/>
    <mergeCell ref="AJ68:AL68"/>
    <mergeCell ref="AM68:AN68"/>
    <mergeCell ref="AO68:AP68"/>
    <mergeCell ref="AQ68:AR68"/>
    <mergeCell ref="AS68:AT68"/>
    <mergeCell ref="Z71:AF71"/>
    <mergeCell ref="AG71:AI71"/>
    <mergeCell ref="BO74:BP74"/>
    <mergeCell ref="BQ74:BR74"/>
    <mergeCell ref="AU74:AV74"/>
    <mergeCell ref="AW74:AX74"/>
    <mergeCell ref="AY74:AZ74"/>
    <mergeCell ref="BA74:BB74"/>
    <mergeCell ref="BC74:BD74"/>
    <mergeCell ref="BE74:BF74"/>
    <mergeCell ref="BG74:BH74"/>
    <mergeCell ref="AQ73:AR73"/>
    <mergeCell ref="AS73:AT73"/>
    <mergeCell ref="AU73:AV73"/>
    <mergeCell ref="AW73:AX73"/>
    <mergeCell ref="BM73:BN73"/>
    <mergeCell ref="BO73:BP73"/>
    <mergeCell ref="BQ73:BR73"/>
    <mergeCell ref="AY73:AZ73"/>
    <mergeCell ref="BA73:BB73"/>
    <mergeCell ref="BC73:BD73"/>
    <mergeCell ref="BE73:BF73"/>
    <mergeCell ref="BG73:BH73"/>
    <mergeCell ref="BI73:BJ73"/>
    <mergeCell ref="BK73:BL73"/>
    <mergeCell ref="AQ74:AR74"/>
    <mergeCell ref="AS74:AT74"/>
    <mergeCell ref="G61:H61"/>
    <mergeCell ref="I61:Y61"/>
    <mergeCell ref="Z78:AF78"/>
    <mergeCell ref="AG78:AI78"/>
    <mergeCell ref="Z58:AF58"/>
    <mergeCell ref="AG58:AI58"/>
    <mergeCell ref="C59:C78"/>
    <mergeCell ref="D59:D78"/>
    <mergeCell ref="Z59:AF59"/>
    <mergeCell ref="AG59:AI59"/>
    <mergeCell ref="AG60:AI60"/>
    <mergeCell ref="BI78:BJ78"/>
    <mergeCell ref="BK78:BL78"/>
    <mergeCell ref="BM78:BN78"/>
    <mergeCell ref="BO78:BP78"/>
    <mergeCell ref="BQ78:BR78"/>
    <mergeCell ref="AU78:AV78"/>
    <mergeCell ref="AW78:AX78"/>
    <mergeCell ref="AY78:AZ78"/>
    <mergeCell ref="BA78:BB78"/>
    <mergeCell ref="BC78:BD78"/>
    <mergeCell ref="BE78:BF78"/>
    <mergeCell ref="BG78:BH78"/>
    <mergeCell ref="AG70:AI70"/>
    <mergeCell ref="AJ72:AL72"/>
    <mergeCell ref="AM72:AN72"/>
    <mergeCell ref="AO72:AP72"/>
    <mergeCell ref="AQ72:AR72"/>
    <mergeCell ref="AS72:AT72"/>
    <mergeCell ref="BI74:BJ74"/>
    <mergeCell ref="BK74:BL74"/>
    <mergeCell ref="BM74:BN74"/>
    <mergeCell ref="BM113:BN113"/>
    <mergeCell ref="BO113:BP113"/>
    <mergeCell ref="BQ113:BR113"/>
    <mergeCell ref="AJ114:AL114"/>
    <mergeCell ref="AM114:AN114"/>
    <mergeCell ref="AO114:AP114"/>
    <mergeCell ref="AQ114:AR114"/>
    <mergeCell ref="BQ114:BR114"/>
    <mergeCell ref="BM114:BN114"/>
    <mergeCell ref="BO114:BP114"/>
    <mergeCell ref="AS114:AT114"/>
    <mergeCell ref="AU114:AV114"/>
    <mergeCell ref="BI113:BJ113"/>
    <mergeCell ref="BK113:BL113"/>
    <mergeCell ref="AU113:AV113"/>
    <mergeCell ref="AW113:AX113"/>
    <mergeCell ref="AY113:AZ113"/>
    <mergeCell ref="BA113:BB113"/>
    <mergeCell ref="BC113:BD113"/>
    <mergeCell ref="BE113:BF113"/>
    <mergeCell ref="BG113:BH113"/>
    <mergeCell ref="BM115:BN115"/>
    <mergeCell ref="BO115:BP115"/>
    <mergeCell ref="BQ115:BR115"/>
    <mergeCell ref="BO116:BP116"/>
    <mergeCell ref="BQ116:BR116"/>
    <mergeCell ref="BM119:BN119"/>
    <mergeCell ref="BO119:BP119"/>
    <mergeCell ref="BQ119:BR119"/>
    <mergeCell ref="BM116:BN116"/>
    <mergeCell ref="BM117:BN117"/>
    <mergeCell ref="BO117:BP117"/>
    <mergeCell ref="BQ117:BR117"/>
    <mergeCell ref="BM118:BN118"/>
    <mergeCell ref="BO118:BP118"/>
    <mergeCell ref="BQ118:BR118"/>
    <mergeCell ref="I107:Y107"/>
    <mergeCell ref="I108:Y108"/>
    <mergeCell ref="Z108:AF108"/>
    <mergeCell ref="AG108:AI108"/>
    <mergeCell ref="AJ108:AL108"/>
    <mergeCell ref="AM108:AN108"/>
    <mergeCell ref="AO108:AP108"/>
    <mergeCell ref="I110:Y110"/>
    <mergeCell ref="I111:Y111"/>
    <mergeCell ref="I112:Y112"/>
    <mergeCell ref="I113:Y113"/>
    <mergeCell ref="I114:Y114"/>
    <mergeCell ref="I109:Y109"/>
    <mergeCell ref="Z109:AF109"/>
    <mergeCell ref="AG109:AI109"/>
    <mergeCell ref="AJ109:AL109"/>
    <mergeCell ref="AM109:AN109"/>
    <mergeCell ref="BI111:BJ111"/>
    <mergeCell ref="BK111:BL111"/>
    <mergeCell ref="BM111:BN111"/>
    <mergeCell ref="BO111:BP111"/>
    <mergeCell ref="BQ111:BR111"/>
    <mergeCell ref="AU111:AV111"/>
    <mergeCell ref="AW111:AX111"/>
    <mergeCell ref="AY111:AZ111"/>
    <mergeCell ref="BA111:BB111"/>
    <mergeCell ref="BC111:BD111"/>
    <mergeCell ref="BE111:BF111"/>
    <mergeCell ref="BG111:BH111"/>
    <mergeCell ref="BE112:BF112"/>
    <mergeCell ref="BG112:BH112"/>
    <mergeCell ref="BI112:BJ112"/>
    <mergeCell ref="BK112:BL112"/>
    <mergeCell ref="BM112:BN112"/>
    <mergeCell ref="BO112:BP112"/>
    <mergeCell ref="BQ112:BR112"/>
    <mergeCell ref="I118:Y118"/>
    <mergeCell ref="Z118:AF118"/>
    <mergeCell ref="AG118:AI118"/>
    <mergeCell ref="AJ118:AL118"/>
    <mergeCell ref="AM118:AN118"/>
    <mergeCell ref="AO118:AP118"/>
    <mergeCell ref="AQ118:AR118"/>
    <mergeCell ref="AQ136:AT136"/>
    <mergeCell ref="AU136:AX136"/>
    <mergeCell ref="AY136:BB136"/>
    <mergeCell ref="BC136:BF136"/>
    <mergeCell ref="BG136:BJ136"/>
    <mergeCell ref="BK136:BN136"/>
    <mergeCell ref="BA119:BB119"/>
    <mergeCell ref="BC119:BD119"/>
    <mergeCell ref="BE119:BF119"/>
    <mergeCell ref="BG119:BH119"/>
    <mergeCell ref="BI119:BJ119"/>
    <mergeCell ref="BK119:BL119"/>
    <mergeCell ref="AX122:BA122"/>
    <mergeCell ref="BB122:BE122"/>
    <mergeCell ref="BF122:BI122"/>
    <mergeCell ref="BJ122:BM122"/>
    <mergeCell ref="BN122:BQ122"/>
    <mergeCell ref="AG123:AI123"/>
    <mergeCell ref="AJ123:AL123"/>
    <mergeCell ref="AV123:AY123"/>
    <mergeCell ref="AZ123:BC123"/>
    <mergeCell ref="BD123:BG123"/>
    <mergeCell ref="BH123:BK123"/>
    <mergeCell ref="BL123:BO123"/>
    <mergeCell ref="BP123:BS123"/>
    <mergeCell ref="AM136:AP136"/>
    <mergeCell ref="AM137:AN137"/>
    <mergeCell ref="AO137:AP137"/>
    <mergeCell ref="AQ137:AR137"/>
    <mergeCell ref="AS137:AT137"/>
    <mergeCell ref="AU137:AV137"/>
    <mergeCell ref="AW137:AX137"/>
    <mergeCell ref="BM137:BN137"/>
    <mergeCell ref="BO137:BP137"/>
    <mergeCell ref="BQ137:BR137"/>
    <mergeCell ref="AY137:AZ137"/>
    <mergeCell ref="BA137:BB137"/>
    <mergeCell ref="BC137:BD137"/>
    <mergeCell ref="BE137:BF137"/>
    <mergeCell ref="BG137:BH137"/>
    <mergeCell ref="BI137:BJ137"/>
    <mergeCell ref="BK137:BL137"/>
    <mergeCell ref="BO138:BP138"/>
    <mergeCell ref="BQ138:BR138"/>
    <mergeCell ref="BG118:BH118"/>
    <mergeCell ref="BI118:BJ118"/>
    <mergeCell ref="BK118:BL118"/>
    <mergeCell ref="BD131:BR131"/>
    <mergeCell ref="BD132:BR132"/>
    <mergeCell ref="BD133:BR133"/>
    <mergeCell ref="BA138:BB138"/>
    <mergeCell ref="BO139:BP139"/>
    <mergeCell ref="BQ139:BR139"/>
    <mergeCell ref="BA139:BB139"/>
    <mergeCell ref="BC139:BD139"/>
    <mergeCell ref="BE139:BF139"/>
    <mergeCell ref="BG139:BH139"/>
    <mergeCell ref="BI139:BJ139"/>
    <mergeCell ref="BK139:BL139"/>
    <mergeCell ref="BM139:BN139"/>
    <mergeCell ref="BO136:BR136"/>
    <mergeCell ref="BA118:BB118"/>
    <mergeCell ref="BC118:BD118"/>
    <mergeCell ref="BE118:BF118"/>
    <mergeCell ref="BB120:BE120"/>
    <mergeCell ref="BF120:BI120"/>
    <mergeCell ref="BJ120:BM120"/>
    <mergeCell ref="BN120:BQ120"/>
    <mergeCell ref="BH121:BK121"/>
    <mergeCell ref="BL121:BO121"/>
    <mergeCell ref="BP121:BS121"/>
    <mergeCell ref="BC140:BD140"/>
    <mergeCell ref="BE140:BF140"/>
    <mergeCell ref="BG140:BH140"/>
    <mergeCell ref="BI140:BJ140"/>
    <mergeCell ref="BK140:BL140"/>
    <mergeCell ref="BM140:BN140"/>
    <mergeCell ref="BG117:BH117"/>
    <mergeCell ref="BI117:BJ117"/>
    <mergeCell ref="BK117:BL117"/>
    <mergeCell ref="AS117:AT117"/>
    <mergeCell ref="AU117:AV117"/>
    <mergeCell ref="AW117:AX117"/>
    <mergeCell ref="AY117:AZ117"/>
    <mergeCell ref="BA117:BB117"/>
    <mergeCell ref="BC117:BD117"/>
    <mergeCell ref="BE117:BF117"/>
    <mergeCell ref="BC138:BD138"/>
    <mergeCell ref="BE138:BF138"/>
    <mergeCell ref="BG138:BH138"/>
    <mergeCell ref="BI138:BJ138"/>
    <mergeCell ref="BK138:BL138"/>
    <mergeCell ref="BM138:BN138"/>
    <mergeCell ref="AY118:AZ118"/>
    <mergeCell ref="Z142:AF142"/>
    <mergeCell ref="AG142:AI142"/>
    <mergeCell ref="AJ142:AL142"/>
    <mergeCell ref="AM142:AN142"/>
    <mergeCell ref="AO142:AP142"/>
    <mergeCell ref="BK142:BL142"/>
    <mergeCell ref="BM142:BN142"/>
    <mergeCell ref="BO142:BP142"/>
    <mergeCell ref="BQ142:BR142"/>
    <mergeCell ref="AQ142:AR142"/>
    <mergeCell ref="AS142:AT142"/>
    <mergeCell ref="BA142:BB142"/>
    <mergeCell ref="BC142:BD142"/>
    <mergeCell ref="BE142:BF142"/>
    <mergeCell ref="AM117:AN117"/>
    <mergeCell ref="AO117:AP117"/>
    <mergeCell ref="AQ117:AR117"/>
    <mergeCell ref="AM119:AN119"/>
    <mergeCell ref="AO119:AP119"/>
    <mergeCell ref="AQ119:AR119"/>
    <mergeCell ref="AS119:AT119"/>
    <mergeCell ref="AU119:AV119"/>
    <mergeCell ref="AW119:AX119"/>
    <mergeCell ref="AY119:AZ119"/>
    <mergeCell ref="BE141:BF141"/>
    <mergeCell ref="BG141:BH141"/>
    <mergeCell ref="BI141:BJ141"/>
    <mergeCell ref="AJ136:AL137"/>
    <mergeCell ref="AJ138:AL138"/>
    <mergeCell ref="BO140:BP140"/>
    <mergeCell ref="BQ140:BR140"/>
    <mergeCell ref="BA140:BB140"/>
    <mergeCell ref="G126:X126"/>
    <mergeCell ref="G136:H138"/>
    <mergeCell ref="I136:Y138"/>
    <mergeCell ref="Z136:AI137"/>
    <mergeCell ref="BG142:BH142"/>
    <mergeCell ref="BI142:BJ142"/>
    <mergeCell ref="BG143:BH143"/>
    <mergeCell ref="BI143:BJ143"/>
    <mergeCell ref="BK143:BL143"/>
    <mergeCell ref="BM143:BN143"/>
    <mergeCell ref="BO143:BP143"/>
    <mergeCell ref="BQ143:BR143"/>
    <mergeCell ref="AS143:AT143"/>
    <mergeCell ref="AU143:AV143"/>
    <mergeCell ref="AW143:AX143"/>
    <mergeCell ref="AY143:AZ143"/>
    <mergeCell ref="BA143:BB143"/>
    <mergeCell ref="BC143:BD143"/>
    <mergeCell ref="BE143:BF143"/>
    <mergeCell ref="Z141:AF141"/>
    <mergeCell ref="AG141:AI141"/>
    <mergeCell ref="AJ141:AL141"/>
    <mergeCell ref="AM141:AN141"/>
    <mergeCell ref="AO141:AP141"/>
    <mergeCell ref="BK141:BL141"/>
    <mergeCell ref="BM141:BN141"/>
    <mergeCell ref="BO141:BP141"/>
    <mergeCell ref="BQ141:BR141"/>
    <mergeCell ref="AQ141:AR141"/>
    <mergeCell ref="AS141:AT141"/>
    <mergeCell ref="BA141:BB141"/>
    <mergeCell ref="BC141:BD141"/>
  </mergeCells>
  <conditionalFormatting sqref="G16:G17 Z82:AF83 Z122:AF123 Z162:AF163 AG80:AI81 AG120:AI121 AG160:AI161 AJ81:AL81 AJ83:AL83 AJ121:AL121 AJ123:AL123 AJ161:AL161 AJ163:AL163 AL84 AL124 AL164 AO84:AZ84 AO124:AZ124 AO164:AZ164 BD84:BR84 BD91:BR92 BD124:BR124 BD131:BR132 BD164:BR164 BD170:BR171">
    <cfRule type="cellIs" dxfId="12" priority="7" stopIfTrue="1" operator="equal">
      <formula>0</formula>
    </cfRule>
  </conditionalFormatting>
  <conditionalFormatting sqref="I59:Y78 I99:Y118 I139:Y158">
    <cfRule type="cellIs" dxfId="11" priority="8" stopIfTrue="1" operator="equal">
      <formula>""</formula>
    </cfRule>
  </conditionalFormatting>
  <conditionalFormatting sqref="AJ59:AL78">
    <cfRule type="cellIs" dxfId="10" priority="13" stopIfTrue="1" operator="equal">
      <formula>100</formula>
    </cfRule>
  </conditionalFormatting>
  <conditionalFormatting sqref="AL80:BQ80 AL82:BQ82 AL120:BQ120 AL122:BQ122 AL160:BQ160 AL162:BQ162">
    <cfRule type="cellIs" dxfId="9" priority="10" stopIfTrue="1" operator="equal">
      <formula>0</formula>
    </cfRule>
  </conditionalFormatting>
  <conditionalFormatting sqref="AM99:AN118 AM139:AN158">
    <cfRule type="cellIs" dxfId="8" priority="5" stopIfTrue="1" operator="equal">
      <formula>BQ59-100</formula>
    </cfRule>
  </conditionalFormatting>
  <conditionalFormatting sqref="AN81:BS81 AN83:BS83 AN121:BS121 AN123:BS123 AN161:BS161 AN163:BS163">
    <cfRule type="cellIs" dxfId="7" priority="1" stopIfTrue="1" operator="equal">
      <formula>AN81+AL80</formula>
    </cfRule>
  </conditionalFormatting>
  <conditionalFormatting sqref="AO59:AP78 AO99:AP118 AO139:AP158 AS99:AT118 AS139:AT158 AW99:AX118 AW139:AX158 BA99:BB118 BA139:BB158 BE99:BF118 BE139:BF158 BI99:BJ118 BI139:BJ158 BM99:BN118 BM139:BN158 BQ99:BR118 BQ139:BR158">
    <cfRule type="cellIs" dxfId="6" priority="2" stopIfTrue="1" operator="equal">
      <formula>AO59+SUM(AM$59:AN$78)</formula>
    </cfRule>
    <cfRule type="cellIs" dxfId="5" priority="3" stopIfTrue="1" operator="equal">
      <formula>0</formula>
    </cfRule>
  </conditionalFormatting>
  <conditionalFormatting sqref="AQ59:AR78 AQ99:AR118 AQ139:AR158 AU59:AV78 AU99:AV118 AU139:AV158 AY59:AZ78 AY99:AZ118 AY139:AZ158 BC59:BD78 BC99:BD118 BC139:BD158 BG59:BH78 BG99:BH118 BG139:BH158 BK59:BL78 BK99:BL118 BK139:BL158 BO59:BP78 BO99:BP118 BO139:BP158">
    <cfRule type="cellIs" dxfId="4" priority="4" stopIfTrue="1" operator="equal">
      <formula>AO59-100</formula>
    </cfRule>
  </conditionalFormatting>
  <conditionalFormatting sqref="AS59:AT78 AW59:AX78 BA59:BB78 BE59:BF78 BI59:BJ78 BM59:BN78 BQ59:BR78">
    <cfRule type="cellIs" dxfId="3" priority="11" stopIfTrue="1" operator="equal">
      <formula>0</formula>
    </cfRule>
    <cfRule type="cellIs" dxfId="2" priority="12" stopIfTrue="1" operator="equal">
      <formula>100</formula>
    </cfRule>
  </conditionalFormatting>
  <conditionalFormatting sqref="BD93:BR93 BD133:BR133 BD172:BR172">
    <cfRule type="cellIs" dxfId="1" priority="9" stopIfTrue="1" operator="equal">
      <formula>0</formula>
    </cfRule>
  </conditionalFormatting>
  <conditionalFormatting sqref="BP54:BR54">
    <cfRule type="cellIs" dxfId="0" priority="6" stopIfTrue="1" operator="equal">
      <formula>0</formula>
    </cfRule>
  </conditionalFormatting>
  <printOptions horizontalCentered="1"/>
  <pageMargins left="0.59055118110236227" right="0.78740157480314965" top="0.78740157480314965" bottom="0.19685039370078741" header="0" footer="0"/>
  <pageSetup paperSize="9" orientation="landscape"/>
  <headerFooter>
    <oddHeader>&amp;R AE  130  019</oddHeader>
    <oddFooter>&amp;LVigência: 13/07/2020&amp;CPFUI-Proponente_AE130 &amp;A&amp;R&amp;P/</oddFooter>
  </headerFooter>
  <rowBreaks count="1" manualBreakCount="1">
    <brk id="13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30</vt:i4>
      </vt:variant>
    </vt:vector>
  </HeadingPairs>
  <TitlesOfParts>
    <vt:vector size="32" baseType="lpstr">
      <vt:lpstr>Proposta</vt:lpstr>
      <vt:lpstr>Reprog</vt:lpstr>
      <vt:lpstr>Reprog!_grp01</vt:lpstr>
      <vt:lpstr>_grp01</vt:lpstr>
      <vt:lpstr>Reprog!_grp02</vt:lpstr>
      <vt:lpstr>_grp02</vt:lpstr>
      <vt:lpstr>Reprog!_grp03</vt:lpstr>
      <vt:lpstr>_grp03</vt:lpstr>
      <vt:lpstr>Reprog!_grp04</vt:lpstr>
      <vt:lpstr>_grp04</vt:lpstr>
      <vt:lpstr>Reprog!AImp01</vt:lpstr>
      <vt:lpstr>AImp01</vt:lpstr>
      <vt:lpstr>Reprog!AImp02</vt:lpstr>
      <vt:lpstr>AImp02</vt:lpstr>
      <vt:lpstr>Reprog!AImp03</vt:lpstr>
      <vt:lpstr>AImp03</vt:lpstr>
      <vt:lpstr>Proposta!Area_de_impressao</vt:lpstr>
      <vt:lpstr>Reprog!crono1</vt:lpstr>
      <vt:lpstr>crono1</vt:lpstr>
      <vt:lpstr>Reprog!crono2</vt:lpstr>
      <vt:lpstr>crono2</vt:lpstr>
      <vt:lpstr>Reprog!crono3</vt:lpstr>
      <vt:lpstr>crono3</vt:lpstr>
      <vt:lpstr>Reprog!cronomes</vt:lpstr>
      <vt:lpstr>cronomes</vt:lpstr>
      <vt:lpstr>Elmto001</vt:lpstr>
      <vt:lpstr>Reprog!grpT</vt:lpstr>
      <vt:lpstr>grpT</vt:lpstr>
      <vt:lpstr>Reprog!parpre</vt:lpstr>
      <vt:lpstr>parpre</vt:lpstr>
      <vt:lpstr>Reprog!totacum</vt:lpstr>
      <vt:lpstr>totacum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c069326</dc:creator>
  <cp:lastModifiedBy>Administrador</cp:lastModifiedBy>
  <cp:lastPrinted>2023-03-28T19:15:43Z</cp:lastPrinted>
  <dcterms:created xsi:type="dcterms:W3CDTF">2013-06-21T15:03:04Z</dcterms:created>
  <dcterms:modified xsi:type="dcterms:W3CDTF">2023-03-28T20:39:59Z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iteId">
    <vt:lpwstr>ab9bba98-684a-43fb-add8-9c2bebede229</vt:lpwstr>
  </property>
  <property fmtid="{D5CDD505-2E9C-101B-9397-08002B2CF9AE}" pid="4" name="MSIP_Label_f1a47ad8-907a-4afd-bc2a-6b2ee4f96f0c_Owner">
    <vt:lpwstr>c069326@corp.caixa.gov.br</vt:lpwstr>
  </property>
  <property fmtid="{D5CDD505-2E9C-101B-9397-08002B2CF9AE}" pid="5" name="MSIP_Label_f1a47ad8-907a-4afd-bc2a-6b2ee4f96f0c_SetDate">
    <vt:lpwstr>2020-07-13T19:54:35.8123648Z</vt:lpwstr>
  </property>
  <property fmtid="{D5CDD505-2E9C-101B-9397-08002B2CF9AE}" pid="6" name="MSIP_Label_f1a47ad8-907a-4afd-bc2a-6b2ee4f96f0c_Name">
    <vt:lpwstr>#EXTERNO.CONFIDENCIAL</vt:lpwstr>
  </property>
  <property fmtid="{D5CDD505-2E9C-101B-9397-08002B2CF9AE}" pid="7" name="MSIP_Label_f1a47ad8-907a-4afd-bc2a-6b2ee4f96f0c_Application">
    <vt:lpwstr>Microsoft Azure Information Protection</vt:lpwstr>
  </property>
  <property fmtid="{D5CDD505-2E9C-101B-9397-08002B2CF9AE}" pid="8" name="MSIP_Label_f1a47ad8-907a-4afd-bc2a-6b2ee4f96f0c_ActionId">
    <vt:lpwstr>1bd364cf-a68f-4c66-8936-8344d82ff6a4</vt:lpwstr>
  </property>
  <property fmtid="{D5CDD505-2E9C-101B-9397-08002B2CF9AE}" pid="9" name="MSIP_Label_f1a47ad8-907a-4afd-bc2a-6b2ee4f96f0c_Extended_MSFT_Method">
    <vt:lpwstr>Manual</vt:lpwstr>
  </property>
  <property fmtid="{D5CDD505-2E9C-101B-9397-08002B2CF9AE}" pid="10" name="Sensitivity">
    <vt:lpwstr>#EXTERNO.CONFIDENCIAL</vt:lpwstr>
  </property>
</Properties>
</file>