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esktop\PROJETOS RICARDO\2022\EMENDAS IMPOSITIVAS\58-2022-CAMPO GARAPUAVA\PDF-LICITAÇÃO-GRAMA-CAMPO GARAPUAVA\"/>
    </mc:Choice>
  </mc:AlternateContent>
  <xr:revisionPtr revIDLastSave="0" documentId="13_ncr:1_{D40311DF-6A91-48D4-B1D9-93F88FF75FB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lanilha" sheetId="1" r:id="rId1"/>
    <sheet name="Cronograma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i">'[1]Planilha de Preço'!#REF!</definedName>
    <definedName name="\l">'[1]Planilha de Preço'!#REF!</definedName>
    <definedName name="\s">'[1]Planilha de Preço'!#REF!</definedName>
    <definedName name="\t">'[1]Planilha de Preço'!#REF!</definedName>
    <definedName name="_AA100000" localSheetId="1">#REF!</definedName>
    <definedName name="_AA100000">#REF!</definedName>
    <definedName name="_Fill" hidden="1">[2]Orçamento!#REF!</definedName>
    <definedName name="_xlnm._FilterDatabase" hidden="1">#REF!</definedName>
    <definedName name="_LOC10">[2]Orçamento!#REF!</definedName>
    <definedName name="_LOC11">[2]Orçamento!#REF!</definedName>
    <definedName name="_LOC12">[2]Orçamento!#REF!</definedName>
    <definedName name="_LOC13">[2]Orçamento!#REF!</definedName>
    <definedName name="_LOC14">[2]Orçamento!#REF!</definedName>
    <definedName name="_LOC15">[2]Orçamento!#REF!</definedName>
    <definedName name="_LOC16">[2]Orçamento!#REF!</definedName>
    <definedName name="_LOC17">[2]Orçamento!#REF!</definedName>
    <definedName name="_LOC18">[2]Orçamento!#REF!</definedName>
    <definedName name="_LOC19">[2]Orçamento!#REF!</definedName>
    <definedName name="_LOC2">[2]Orçamento!#REF!</definedName>
    <definedName name="_LOC20">[2]Orçamento!#REF!</definedName>
    <definedName name="_LOC21">[2]Orçamento!#REF!</definedName>
    <definedName name="_LOC22">[2]Orçamento!#REF!</definedName>
    <definedName name="_LOC23">[2]Orçamento!#REF!</definedName>
    <definedName name="_LOC24">[2]Orçamento!#REF!</definedName>
    <definedName name="_LOC25">[2]Orçamento!#REF!</definedName>
    <definedName name="_LOC26">[2]Orçamento!#REF!</definedName>
    <definedName name="_LOC27">[2]Orçamento!#REF!</definedName>
    <definedName name="_LOC28">[2]Orçamento!#REF!</definedName>
    <definedName name="_LOC29">[2]Orçamento!#REF!</definedName>
    <definedName name="_LOC3">[2]Orçamento!#REF!</definedName>
    <definedName name="_LOC30">[2]Orçamento!#REF!</definedName>
    <definedName name="_LOC31">[2]Orçamento!#REF!</definedName>
    <definedName name="_LOC32">[2]Orçamento!#REF!</definedName>
    <definedName name="_LOC33">[2]Orçamento!#REF!</definedName>
    <definedName name="_LOC34">[2]Orçamento!#REF!</definedName>
    <definedName name="_LOC35">[2]Orçamento!#REF!</definedName>
    <definedName name="_LOC36">[2]Orçamento!#REF!</definedName>
    <definedName name="_LOC37">[2]Orçamento!#REF!</definedName>
    <definedName name="_LOC38">[2]Orçamento!#REF!</definedName>
    <definedName name="_LOC39">[2]Orçamento!#REF!</definedName>
    <definedName name="_LOC4">[2]Orçamento!#REF!</definedName>
    <definedName name="_LOC40">[2]Orçamento!#REF!</definedName>
    <definedName name="_LOC41">[2]Orçamento!#REF!</definedName>
    <definedName name="_LOC42">[2]Orçamento!#REF!</definedName>
    <definedName name="_LOC5">[2]Orçamento!#REF!</definedName>
    <definedName name="_LOC6">[2]Orçamento!#REF!</definedName>
    <definedName name="_LOC7">[2]Orçamento!#REF!</definedName>
    <definedName name="_LOC8">[2]Orçamento!#REF!</definedName>
    <definedName name="_LOC9">[2]Orçamento!#REF!</definedName>
    <definedName name="_R">'[1]Planilha de Preço'!#REF!</definedName>
    <definedName name="AC">#REF!</definedName>
    <definedName name="AL">#REF!</definedName>
    <definedName name="_xlnm.Print_Area" localSheetId="1">Cronograma!$A$1:$E$23</definedName>
    <definedName name="_xlnm.Print_Area" localSheetId="0">Planilha!$A$1:$H$23</definedName>
    <definedName name="_xlnm.Print_Area">#REF!</definedName>
    <definedName name="Área_impressão_IM">'[1]Planilha de Preço'!#REF!</definedName>
    <definedName name="B.01.05.10.10">#REF!</definedName>
    <definedName name="_xlnm.Database">#REF!</definedName>
    <definedName name="CD" localSheetId="1">[3]B.D.I.!#REF!</definedName>
    <definedName name="CD">[4]B.D.I.!#REF!</definedName>
    <definedName name="CP">#REF!</definedName>
    <definedName name="CS" localSheetId="1">[3]B.D.I.!#REF!</definedName>
    <definedName name="CS">[4]B.D.I.!#REF!</definedName>
    <definedName name="CT" localSheetId="1">#REF!</definedName>
    <definedName name="CT">#REF!</definedName>
    <definedName name="Data_primeiro_pagamento">#REF!</definedName>
    <definedName name="DSADA">[5]B.D.I.!$D$12</definedName>
    <definedName name="EV">#REF!</definedName>
    <definedName name="FRETE">'[6]Preços insumos'!$F$11</definedName>
    <definedName name="IC" localSheetId="1">[3]B.D.I.!#REF!</definedName>
    <definedName name="IC">[4]B.D.I.!#REF!</definedName>
    <definedName name="IMPR">[2]Orçamento!#REF!</definedName>
    <definedName name="IMPR1">[2]Orçamento!#REF!</definedName>
    <definedName name="IS">#REF!</definedName>
    <definedName name="Juros_acumulados_antes_do_pagamento1">#REF!</definedName>
    <definedName name="Kilo_da_Armação" localSheetId="1">'[7]Preços insumos'!$F$11</definedName>
    <definedName name="Kilo_da_Armação">'[8]Preços insumos'!$F$11</definedName>
    <definedName name="LB">#REF!</definedName>
    <definedName name="leizão">[9]Total!$D$27</definedName>
    <definedName name="Macro1" localSheetId="1">Cronograma!Macro1</definedName>
    <definedName name="Macro1">Cronograma!Macro1</definedName>
    <definedName name="MACROS">'[1]Planilha de Preço'!#REF!</definedName>
    <definedName name="Mobilização" localSheetId="1">Cronograma!Mobilização</definedName>
    <definedName name="Mobilização">Cronograma!Mobilização</definedName>
    <definedName name="multi">[10]OK!$A$27</definedName>
    <definedName name="mumu">[9]Prog!$B$4</definedName>
    <definedName name="OBTENÇÃO">[5]B.D.I.!$D$7</definedName>
    <definedName name="Pagamentos_por_ano">#REF!</definedName>
    <definedName name="Período_em_anos">#REF!</definedName>
    <definedName name="Preço_Unit_Chácaras" localSheetId="1">#REF!</definedName>
    <definedName name="Preço_Unit_Chácaras">#REF!</definedName>
    <definedName name="Print_Area_MI">[9]Memorial!#REF!</definedName>
    <definedName name="PV">#REF!</definedName>
    <definedName name="Quant_Chácaras" localSheetId="1">#REF!</definedName>
    <definedName name="Quant_Chácaras">#REF!</definedName>
    <definedName name="Receita_Chácaras" localSheetId="1">#REF!</definedName>
    <definedName name="Receita_Chácaras">#REF!</definedName>
    <definedName name="solver_lin" hidden="1">0</definedName>
    <definedName name="solver_num" hidden="1">0</definedName>
    <definedName name="solver_opt" localSheetId="1" hidden="1">#REF!</definedName>
    <definedName name="solver_opt" hidden="1">#REF!</definedName>
    <definedName name="solver_tmp" localSheetId="1" hidden="1">#REF!</definedName>
    <definedName name="solver_tmp" hidden="1">#REF!</definedName>
    <definedName name="solver_typ" hidden="1">1</definedName>
    <definedName name="solver_val" hidden="1">0</definedName>
    <definedName name="t_meso_2">#REF!</definedName>
    <definedName name="t_super_est_2">#REF!</definedName>
    <definedName name="Tela_1_PB_159___Ø_800_a_1000mm">'[11]Preços insumos'!$F$6</definedName>
    <definedName name="Tela_2_PB_196___Ø_1200mm">'[11]Preços insumos'!$F$8</definedName>
    <definedName name="Tela_3_PB_246___Ø_1500mm">'[11]Preços insumos'!$F$9</definedName>
    <definedName name="TESTE">'[1]Planilha de Preço'!#REF!</definedName>
    <definedName name="_xlnm.Print_Titles" localSheetId="0">Planilha!$1:$11</definedName>
    <definedName name="_xlnm.Print_Titles">#REF!</definedName>
    <definedName name="Tocar">656277505</definedName>
    <definedName name="tot_infra_1">#REF!</definedName>
    <definedName name="TOTAL_GERAL" localSheetId="1">#REF!</definedName>
    <definedName name="TOTAL_GERAL">#REF!</definedName>
    <definedName name="TOTALCRONOGRA" localSheetId="1">#REF!</definedName>
    <definedName name="TOTALCRONOGRA">#REF!</definedName>
    <definedName name="wrn.COLETAS._.DE._.EQUIPAMENTOS." localSheetId="1" hidden="1">{#N/A,#N/A,FALSE,"EQUIPAMENTOS"}</definedName>
    <definedName name="wrn.COLETAS._.DE._.EQUIPAMENTOS." hidden="1">{#N/A,#N/A,FALSE,"EQUIPAMENTOS"}</definedName>
    <definedName name="wrn.COLETAS._.DE._.MATERIAIS." localSheetId="1" hidden="1">{#N/A,#N/A,FALSE,"SOTREQ"}</definedName>
    <definedName name="wrn.COLETAS._.DE._.MATERIAIS." hidden="1">{#N/A,#N/A,FALSE,"SOTREQ"}</definedName>
    <definedName name="wrn.COMP._.EQUIP." localSheetId="1" hidden="1">{#N/A,#N/A,FALSE,"EQUIPAMENTOS"}</definedName>
    <definedName name="wrn.COMP._.EQUIP." hidden="1">{#N/A,#N/A,FALSE,"EQUIPAMENTOS"}</definedName>
    <definedName name="wrn.COMP._.MATERIAIS." localSheetId="1" hidden="1">{#N/A,#N/A,FALSE,"MATERIAIS"}</definedName>
    <definedName name="wrn.COMP._.MATERIAIS." hidden="1">{#N/A,#N/A,FALSE,"MATERIAIS"}</definedName>
    <definedName name="wrn.PNEUS." localSheetId="1" hidden="1">{#N/A,#N/A,FALSE,"EQUIPAMENTOS"}</definedName>
    <definedName name="wrn.PNEUS." hidden="1">{#N/A,#N/A,FALSE,"EQUIPAMENTOS"}</definedName>
  </definedNames>
  <calcPr calcId="181029"/>
</workbook>
</file>

<file path=xl/calcChain.xml><?xml version="1.0" encoding="utf-8"?>
<calcChain xmlns="http://schemas.openxmlformats.org/spreadsheetml/2006/main">
  <c r="E19" i="1" l="1"/>
  <c r="C4" i="8" l="1"/>
  <c r="G20" i="1" l="1"/>
  <c r="F16" i="1"/>
  <c r="G13" i="1"/>
  <c r="H20" i="1" l="1"/>
  <c r="D4" i="8" l="1"/>
  <c r="B4" i="8"/>
  <c r="B5" i="8"/>
  <c r="B6" i="8"/>
  <c r="B16" i="8"/>
  <c r="B13" i="8"/>
  <c r="B10" i="8"/>
  <c r="H13" i="1"/>
  <c r="H14" i="1" s="1"/>
  <c r="G16" i="1"/>
  <c r="G19" i="1"/>
  <c r="C10" i="8" l="1"/>
  <c r="D12" i="8" s="1"/>
  <c r="D11" i="8" s="1"/>
  <c r="H19" i="1"/>
  <c r="H16" i="1"/>
  <c r="H21" i="1" l="1"/>
  <c r="C16" i="8" s="1"/>
  <c r="D18" i="8" s="1"/>
  <c r="D17" i="8" s="1"/>
  <c r="E12" i="8"/>
  <c r="E11" i="8" s="1"/>
  <c r="H17" i="1"/>
  <c r="H23" i="1" s="1"/>
  <c r="E18" i="8" l="1"/>
  <c r="E17" i="8" s="1"/>
  <c r="C13" i="8"/>
  <c r="D15" i="8" s="1"/>
  <c r="D14" i="8" l="1"/>
  <c r="D20" i="8"/>
  <c r="D22" i="8"/>
  <c r="C19" i="8"/>
  <c r="E15" i="8"/>
  <c r="E14" i="8" l="1"/>
  <c r="E20" i="8"/>
  <c r="E21" i="8" s="1"/>
  <c r="D21" i="8"/>
  <c r="D23" i="8" s="1"/>
  <c r="E23" i="8" l="1"/>
  <c r="E22" i="8"/>
</calcChain>
</file>

<file path=xl/sharedStrings.xml><?xml version="1.0" encoding="utf-8"?>
<sst xmlns="http://schemas.openxmlformats.org/spreadsheetml/2006/main" count="65" uniqueCount="59">
  <si>
    <t>PLANILHA DE CUSTOS</t>
  </si>
  <si>
    <t>OBRA:</t>
  </si>
  <si>
    <t>DATA:</t>
  </si>
  <si>
    <t>ITEM</t>
  </si>
  <si>
    <t>DESCRIÇÃO</t>
  </si>
  <si>
    <t>1.0</t>
  </si>
  <si>
    <t>SERVIÇOS PRELIMINARES</t>
  </si>
  <si>
    <t>m²</t>
  </si>
  <si>
    <t>Subtotal</t>
  </si>
  <si>
    <t>2.0</t>
  </si>
  <si>
    <t>TRABALHOS EM TERRA</t>
  </si>
  <si>
    <t>2.1</t>
  </si>
  <si>
    <t>3.0</t>
  </si>
  <si>
    <t>3.1</t>
  </si>
  <si>
    <t>QUANTIDADE</t>
  </si>
  <si>
    <t>UNIDADE</t>
  </si>
  <si>
    <t>PREÇO UNITÁRIO R$</t>
  </si>
  <si>
    <t>PREÇO TOTAL R$</t>
  </si>
  <si>
    <t>PAISAGISMO</t>
  </si>
  <si>
    <t>COD.</t>
  </si>
  <si>
    <t>Unid.</t>
  </si>
  <si>
    <t>LOCAL</t>
  </si>
  <si>
    <t>VALOR TOTAL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</si>
  <si>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</si>
  <si>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PREÇO UNITÁRIO C/ BDI R$</t>
  </si>
  <si>
    <t>BDI:</t>
  </si>
  <si>
    <t>1.1</t>
  </si>
  <si>
    <t>CRONOGRAMA-FINANCEIRO</t>
  </si>
  <si>
    <t>PREFEITURA MUNICIPAL UNAÍ - MG</t>
  </si>
  <si>
    <t>LOCAL:</t>
  </si>
  <si>
    <t>MESES</t>
  </si>
  <si>
    <t>SERVIÇOS</t>
  </si>
  <si>
    <t>VALOR</t>
  </si>
  <si>
    <t>1º</t>
  </si>
  <si>
    <t>2º</t>
  </si>
  <si>
    <t>TOTAL GERAL</t>
  </si>
  <si>
    <t>VALOR MENSAL EM R$</t>
  </si>
  <si>
    <t>VALOR MENSAL EM %</t>
  </si>
  <si>
    <t>VALOR ACUMULADO EM R$</t>
  </si>
  <si>
    <t>VALOR ACUMULADO EM %</t>
  </si>
  <si>
    <t>DATA REF. PREÇO</t>
  </si>
  <si>
    <t>1.</t>
  </si>
  <si>
    <t>2.</t>
  </si>
  <si>
    <t>3.</t>
  </si>
  <si>
    <t>PLANTIO DE GRAMA-CAMPO GARAPUAVA</t>
  </si>
  <si>
    <t>DISTRITO GARAPUAVA</t>
  </si>
  <si>
    <t>AUTOR</t>
  </si>
  <si>
    <t>ED-50435</t>
  </si>
  <si>
    <t>PLANTIO DE GRAMA BATATAIS EM PLACAS, INCLUSIVE TERRA
VEGETAL E CONSERVAÇÃO POR TRINTA (30) DIAS</t>
  </si>
  <si>
    <t>RO-41082 (COMPISIÇÃO)</t>
  </si>
  <si>
    <t>txkm</t>
  </si>
  <si>
    <t>3.2</t>
  </si>
  <si>
    <t>meses 08 E 06-2022</t>
  </si>
  <si>
    <t>SINAPI/SETOP</t>
  </si>
  <si>
    <t>ED-50152</t>
  </si>
  <si>
    <t>TRANSPORTE COM CAMINHÃO CARROCERIA 9T, EM VIA URBANA PAVIMENTADA, ADICIONAL PARA DMT EXCEDENTE A 30 KM (UNIDADE: TXKM). AF_07/2020</t>
  </si>
  <si>
    <t>ESCARIFICAÇÃO DO SOLO (GRADIL)</t>
  </si>
  <si>
    <t>COLOQUE O BDI</t>
  </si>
  <si>
    <t>COLOQUE AQUI O BDI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</si>
</sst>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_);_(* \(#,##0\);_(* &quot;-&quot;_);_(@_)"/>
    <numFmt numFmtId="165" formatCode="_(* #,##0.00_);_(* \(#,##0.00\);_(* &quot;-&quot;??_);_(@_)"/>
    <numFmt numFmtId="166" formatCode="0.000"/>
    <numFmt numFmtId="167" formatCode="ddd"/>
    <numFmt numFmtId="168" formatCode="_(&quot;R$&quot;* #,##0.0000_);_(&quot;R$&quot;* \(#,##0.0000\);_(&quot;R$&quot;* &quot;-&quot;????_);_(@_)"/>
    <numFmt numFmtId="169" formatCode="d/mm/yyyy"/>
    <numFmt numFmtId="170" formatCode="&quot;R$ &quot;#,##0.00"/>
    <numFmt numFmtId="171" formatCode="_(&quot;$&quot;* #,##0_);_(&quot;$&quot;* \(#,##0\);_(&quot;$&quot;* &quot;-&quot;_);_(@_)"/>
    <numFmt numFmtId="172" formatCode="_(* #,##0.000000_);_(* \(#,##0.000000\);_(* &quot;-&quot;??_);_(@_)"/>
  </numFmts>
  <fonts count="19" x14ac:knownFonts="1">
    <font>
      <sz val="10"/>
      <name val="Arial"/>
    </font>
    <font>
      <sz val="10"/>
      <name val="Arial"/>
    </font>
    <font>
      <sz val="2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"/>
      <color indexed="8"/>
      <name val="Courier"/>
      <family val="3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8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sz val="6"/>
      <name val="Arial"/>
      <family val="2"/>
    </font>
    <font>
      <sz val="6"/>
      <name val="Times New Roman"/>
      <family val="1"/>
    </font>
    <font>
      <b/>
      <sz val="9"/>
      <name val="Times New Roman"/>
      <family val="1"/>
    </font>
    <font>
      <b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>
      <protection locked="0"/>
    </xf>
    <xf numFmtId="170" fontId="1" fillId="0" borderId="0">
      <protection locked="0"/>
    </xf>
    <xf numFmtId="0" fontId="9" fillId="0" borderId="0"/>
    <xf numFmtId="167" fontId="1" fillId="0" borderId="0">
      <protection locked="0"/>
    </xf>
    <xf numFmtId="169" fontId="1" fillId="0" borderId="0">
      <protection locked="0"/>
    </xf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1" fillId="0" borderId="0">
      <protection locked="0"/>
    </xf>
    <xf numFmtId="168" fontId="1" fillId="0" borderId="0">
      <protection locked="0"/>
    </xf>
    <xf numFmtId="168" fontId="1" fillId="0" borderId="1">
      <protection locked="0"/>
    </xf>
  </cellStyleXfs>
  <cellXfs count="210">
    <xf numFmtId="0" fontId="0" fillId="0" borderId="0" xfId="0"/>
    <xf numFmtId="4" fontId="3" fillId="2" borderId="2" xfId="0" applyNumberFormat="1" applyFont="1" applyFill="1" applyBorder="1"/>
    <xf numFmtId="4" fontId="3" fillId="2" borderId="2" xfId="0" applyNumberFormat="1" applyFont="1" applyFill="1" applyBorder="1" applyAlignment="1">
      <alignment horizontal="right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horizontal="left"/>
    </xf>
    <xf numFmtId="2" fontId="3" fillId="0" borderId="0" xfId="0" applyNumberFormat="1" applyFont="1" applyAlignment="1"/>
    <xf numFmtId="4" fontId="8" fillId="0" borderId="2" xfId="0" applyNumberFormat="1" applyFont="1" applyFill="1" applyBorder="1"/>
    <xf numFmtId="0" fontId="8" fillId="2" borderId="2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2" fontId="3" fillId="0" borderId="2" xfId="0" applyNumberFormat="1" applyFont="1" applyBorder="1" applyAlignment="1">
      <alignment horizontal="center" vertical="center"/>
    </xf>
    <xf numFmtId="4" fontId="3" fillId="5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vertical="center"/>
    </xf>
    <xf numFmtId="4" fontId="9" fillId="0" borderId="2" xfId="0" applyNumberFormat="1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vertical="center"/>
    </xf>
    <xf numFmtId="4" fontId="3" fillId="4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vertical="center"/>
    </xf>
    <xf numFmtId="4" fontId="8" fillId="0" borderId="2" xfId="0" applyNumberFormat="1" applyFont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5" borderId="0" xfId="0" applyFont="1" applyFill="1"/>
    <xf numFmtId="0" fontId="8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2" fontId="3" fillId="6" borderId="2" xfId="0" applyNumberFormat="1" applyFont="1" applyFill="1" applyBorder="1" applyAlignment="1">
      <alignment horizontal="center" vertical="center"/>
    </xf>
    <xf numFmtId="2" fontId="3" fillId="5" borderId="2" xfId="0" applyNumberFormat="1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wrapText="1"/>
    </xf>
    <xf numFmtId="4" fontId="4" fillId="0" borderId="10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/>
    </xf>
    <xf numFmtId="166" fontId="4" fillId="2" borderId="11" xfId="0" applyNumberFormat="1" applyFont="1" applyFill="1" applyBorder="1" applyAlignment="1">
      <alignment horizontal="center" vertical="center"/>
    </xf>
    <xf numFmtId="166" fontId="4" fillId="2" borderId="12" xfId="0" applyNumberFormat="1" applyFont="1" applyFill="1" applyBorder="1" applyAlignment="1">
      <alignment horizontal="center" vertical="center"/>
    </xf>
    <xf numFmtId="166" fontId="4" fillId="2" borderId="3" xfId="0" quotePrefix="1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5" borderId="2" xfId="0" applyFont="1" applyFill="1" applyBorder="1" applyAlignment="1">
      <alignment horizontal="center" vertical="center"/>
    </xf>
    <xf numFmtId="0" fontId="14" fillId="0" borderId="0" xfId="0" applyFont="1" applyBorder="1"/>
    <xf numFmtId="0" fontId="14" fillId="0" borderId="0" xfId="0" applyFont="1"/>
    <xf numFmtId="0" fontId="15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5" fillId="0" borderId="0" xfId="0" applyFont="1" applyBorder="1" applyAlignment="1">
      <alignment horizontal="center"/>
    </xf>
    <xf numFmtId="0" fontId="15" fillId="0" borderId="0" xfId="0" applyFont="1" applyBorder="1"/>
    <xf numFmtId="0" fontId="15" fillId="0" borderId="0" xfId="0" applyFont="1"/>
    <xf numFmtId="0" fontId="16" fillId="0" borderId="0" xfId="0" applyFont="1" applyBorder="1"/>
    <xf numFmtId="0" fontId="16" fillId="0" borderId="0" xfId="0" applyFont="1"/>
    <xf numFmtId="0" fontId="7" fillId="0" borderId="13" xfId="0" applyFont="1" applyBorder="1" applyAlignment="1">
      <alignment horizontal="left"/>
    </xf>
    <xf numFmtId="0" fontId="17" fillId="0" borderId="14" xfId="0" applyFont="1" applyBorder="1" applyAlignment="1">
      <alignment horizontal="left"/>
    </xf>
    <xf numFmtId="14" fontId="7" fillId="0" borderId="15" xfId="0" applyNumberFormat="1" applyFont="1" applyBorder="1" applyAlignment="1">
      <alignment horizontal="left"/>
    </xf>
    <xf numFmtId="14" fontId="17" fillId="0" borderId="16" xfId="0" applyNumberFormat="1" applyFont="1" applyBorder="1" applyAlignment="1">
      <alignment horizontal="left"/>
    </xf>
    <xf numFmtId="0" fontId="16" fillId="0" borderId="17" xfId="0" applyFont="1" applyBorder="1"/>
    <xf numFmtId="0" fontId="16" fillId="0" borderId="18" xfId="0" applyFont="1" applyBorder="1"/>
    <xf numFmtId="0" fontId="15" fillId="0" borderId="19" xfId="0" applyFont="1" applyBorder="1"/>
    <xf numFmtId="0" fontId="15" fillId="0" borderId="20" xfId="0" applyFont="1" applyBorder="1"/>
    <xf numFmtId="0" fontId="8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9" fontId="9" fillId="0" borderId="0" xfId="8" applyFont="1" applyFill="1" applyBorder="1" applyAlignment="1">
      <alignment horizontal="center"/>
    </xf>
    <xf numFmtId="0" fontId="7" fillId="0" borderId="0" xfId="0" applyFont="1"/>
    <xf numFmtId="9" fontId="9" fillId="0" borderId="2" xfId="8" applyFont="1" applyBorder="1" applyAlignment="1">
      <alignment horizontal="center"/>
    </xf>
    <xf numFmtId="9" fontId="9" fillId="0" borderId="21" xfId="8" applyFont="1" applyBorder="1" applyAlignment="1">
      <alignment horizontal="center"/>
    </xf>
    <xf numFmtId="0" fontId="9" fillId="0" borderId="0" xfId="0" applyFont="1" applyBorder="1"/>
    <xf numFmtId="9" fontId="9" fillId="0" borderId="0" xfId="0" applyNumberFormat="1" applyFont="1" applyBorder="1"/>
    <xf numFmtId="0" fontId="9" fillId="0" borderId="0" xfId="0" applyFont="1"/>
    <xf numFmtId="165" fontId="9" fillId="0" borderId="2" xfId="0" applyNumberFormat="1" applyFont="1" applyFill="1" applyBorder="1"/>
    <xf numFmtId="165" fontId="9" fillId="0" borderId="21" xfId="0" applyNumberFormat="1" applyFont="1" applyFill="1" applyBorder="1"/>
    <xf numFmtId="165" fontId="9" fillId="0" borderId="0" xfId="0" applyNumberFormat="1" applyFont="1" applyBorder="1"/>
    <xf numFmtId="165" fontId="9" fillId="0" borderId="2" xfId="9" applyFont="1" applyBorder="1" applyAlignment="1">
      <alignment horizontal="center"/>
    </xf>
    <xf numFmtId="165" fontId="9" fillId="0" borderId="21" xfId="9" applyFont="1" applyBorder="1" applyAlignment="1">
      <alignment horizontal="center"/>
    </xf>
    <xf numFmtId="165" fontId="9" fillId="0" borderId="0" xfId="0" applyNumberFormat="1" applyFont="1"/>
    <xf numFmtId="9" fontId="9" fillId="0" borderId="0" xfId="8" applyFont="1" applyBorder="1" applyAlignment="1">
      <alignment horizontal="center"/>
    </xf>
    <xf numFmtId="9" fontId="9" fillId="0" borderId="0" xfId="0" applyNumberFormat="1" applyFont="1"/>
    <xf numFmtId="0" fontId="9" fillId="3" borderId="0" xfId="0" applyFont="1" applyFill="1" applyBorder="1"/>
    <xf numFmtId="0" fontId="10" fillId="0" borderId="19" xfId="0" applyFont="1" applyBorder="1"/>
    <xf numFmtId="0" fontId="5" fillId="0" borderId="22" xfId="0" applyFont="1" applyBorder="1" applyAlignment="1">
      <alignment horizontal="center"/>
    </xf>
    <xf numFmtId="4" fontId="5" fillId="0" borderId="11" xfId="0" applyNumberFormat="1" applyFont="1" applyBorder="1" applyAlignment="1"/>
    <xf numFmtId="0" fontId="10" fillId="0" borderId="11" xfId="0" applyFont="1" applyBorder="1"/>
    <xf numFmtId="165" fontId="10" fillId="0" borderId="23" xfId="0" applyNumberFormat="1" applyFont="1" applyBorder="1"/>
    <xf numFmtId="0" fontId="10" fillId="0" borderId="0" xfId="0" applyFont="1" applyBorder="1"/>
    <xf numFmtId="0" fontId="10" fillId="0" borderId="0" xfId="0" applyFont="1"/>
    <xf numFmtId="0" fontId="9" fillId="0" borderId="24" xfId="0" applyFont="1" applyBorder="1" applyAlignment="1">
      <alignment horizontal="right"/>
    </xf>
    <xf numFmtId="0" fontId="9" fillId="0" borderId="8" xfId="0" applyFont="1" applyBorder="1" applyAlignment="1">
      <alignment horizontal="center"/>
    </xf>
    <xf numFmtId="0" fontId="9" fillId="0" borderId="5" xfId="0" applyFont="1" applyBorder="1" applyAlignment="1"/>
    <xf numFmtId="165" fontId="9" fillId="0" borderId="2" xfId="0" applyNumberFormat="1" applyFont="1" applyBorder="1"/>
    <xf numFmtId="165" fontId="9" fillId="0" borderId="21" xfId="0" applyNumberFormat="1" applyFont="1" applyBorder="1"/>
    <xf numFmtId="10" fontId="9" fillId="0" borderId="2" xfId="8" applyNumberFormat="1" applyFont="1" applyBorder="1"/>
    <xf numFmtId="10" fontId="9" fillId="0" borderId="21" xfId="8" applyNumberFormat="1" applyFont="1" applyBorder="1"/>
    <xf numFmtId="10" fontId="9" fillId="0" borderId="0" xfId="8" applyNumberFormat="1" applyFont="1" applyBorder="1"/>
    <xf numFmtId="2" fontId="9" fillId="0" borderId="0" xfId="8" applyNumberFormat="1" applyFont="1" applyBorder="1"/>
    <xf numFmtId="172" fontId="9" fillId="0" borderId="0" xfId="0" applyNumberFormat="1" applyFont="1" applyBorder="1"/>
    <xf numFmtId="0" fontId="9" fillId="0" borderId="25" xfId="0" applyFont="1" applyBorder="1" applyAlignment="1">
      <alignment horizontal="right"/>
    </xf>
    <xf numFmtId="0" fontId="9" fillId="0" borderId="26" xfId="0" applyFont="1" applyBorder="1" applyAlignment="1">
      <alignment horizontal="center"/>
    </xf>
    <xf numFmtId="0" fontId="9" fillId="0" borderId="27" xfId="0" applyFont="1" applyBorder="1" applyAlignment="1"/>
    <xf numFmtId="10" fontId="9" fillId="0" borderId="28" xfId="0" applyNumberFormat="1" applyFont="1" applyBorder="1"/>
    <xf numFmtId="10" fontId="9" fillId="0" borderId="29" xfId="0" applyNumberFormat="1" applyFont="1" applyBorder="1"/>
    <xf numFmtId="10" fontId="9" fillId="0" borderId="0" xfId="0" applyNumberFormat="1" applyFont="1" applyBorder="1"/>
    <xf numFmtId="0" fontId="15" fillId="0" borderId="17" xfId="0" applyFont="1" applyBorder="1"/>
    <xf numFmtId="0" fontId="15" fillId="0" borderId="18" xfId="0" applyFont="1" applyBorder="1"/>
    <xf numFmtId="0" fontId="15" fillId="0" borderId="30" xfId="0" applyFont="1" applyBorder="1" applyAlignment="1"/>
    <xf numFmtId="0" fontId="15" fillId="0" borderId="31" xfId="0" applyFont="1" applyBorder="1"/>
    <xf numFmtId="165" fontId="15" fillId="0" borderId="0" xfId="0" applyNumberFormat="1" applyFont="1"/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16" fillId="0" borderId="34" xfId="0" applyFont="1" applyBorder="1"/>
    <xf numFmtId="0" fontId="7" fillId="0" borderId="6" xfId="0" applyFont="1" applyBorder="1" applyAlignment="1">
      <alignment vertical="center" wrapText="1"/>
    </xf>
    <xf numFmtId="0" fontId="7" fillId="0" borderId="37" xfId="0" applyFont="1" applyBorder="1" applyAlignment="1">
      <alignment vertical="center" wrapText="1"/>
    </xf>
    <xf numFmtId="0" fontId="7" fillId="0" borderId="38" xfId="0" applyFont="1" applyBorder="1" applyAlignment="1">
      <alignment vertical="center" wrapText="1"/>
    </xf>
    <xf numFmtId="0" fontId="7" fillId="0" borderId="32" xfId="0" applyFont="1" applyBorder="1" applyAlignment="1">
      <alignment vertical="center" wrapText="1"/>
    </xf>
    <xf numFmtId="0" fontId="3" fillId="5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4" fontId="3" fillId="5" borderId="2" xfId="0" applyNumberFormat="1" applyFont="1" applyFill="1" applyBorder="1" applyAlignment="1">
      <alignment vertical="center"/>
    </xf>
    <xf numFmtId="0" fontId="3" fillId="5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/>
    </xf>
    <xf numFmtId="0" fontId="3" fillId="5" borderId="2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top" wrapText="1"/>
    </xf>
    <xf numFmtId="0" fontId="5" fillId="0" borderId="34" xfId="0" applyFont="1" applyBorder="1" applyAlignment="1">
      <alignment horizontal="center"/>
    </xf>
    <xf numFmtId="0" fontId="7" fillId="0" borderId="36" xfId="0" applyFont="1" applyBorder="1" applyAlignment="1">
      <alignment vertical="center" wrapText="1"/>
    </xf>
    <xf numFmtId="0" fontId="15" fillId="0" borderId="50" xfId="0" applyFont="1" applyBorder="1"/>
    <xf numFmtId="10" fontId="5" fillId="2" borderId="2" xfId="0" applyNumberFormat="1" applyFont="1" applyFill="1" applyBorder="1" applyAlignment="1">
      <alignment horizontal="left"/>
    </xf>
    <xf numFmtId="10" fontId="5" fillId="2" borderId="2" xfId="0" quotePrefix="1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4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left"/>
    </xf>
    <xf numFmtId="0" fontId="5" fillId="2" borderId="41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0" fontId="5" fillId="2" borderId="40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42" xfId="0" applyFont="1" applyFill="1" applyBorder="1" applyAlignment="1">
      <alignment horizontal="left"/>
    </xf>
    <xf numFmtId="0" fontId="12" fillId="2" borderId="43" xfId="0" applyFont="1" applyFill="1" applyBorder="1" applyAlignment="1">
      <alignment horizontal="center" vertical="center"/>
    </xf>
    <xf numFmtId="0" fontId="12" fillId="2" borderId="44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14" fontId="5" fillId="2" borderId="40" xfId="0" applyNumberFormat="1" applyFont="1" applyFill="1" applyBorder="1" applyAlignment="1">
      <alignment horizontal="left"/>
    </xf>
    <xf numFmtId="10" fontId="5" fillId="2" borderId="8" xfId="0" applyNumberFormat="1" applyFont="1" applyFill="1" applyBorder="1" applyAlignment="1">
      <alignment horizontal="left"/>
    </xf>
    <xf numFmtId="10" fontId="5" fillId="2" borderId="5" xfId="0" applyNumberFormat="1" applyFont="1" applyFill="1" applyBorder="1" applyAlignment="1">
      <alignment horizontal="left"/>
    </xf>
    <xf numFmtId="2" fontId="8" fillId="0" borderId="47" xfId="0" applyNumberFormat="1" applyFont="1" applyBorder="1" applyAlignment="1">
      <alignment horizontal="center" vertical="center"/>
    </xf>
    <xf numFmtId="2" fontId="8" fillId="0" borderId="48" xfId="0" applyNumberFormat="1" applyFont="1" applyBorder="1" applyAlignment="1">
      <alignment horizontal="center" vertical="center"/>
    </xf>
    <xf numFmtId="2" fontId="8" fillId="0" borderId="49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4" fontId="8" fillId="0" borderId="3" xfId="0" applyNumberFormat="1" applyFont="1" applyBorder="1" applyAlignment="1">
      <alignment vertical="center"/>
    </xf>
    <xf numFmtId="4" fontId="8" fillId="0" borderId="12" xfId="0" applyNumberFormat="1" applyFont="1" applyBorder="1" applyAlignment="1">
      <alignment vertical="center"/>
    </xf>
    <xf numFmtId="4" fontId="8" fillId="0" borderId="10" xfId="0" applyNumberFormat="1" applyFont="1" applyBorder="1" applyAlignment="1">
      <alignment vertical="center"/>
    </xf>
    <xf numFmtId="0" fontId="13" fillId="0" borderId="45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2" fontId="7" fillId="0" borderId="46" xfId="0" applyNumberFormat="1" applyFont="1" applyBorder="1" applyAlignment="1">
      <alignment horizontal="center" vertical="center"/>
    </xf>
    <xf numFmtId="2" fontId="7" fillId="0" borderId="13" xfId="0" applyNumberFormat="1" applyFont="1" applyBorder="1" applyAlignment="1">
      <alignment horizontal="center" vertical="center"/>
    </xf>
    <xf numFmtId="2" fontId="7" fillId="0" borderId="15" xfId="0" applyNumberFormat="1" applyFont="1" applyBorder="1" applyAlignment="1">
      <alignment horizontal="center" vertical="center"/>
    </xf>
    <xf numFmtId="0" fontId="8" fillId="0" borderId="40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9" fontId="7" fillId="0" borderId="39" xfId="0" applyNumberFormat="1" applyFont="1" applyBorder="1" applyAlignment="1">
      <alignment horizontal="left" vertical="center" wrapText="1"/>
    </xf>
    <xf numFmtId="9" fontId="7" fillId="0" borderId="35" xfId="0" applyNumberFormat="1" applyFont="1" applyBorder="1" applyAlignment="1">
      <alignment horizontal="left" vertical="center" wrapText="1"/>
    </xf>
    <xf numFmtId="9" fontId="7" fillId="0" borderId="0" xfId="0" applyNumberFormat="1" applyFont="1" applyBorder="1" applyAlignment="1">
      <alignment horizontal="left" vertical="center" wrapText="1"/>
    </xf>
    <xf numFmtId="9" fontId="7" fillId="0" borderId="34" xfId="0" applyNumberFormat="1" applyFont="1" applyBorder="1" applyAlignment="1">
      <alignment horizontal="left" vertical="center" wrapText="1"/>
    </xf>
    <xf numFmtId="9" fontId="7" fillId="0" borderId="3" xfId="0" applyNumberFormat="1" applyFont="1" applyBorder="1" applyAlignment="1">
      <alignment horizontal="justify" vertical="center" wrapText="1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39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37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2" fillId="0" borderId="32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center"/>
      <protection locked="0"/>
    </xf>
    <xf numFmtId="0" fontId="2" fillId="0" borderId="37" xfId="0" applyFont="1" applyBorder="1" applyAlignment="1" applyProtection="1">
      <alignment horizontal="center"/>
      <protection locked="0"/>
    </xf>
    <xf numFmtId="0" fontId="2" fillId="0" borderId="14" xfId="0" applyFont="1" applyBorder="1" applyAlignment="1" applyProtection="1">
      <alignment horizontal="center"/>
      <protection locked="0"/>
    </xf>
    <xf numFmtId="0" fontId="2" fillId="0" borderId="38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/>
      <protection locked="0"/>
    </xf>
    <xf numFmtId="9" fontId="5" fillId="2" borderId="2" xfId="0" applyNumberFormat="1" applyFont="1" applyFill="1" applyBorder="1" applyAlignment="1" applyProtection="1">
      <alignment horizontal="left"/>
      <protection locked="0"/>
    </xf>
    <xf numFmtId="14" fontId="5" fillId="2" borderId="3" xfId="0" applyNumberFormat="1" applyFont="1" applyFill="1" applyBorder="1" applyAlignment="1" applyProtection="1">
      <alignment horizontal="left"/>
      <protection locked="0"/>
    </xf>
    <xf numFmtId="0" fontId="5" fillId="2" borderId="3" xfId="0" quotePrefix="1" applyFont="1" applyFill="1" applyBorder="1" applyAlignment="1" applyProtection="1">
      <alignment horizontal="left"/>
      <protection locked="0"/>
    </xf>
    <xf numFmtId="0" fontId="5" fillId="2" borderId="6" xfId="0" quotePrefix="1" applyFont="1" applyFill="1" applyBorder="1" applyAlignment="1" applyProtection="1">
      <alignment horizontal="left"/>
      <protection locked="0"/>
    </xf>
    <xf numFmtId="0" fontId="5" fillId="2" borderId="4" xfId="0" quotePrefix="1" applyFont="1" applyFill="1" applyBorder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4" fontId="3" fillId="0" borderId="2" xfId="0" applyNumberFormat="1" applyFont="1" applyBorder="1" applyAlignment="1" applyProtection="1">
      <alignment horizontal="center" vertical="center"/>
      <protection locked="0"/>
    </xf>
    <xf numFmtId="4" fontId="3" fillId="5" borderId="2" xfId="0" applyNumberFormat="1" applyFont="1" applyFill="1" applyBorder="1" applyAlignment="1" applyProtection="1">
      <alignment horizontal="center" vertical="center"/>
      <protection locked="0"/>
    </xf>
    <xf numFmtId="2" fontId="3" fillId="0" borderId="0" xfId="0" applyNumberFormat="1" applyFont="1" applyBorder="1" applyAlignment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18" fillId="0" borderId="0" xfId="0" applyFont="1" applyBorder="1" applyAlignment="1">
      <alignment horizontal="center" vertical="center"/>
    </xf>
  </cellXfs>
  <cellStyles count="13">
    <cellStyle name="Comma [0]" xfId="1" xr:uid="{00000000-0005-0000-0000-000000000000}"/>
    <cellStyle name="Currency [0]" xfId="2" xr:uid="{00000000-0005-0000-0000-000001000000}"/>
    <cellStyle name="Data" xfId="3" xr:uid="{00000000-0005-0000-0000-000002000000}"/>
    <cellStyle name="Fixo" xfId="4" xr:uid="{00000000-0005-0000-0000-000003000000}"/>
    <cellStyle name="Normal" xfId="0" builtinId="0"/>
    <cellStyle name="Normal 10 2" xfId="5" xr:uid="{00000000-0005-0000-0000-000005000000}"/>
    <cellStyle name="Percentual" xfId="6" xr:uid="{00000000-0005-0000-0000-000006000000}"/>
    <cellStyle name="Ponto" xfId="7" xr:uid="{00000000-0005-0000-0000-000007000000}"/>
    <cellStyle name="Porcentagem 2" xfId="8" xr:uid="{00000000-0005-0000-0000-000008000000}"/>
    <cellStyle name="Separador de milhares 2" xfId="9" xr:uid="{00000000-0005-0000-0000-000009000000}"/>
    <cellStyle name="Titulo1" xfId="10" xr:uid="{00000000-0005-0000-0000-00000A000000}"/>
    <cellStyle name="Titulo2" xfId="11" xr:uid="{00000000-0005-0000-0000-00000B000000}"/>
    <cellStyle name="Total" xfId="12" builtinId="25" customBuiltin="1"/>
  </cellStyles>
  <dxfs count="1">
    <dxf>
      <font>
        <condense val="0"/>
        <extend val="0"/>
        <color indexed="8"/>
      </font>
      <fill>
        <patternFill>
          <bgColor indexed="8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ORGAOS\INFRAERO\Concorr&#234;ncia\CO%20009%202003%20Aerop%20Udia\Planilha%20Or&#231;ament&#225;ria%20-%20Brig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CIDADES\OSASCO\Concorr&#234;ncia\Cp%20028-02\Anexo%20III%20-%20Planilha%20de%20Or&#231;amento\Planilha%20de%20Or&#231;amen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CIDADES\Uberl&#226;ndia\Cp511-01\planilha%20comparativ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CIDADES\Uberl&#226;ndia\CP377-99\Planilha%20Proposta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ORGAOS\COPASA\TOMADAPR\DVLI.0.103-00-TNO\Dvli.0.103-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1\ORCAMENT\ProducaoGeral\CTR%20-%20Pre&#231;os\Pre&#231;os%20CTR%20industria%20%2025-07-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ducaoGeral\CTR%20-%20Pre&#231;os\Pre&#231;os%20CTR%20industri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TR%20-%20Pre&#231;os\Pre&#231;os%20CTR%20industria%20T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Or&#231;amento\Planilhas%20Or&#231;amento\HomeHor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Or&#231;amento\Planilhas%20Or&#231;amento\BDITAX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1\users\ProducaoGeral\CTR%20-%20Pre&#231;os\Pre&#231;os%20CTR%20Tubos%20%2017-04-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dor/Desktop/PROJETOS%20RICARDO/2022/EMENDAS%20IMPOSITIVAS/58-2022/PLANILHA%20PRA&#199;A%20%20TERRA%20NOVA-%2015-10-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"/>
      <sheetName val="Planilha de Preço"/>
      <sheetName val="Cronograma"/>
      <sheetName val="Demonstrativo B.D.I.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"/>
      <sheetName val="Preço "/>
      <sheetName val="Resumo"/>
      <sheetName val="Planilha comparativa"/>
      <sheetName val="Planilha comparativa (2)"/>
      <sheetName val="Planilha comparativa (3)"/>
      <sheetName val="Planilha comparativa (4)"/>
      <sheetName val="Planilha simulaçao (4)"/>
      <sheetName val="Planilha simulaçao (5)-briga"/>
      <sheetName val="Planilha Preço Prop x Custo Alt"/>
      <sheetName val="Planilha Preço Prop x Custo pre"/>
      <sheetName val="Planilha Preço Prop x Custo (2)"/>
      <sheetName val="Cronograma"/>
      <sheetName val="Encargos Sociais"/>
      <sheetName val="B.D.I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"/>
      <sheetName val="Preço"/>
      <sheetName val="Custo - contrato"/>
      <sheetName val="Preço-custo-BDI contrato"/>
      <sheetName val="Resumo"/>
      <sheetName val="Planilha Proposta"/>
      <sheetName val="Planilha 10% - SUB EMPREITADA"/>
      <sheetName val="Cronograma"/>
      <sheetName val="Encargos Sociais"/>
      <sheetName val="Demonstrativo B.D.I. não"/>
      <sheetName val="B.D.I."/>
      <sheetName val="Planilha Preços m2"/>
      <sheetName val="Planilha Preços m2 e m.fio"/>
      <sheetName val="Planilha Preços recap m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"/>
      <sheetName val="Preço"/>
      <sheetName val="Planilha DVLI.0.103-00-TNO"/>
      <sheetName val="Comp.Anal. Custo"/>
      <sheetName val="Enc. Sociais"/>
      <sheetName val="B.D.I."/>
      <sheetName val="B.D.I. Demonstrativo"/>
      <sheetName val="Taxa Adm. so materiais"/>
      <sheetName val="B.D.I. Demonstrativo (2)"/>
    </sheetNames>
    <sheetDataSet>
      <sheetData sheetId="0"/>
      <sheetData sheetId="1"/>
      <sheetData sheetId="2"/>
      <sheetData sheetId="3"/>
      <sheetData sheetId="4"/>
      <sheetData sheetId="5">
        <row r="7">
          <cell r="D7">
            <v>22386.5</v>
          </cell>
        </row>
        <row r="12">
          <cell r="D12">
            <v>13000</v>
          </cell>
        </row>
      </sheetData>
      <sheetData sheetId="6"/>
      <sheetData sheetId="7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de Telas"/>
      <sheetName val="Preços insumos"/>
      <sheetName val="Tabela de Produdos"/>
      <sheetName val="Traços concreto"/>
      <sheetName val="Traços CBUQ-PMQ"/>
    </sheetNames>
    <sheetDataSet>
      <sheetData sheetId="0"/>
      <sheetData sheetId="1">
        <row r="11">
          <cell r="F11">
            <v>1.19</v>
          </cell>
        </row>
      </sheetData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de Telas"/>
      <sheetName val="Preços insumos"/>
      <sheetName val="Tabela de Produtos"/>
      <sheetName val="Traços concreto"/>
      <sheetName val="Traços CBUQ-PMQ"/>
    </sheetNames>
    <sheetDataSet>
      <sheetData sheetId="0"/>
      <sheetData sheetId="1">
        <row r="11">
          <cell r="F11">
            <v>1.89</v>
          </cell>
        </row>
      </sheetData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de Telas"/>
      <sheetName val="Preços insumos"/>
      <sheetName val="Tabela de Produtos"/>
      <sheetName val="Traços concreto"/>
      <sheetName val="Traços concreto - red. ICMS"/>
      <sheetName val="Traços CBUQ-PMQ"/>
    </sheetNames>
    <sheetDataSet>
      <sheetData sheetId="0"/>
      <sheetData sheetId="1">
        <row r="11">
          <cell r="F11">
            <v>2.75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Salários"/>
      <sheetName val="Equipe"/>
      <sheetName val="Calc"/>
      <sheetName val="Insumos"/>
      <sheetName val="HH"/>
      <sheetName val="Mensal"/>
      <sheetName val="Total"/>
      <sheetName val="Memorial"/>
      <sheetName val="Prog"/>
      <sheetName val="Module1"/>
      <sheetName val="Modul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7">
          <cell r="D27">
            <v>1.2401351210167211</v>
          </cell>
        </row>
      </sheetData>
      <sheetData sheetId="8"/>
      <sheetData sheetId="9">
        <row r="4">
          <cell r="B4">
            <v>1</v>
          </cell>
        </row>
      </sheetData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istrativo"/>
      <sheetName val="Saída"/>
      <sheetName val="Financ"/>
      <sheetName val="BDI"/>
      <sheetName val="Module2"/>
      <sheetName val="ADM"/>
      <sheetName val="OK"/>
    </sheetNames>
    <sheetDataSet>
      <sheetData sheetId="0"/>
      <sheetData sheetId="1"/>
      <sheetData sheetId="2"/>
      <sheetData sheetId="3"/>
      <sheetData sheetId="4" refreshError="1"/>
      <sheetData sheetId="5"/>
      <sheetData sheetId="6">
        <row r="27">
          <cell r="A27">
            <v>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s insumos"/>
      <sheetName val="Tabela de Produdos"/>
      <sheetName val="Traços concreto"/>
    </sheetNames>
    <sheetDataSet>
      <sheetData sheetId="0">
        <row r="6">
          <cell r="F6">
            <v>3.1689999999999996</v>
          </cell>
        </row>
        <row r="8">
          <cell r="F8">
            <v>3.7004166666666669</v>
          </cell>
        </row>
        <row r="9">
          <cell r="F9">
            <v>4.1120833333333335</v>
          </cell>
        </row>
      </sheetData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Cronograma"/>
      <sheetName val="MEMORIA DE CALCULO"/>
    </sheetNames>
    <sheetDataSet>
      <sheetData sheetId="0">
        <row r="11">
          <cell r="C11" t="str">
            <v>SERVIÇOS PRELIMINARES</v>
          </cell>
        </row>
        <row r="14">
          <cell r="C14" t="str">
            <v>TRABALHOS EM TERRA</v>
          </cell>
        </row>
        <row r="28">
          <cell r="C28" t="str">
            <v>PAISAGISMO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view="pageBreakPreview" zoomScale="150" zoomScaleNormal="130" zoomScaleSheetLayoutView="150" workbookViewId="0">
      <selection activeCell="E9" sqref="E9:H9"/>
    </sheetView>
  </sheetViews>
  <sheetFormatPr defaultRowHeight="11.25" x14ac:dyDescent="0.2"/>
  <cols>
    <col min="1" max="1" width="8" style="29" customWidth="1"/>
    <col min="2" max="2" width="15.140625" style="29" customWidth="1"/>
    <col min="3" max="3" width="70.28515625" style="8" customWidth="1"/>
    <col min="4" max="4" width="15.28515625" style="29" customWidth="1"/>
    <col min="5" max="5" width="11.85546875" style="5" customWidth="1"/>
    <col min="6" max="6" width="14" style="6" customWidth="1"/>
    <col min="7" max="7" width="14.28515625" style="6" customWidth="1"/>
    <col min="8" max="8" width="14.28515625" style="26" bestFit="1" customWidth="1"/>
    <col min="9" max="9" width="3.5703125" style="6" hidden="1" customWidth="1"/>
    <col min="10" max="12" width="9.140625" style="6" hidden="1" customWidth="1"/>
    <col min="13" max="16384" width="9.140625" style="6"/>
  </cols>
  <sheetData>
    <row r="1" spans="1:14" ht="12.75" customHeight="1" x14ac:dyDescent="0.2">
      <c r="A1" s="192"/>
      <c r="B1" s="193"/>
      <c r="C1" s="183"/>
      <c r="D1" s="184"/>
      <c r="E1" s="184"/>
      <c r="F1" s="184"/>
      <c r="G1" s="184"/>
      <c r="H1" s="185"/>
    </row>
    <row r="2" spans="1:14" ht="11.25" customHeight="1" x14ac:dyDescent="0.2">
      <c r="A2" s="194"/>
      <c r="B2" s="195"/>
      <c r="C2" s="186"/>
      <c r="D2" s="187"/>
      <c r="E2" s="187"/>
      <c r="F2" s="187"/>
      <c r="G2" s="187"/>
      <c r="H2" s="188"/>
    </row>
    <row r="3" spans="1:14" ht="30.75" customHeight="1" x14ac:dyDescent="0.2">
      <c r="A3" s="196"/>
      <c r="B3" s="197"/>
      <c r="C3" s="189"/>
      <c r="D3" s="190"/>
      <c r="E3" s="190"/>
      <c r="F3" s="190"/>
      <c r="G3" s="190"/>
      <c r="H3" s="191"/>
    </row>
    <row r="4" spans="1:14" ht="11.25" customHeight="1" thickBot="1" x14ac:dyDescent="0.4">
      <c r="A4" s="135"/>
      <c r="B4" s="135"/>
      <c r="C4" s="135"/>
      <c r="D4" s="135"/>
      <c r="E4" s="135"/>
      <c r="F4" s="135"/>
      <c r="G4" s="135"/>
      <c r="H4" s="135"/>
    </row>
    <row r="5" spans="1:14" ht="15.75" customHeight="1" x14ac:dyDescent="0.25">
      <c r="A5" s="151" t="s">
        <v>0</v>
      </c>
      <c r="B5" s="151"/>
      <c r="C5" s="152"/>
      <c r="D5" s="39" t="s">
        <v>1</v>
      </c>
      <c r="E5" s="145" t="s">
        <v>44</v>
      </c>
      <c r="F5" s="145"/>
      <c r="G5" s="146"/>
      <c r="H5" s="147"/>
      <c r="I5" s="7"/>
      <c r="J5" s="7"/>
      <c r="K5" s="7"/>
      <c r="L5" s="7"/>
    </row>
    <row r="6" spans="1:14" ht="15.75" customHeight="1" x14ac:dyDescent="0.25">
      <c r="A6" s="153"/>
      <c r="B6" s="153"/>
      <c r="C6" s="154"/>
      <c r="D6" s="40" t="s">
        <v>21</v>
      </c>
      <c r="E6" s="148" t="s">
        <v>45</v>
      </c>
      <c r="F6" s="149"/>
      <c r="G6" s="149"/>
      <c r="H6" s="150"/>
      <c r="I6" s="7"/>
      <c r="J6" s="7"/>
      <c r="K6" s="7"/>
      <c r="L6" s="7"/>
      <c r="N6" s="203" t="s">
        <v>57</v>
      </c>
    </row>
    <row r="7" spans="1:14" ht="16.5" customHeight="1" x14ac:dyDescent="0.25">
      <c r="A7" s="153"/>
      <c r="B7" s="153"/>
      <c r="C7" s="154"/>
      <c r="D7" s="41" t="s">
        <v>2</v>
      </c>
      <c r="E7" s="199"/>
      <c r="F7" s="200"/>
      <c r="G7" s="201"/>
      <c r="H7" s="202"/>
      <c r="I7" s="7"/>
      <c r="J7" s="7"/>
      <c r="K7" s="7"/>
      <c r="L7" s="7"/>
    </row>
    <row r="8" spans="1:14" ht="18.75" customHeight="1" x14ac:dyDescent="0.25">
      <c r="A8" s="153"/>
      <c r="B8" s="153"/>
      <c r="C8" s="154"/>
      <c r="D8" s="42" t="s">
        <v>25</v>
      </c>
      <c r="E8" s="133" t="s">
        <v>58</v>
      </c>
      <c r="F8" s="134"/>
      <c r="G8" s="134"/>
      <c r="H8" s="134"/>
      <c r="I8" s="7"/>
      <c r="J8" s="7"/>
      <c r="K8" s="7"/>
      <c r="L8" s="7"/>
    </row>
    <row r="9" spans="1:14" ht="18.75" customHeight="1" x14ac:dyDescent="0.25">
      <c r="A9" s="153"/>
      <c r="B9" s="153"/>
      <c r="C9" s="154"/>
      <c r="D9" s="124" t="s">
        <v>40</v>
      </c>
      <c r="E9" s="155" t="s">
        <v>52</v>
      </c>
      <c r="F9" s="156"/>
      <c r="G9" s="156"/>
      <c r="H9" s="157"/>
      <c r="I9" s="7"/>
      <c r="J9" s="7"/>
      <c r="K9" s="7"/>
      <c r="L9" s="7"/>
    </row>
    <row r="10" spans="1:14" ht="18.75" customHeight="1" x14ac:dyDescent="0.25">
      <c r="A10" s="153"/>
      <c r="B10" s="153"/>
      <c r="C10" s="154"/>
      <c r="D10" s="42" t="s">
        <v>46</v>
      </c>
      <c r="E10" s="198"/>
      <c r="F10" s="198"/>
      <c r="G10" s="198"/>
      <c r="H10" s="198"/>
      <c r="I10" s="7"/>
      <c r="J10" s="7"/>
      <c r="K10" s="7"/>
      <c r="L10" s="7"/>
    </row>
    <row r="11" spans="1:14" ht="22.5" x14ac:dyDescent="0.2">
      <c r="A11" s="37" t="s">
        <v>3</v>
      </c>
      <c r="B11" s="37" t="s">
        <v>19</v>
      </c>
      <c r="C11" s="38" t="s">
        <v>4</v>
      </c>
      <c r="D11" s="46" t="s">
        <v>15</v>
      </c>
      <c r="E11" s="36" t="s">
        <v>14</v>
      </c>
      <c r="F11" s="129" t="s">
        <v>16</v>
      </c>
      <c r="G11" s="35" t="s">
        <v>24</v>
      </c>
      <c r="H11" s="36" t="s">
        <v>17</v>
      </c>
    </row>
    <row r="12" spans="1:14" ht="12.75" x14ac:dyDescent="0.2">
      <c r="A12" s="28" t="s">
        <v>5</v>
      </c>
      <c r="B12" s="30" t="s">
        <v>53</v>
      </c>
      <c r="C12" s="127" t="s">
        <v>6</v>
      </c>
      <c r="D12" s="43"/>
      <c r="E12" s="2"/>
      <c r="F12" s="1"/>
      <c r="G12" s="1"/>
      <c r="H12" s="19"/>
    </row>
    <row r="13" spans="1:14" ht="45" x14ac:dyDescent="0.2">
      <c r="A13" s="4" t="s">
        <v>26</v>
      </c>
      <c r="B13" s="13" t="s">
        <v>54</v>
      </c>
      <c r="C13" s="3" t="s">
        <v>23</v>
      </c>
      <c r="D13" s="4" t="s">
        <v>20</v>
      </c>
      <c r="E13" s="15">
        <v>1</v>
      </c>
      <c r="F13" s="204">
        <v>1224.69</v>
      </c>
      <c r="G13" s="15" t="e">
        <f>F13*$N$6</f>
        <v>#VALUE!</v>
      </c>
      <c r="H13" s="16" t="e">
        <f>G13*E13</f>
        <v>#VALUE!</v>
      </c>
    </row>
    <row r="14" spans="1:14" ht="12.75" x14ac:dyDescent="0.2">
      <c r="A14" s="4"/>
      <c r="B14" s="13"/>
      <c r="C14" s="10" t="s">
        <v>8</v>
      </c>
      <c r="D14" s="44"/>
      <c r="E14" s="17"/>
      <c r="F14" s="17"/>
      <c r="G14" s="17"/>
      <c r="H14" s="21" t="e">
        <f>SUM(H13:H13)</f>
        <v>#VALUE!</v>
      </c>
    </row>
    <row r="15" spans="1:14" ht="12.75" x14ac:dyDescent="0.2">
      <c r="A15" s="28" t="s">
        <v>9</v>
      </c>
      <c r="B15" s="31"/>
      <c r="C15" s="11" t="s">
        <v>10</v>
      </c>
      <c r="D15" s="43"/>
      <c r="E15" s="18"/>
      <c r="F15" s="18"/>
      <c r="G15" s="18"/>
      <c r="H15" s="19"/>
    </row>
    <row r="16" spans="1:14" s="27" customFormat="1" ht="22.5" x14ac:dyDescent="0.2">
      <c r="A16" s="47" t="s">
        <v>11</v>
      </c>
      <c r="B16" s="128" t="s">
        <v>49</v>
      </c>
      <c r="C16" s="126" t="s">
        <v>56</v>
      </c>
      <c r="D16" s="47" t="s">
        <v>7</v>
      </c>
      <c r="E16" s="14">
        <v>6072</v>
      </c>
      <c r="F16" s="205">
        <f>D45</f>
        <v>0</v>
      </c>
      <c r="G16" s="14" t="e">
        <f>F16*$N$6</f>
        <v>#VALUE!</v>
      </c>
      <c r="H16" s="125" t="e">
        <f>G16*E16</f>
        <v>#VALUE!</v>
      </c>
    </row>
    <row r="17" spans="1:8" ht="12.75" x14ac:dyDescent="0.2">
      <c r="A17" s="4"/>
      <c r="B17" s="13"/>
      <c r="C17" s="10" t="s">
        <v>8</v>
      </c>
      <c r="D17" s="4"/>
      <c r="E17" s="15"/>
      <c r="F17" s="15"/>
      <c r="G17" s="15"/>
      <c r="H17" s="21" t="e">
        <f>SUM(H16:H16)</f>
        <v>#VALUE!</v>
      </c>
    </row>
    <row r="18" spans="1:8" ht="12.75" x14ac:dyDescent="0.2">
      <c r="A18" s="28" t="s">
        <v>12</v>
      </c>
      <c r="B18" s="31"/>
      <c r="C18" s="11" t="s">
        <v>18</v>
      </c>
      <c r="D18" s="43"/>
      <c r="E18" s="18"/>
      <c r="F18" s="18"/>
      <c r="G18" s="20"/>
      <c r="H18" s="23"/>
    </row>
    <row r="19" spans="1:8" ht="22.5" x14ac:dyDescent="0.2">
      <c r="A19" s="4" t="s">
        <v>13</v>
      </c>
      <c r="B19" s="32" t="s">
        <v>47</v>
      </c>
      <c r="C19" s="3" t="s">
        <v>48</v>
      </c>
      <c r="D19" s="4" t="s">
        <v>7</v>
      </c>
      <c r="E19" s="15">
        <f>E16</f>
        <v>6072</v>
      </c>
      <c r="F19" s="204">
        <v>24.47</v>
      </c>
      <c r="G19" s="15" t="e">
        <f t="shared" ref="G19:G20" si="0">F19*$N$6</f>
        <v>#VALUE!</v>
      </c>
      <c r="H19" s="16" t="e">
        <f>G19*E19</f>
        <v>#VALUE!</v>
      </c>
    </row>
    <row r="20" spans="1:8" ht="22.5" x14ac:dyDescent="0.2">
      <c r="A20" s="4" t="s">
        <v>51</v>
      </c>
      <c r="B20" s="123">
        <v>100948</v>
      </c>
      <c r="C20" s="3" t="s">
        <v>55</v>
      </c>
      <c r="D20" s="4" t="s">
        <v>50</v>
      </c>
      <c r="E20" s="15">
        <v>8682.7000000000007</v>
      </c>
      <c r="F20" s="204">
        <v>0.84</v>
      </c>
      <c r="G20" s="15" t="e">
        <f t="shared" si="0"/>
        <v>#VALUE!</v>
      </c>
      <c r="H20" s="16" t="e">
        <f>G20*E20</f>
        <v>#VALUE!</v>
      </c>
    </row>
    <row r="21" spans="1:8" ht="12.75" x14ac:dyDescent="0.2">
      <c r="A21" s="4"/>
      <c r="B21" s="13"/>
      <c r="C21" s="10" t="s">
        <v>8</v>
      </c>
      <c r="D21" s="4"/>
      <c r="E21" s="15"/>
      <c r="F21" s="15"/>
      <c r="G21" s="15"/>
      <c r="H21" s="22" t="e">
        <f>SUM(H19:H20)</f>
        <v>#VALUE!</v>
      </c>
    </row>
    <row r="22" spans="1:8" ht="12.75" customHeight="1" x14ac:dyDescent="0.2">
      <c r="A22" s="136"/>
      <c r="B22" s="137"/>
      <c r="C22" s="137"/>
      <c r="D22" s="137"/>
      <c r="E22" s="137"/>
      <c r="F22" s="137"/>
      <c r="G22" s="137"/>
      <c r="H22" s="138"/>
    </row>
    <row r="23" spans="1:8" ht="16.5" customHeight="1" x14ac:dyDescent="0.25">
      <c r="A23" s="142" t="s">
        <v>22</v>
      </c>
      <c r="B23" s="143"/>
      <c r="C23" s="144"/>
      <c r="D23" s="139"/>
      <c r="E23" s="140"/>
      <c r="F23" s="140"/>
      <c r="G23" s="141"/>
      <c r="H23" s="24" t="e">
        <f>H14+H17+H21</f>
        <v>#VALUE!</v>
      </c>
    </row>
    <row r="25" spans="1:8" ht="12.75" x14ac:dyDescent="0.2">
      <c r="B25" s="33"/>
      <c r="C25" s="12"/>
      <c r="D25" s="45"/>
      <c r="E25" s="9"/>
      <c r="F25" s="9"/>
      <c r="G25" s="9"/>
      <c r="H25" s="25"/>
    </row>
    <row r="26" spans="1:8" ht="12.75" x14ac:dyDescent="0.2">
      <c r="B26" s="34"/>
      <c r="C26" s="12"/>
      <c r="D26" s="45"/>
      <c r="E26" s="9"/>
      <c r="F26" s="9"/>
      <c r="G26" s="9"/>
      <c r="H26" s="25"/>
    </row>
    <row r="27" spans="1:8" ht="12.75" x14ac:dyDescent="0.2">
      <c r="B27" s="34"/>
      <c r="C27" s="12"/>
      <c r="D27" s="45"/>
      <c r="E27" s="206"/>
      <c r="F27" s="9"/>
      <c r="G27" s="9"/>
      <c r="H27" s="25"/>
    </row>
    <row r="28" spans="1:8" ht="12.75" x14ac:dyDescent="0.2">
      <c r="B28" s="34"/>
      <c r="C28" s="12"/>
      <c r="D28" s="45"/>
      <c r="E28" s="207"/>
    </row>
    <row r="29" spans="1:8" x14ac:dyDescent="0.2">
      <c r="B29" s="45"/>
      <c r="C29" s="208"/>
      <c r="D29" s="45"/>
      <c r="E29" s="207"/>
    </row>
    <row r="30" spans="1:8" ht="12.75" x14ac:dyDescent="0.2">
      <c r="B30" s="45"/>
      <c r="C30" s="12"/>
      <c r="D30" s="45"/>
      <c r="E30" s="207"/>
    </row>
    <row r="31" spans="1:8" ht="12.75" x14ac:dyDescent="0.2">
      <c r="B31" s="45"/>
      <c r="C31" s="12"/>
      <c r="D31" s="45"/>
      <c r="E31" s="207"/>
    </row>
    <row r="32" spans="1:8" x14ac:dyDescent="0.2">
      <c r="B32" s="45"/>
      <c r="C32" s="208"/>
      <c r="D32" s="45"/>
      <c r="E32" s="207"/>
    </row>
    <row r="33" spans="2:5" ht="12.75" x14ac:dyDescent="0.2">
      <c r="B33" s="12"/>
      <c r="C33" s="12"/>
      <c r="D33" s="45"/>
      <c r="E33" s="207"/>
    </row>
    <row r="34" spans="2:5" ht="12.75" x14ac:dyDescent="0.2">
      <c r="B34" s="12"/>
      <c r="C34" s="12"/>
      <c r="D34" s="45"/>
      <c r="E34" s="207"/>
    </row>
    <row r="35" spans="2:5" ht="12.75" x14ac:dyDescent="0.2">
      <c r="B35" s="12"/>
      <c r="C35" s="12"/>
      <c r="D35" s="45"/>
      <c r="E35" s="207"/>
    </row>
    <row r="36" spans="2:5" ht="12.75" x14ac:dyDescent="0.2">
      <c r="B36" s="12"/>
      <c r="C36" s="12"/>
      <c r="D36" s="45"/>
      <c r="E36" s="207"/>
    </row>
    <row r="37" spans="2:5" x14ac:dyDescent="0.2">
      <c r="B37" s="45"/>
      <c r="C37" s="208"/>
      <c r="D37" s="45"/>
      <c r="E37" s="207"/>
    </row>
    <row r="38" spans="2:5" ht="12.75" x14ac:dyDescent="0.2">
      <c r="B38" s="45"/>
      <c r="C38" s="12"/>
      <c r="D38" s="45"/>
      <c r="E38" s="207"/>
    </row>
    <row r="39" spans="2:5" ht="12.75" x14ac:dyDescent="0.2">
      <c r="B39" s="45"/>
      <c r="C39" s="12"/>
      <c r="D39" s="45"/>
      <c r="E39" s="207"/>
    </row>
    <row r="40" spans="2:5" ht="12.75" x14ac:dyDescent="0.2">
      <c r="B40" s="45"/>
      <c r="C40" s="12"/>
      <c r="D40" s="45"/>
      <c r="E40" s="207"/>
    </row>
    <row r="41" spans="2:5" x14ac:dyDescent="0.2">
      <c r="B41" s="45"/>
      <c r="C41" s="208"/>
      <c r="D41" s="45"/>
      <c r="E41" s="207"/>
    </row>
    <row r="42" spans="2:5" x14ac:dyDescent="0.2">
      <c r="B42" s="45"/>
      <c r="C42" s="208"/>
      <c r="D42" s="45"/>
      <c r="E42" s="207"/>
    </row>
    <row r="43" spans="2:5" ht="12.75" x14ac:dyDescent="0.2">
      <c r="B43" s="45"/>
      <c r="C43" s="12"/>
      <c r="D43" s="45"/>
      <c r="E43" s="207"/>
    </row>
    <row r="44" spans="2:5" ht="12.75" x14ac:dyDescent="0.2">
      <c r="B44" s="45"/>
      <c r="C44" s="12"/>
      <c r="D44" s="45"/>
      <c r="E44" s="207"/>
    </row>
    <row r="45" spans="2:5" ht="12.75" x14ac:dyDescent="0.2">
      <c r="B45" s="45"/>
      <c r="C45" s="12"/>
      <c r="D45" s="209"/>
      <c r="E45" s="207"/>
    </row>
    <row r="46" spans="2:5" ht="12.75" x14ac:dyDescent="0.2">
      <c r="B46" s="45"/>
      <c r="C46" s="12"/>
      <c r="D46" s="45"/>
      <c r="E46" s="207"/>
    </row>
  </sheetData>
  <mergeCells count="13">
    <mergeCell ref="D23:G23"/>
    <mergeCell ref="A23:C23"/>
    <mergeCell ref="E5:H5"/>
    <mergeCell ref="E7:H7"/>
    <mergeCell ref="E6:H6"/>
    <mergeCell ref="E10:H10"/>
    <mergeCell ref="A5:C10"/>
    <mergeCell ref="E9:H9"/>
    <mergeCell ref="A1:B3"/>
    <mergeCell ref="C1:H3"/>
    <mergeCell ref="E8:H8"/>
    <mergeCell ref="A4:H4"/>
    <mergeCell ref="A22:H22"/>
  </mergeCells>
  <phoneticPr fontId="0" type="noConversion"/>
  <printOptions gridLines="1"/>
  <pageMargins left="0.78740157480314965" right="0.78740157480314965" top="0.39370078740157483" bottom="0.78740157480314965" header="0.51181102362204722" footer="0.51181102362204722"/>
  <pageSetup paperSize="9" scale="77" fitToHeight="8" orientation="landscape" r:id="rId1"/>
  <headerFooter alignWithMargins="0"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30"/>
  <sheetViews>
    <sheetView view="pageBreakPreview" zoomScale="140" zoomScaleSheetLayoutView="140" workbookViewId="0">
      <selection activeCell="B6" sqref="B6"/>
    </sheetView>
  </sheetViews>
  <sheetFormatPr defaultRowHeight="8.25" x14ac:dyDescent="0.15"/>
  <cols>
    <col min="1" max="1" width="11.5703125" style="54" customWidth="1"/>
    <col min="2" max="2" width="49.42578125" style="54" customWidth="1"/>
    <col min="3" max="3" width="14.5703125" style="54" customWidth="1"/>
    <col min="4" max="4" width="19.42578125" style="54" customWidth="1"/>
    <col min="5" max="5" width="18.85546875" style="54" customWidth="1"/>
    <col min="6" max="6" width="13.85546875" style="54" bestFit="1" customWidth="1"/>
    <col min="7" max="7" width="14.85546875" style="54" customWidth="1"/>
    <col min="8" max="16384" width="9.140625" style="54"/>
  </cols>
  <sheetData>
    <row r="1" spans="1:19" s="49" customFormat="1" ht="27.75" customHeight="1" x14ac:dyDescent="0.3">
      <c r="A1" s="167" t="s">
        <v>27</v>
      </c>
      <c r="B1" s="168"/>
      <c r="C1" s="168"/>
      <c r="D1" s="168"/>
      <c r="E1" s="169"/>
      <c r="F1" s="48"/>
      <c r="G1" s="48"/>
      <c r="H1" s="48"/>
    </row>
    <row r="2" spans="1:19" s="51" customFormat="1" ht="21" customHeight="1" x14ac:dyDescent="0.2">
      <c r="A2" s="170" t="s">
        <v>28</v>
      </c>
      <c r="B2" s="171"/>
      <c r="C2" s="171"/>
      <c r="D2" s="171"/>
      <c r="E2" s="172"/>
      <c r="F2" s="50"/>
      <c r="G2" s="50"/>
      <c r="H2" s="50"/>
    </row>
    <row r="3" spans="1:19" ht="8.25" customHeight="1" x14ac:dyDescent="0.25">
      <c r="A3" s="117"/>
      <c r="B3" s="116"/>
      <c r="C3" s="52"/>
      <c r="D3" s="52"/>
      <c r="E3" s="130"/>
      <c r="F3" s="53"/>
      <c r="G3" s="53"/>
      <c r="H3" s="53"/>
    </row>
    <row r="4" spans="1:19" s="56" customFormat="1" ht="16.5" customHeight="1" x14ac:dyDescent="0.15">
      <c r="A4" s="114" t="s">
        <v>1</v>
      </c>
      <c r="B4" s="115" t="str">
        <f>Planilha!E5</f>
        <v>PLANTIO DE GRAMA-CAMPO GARAPUAVA</v>
      </c>
      <c r="C4" s="119" t="str">
        <f>Planilha!D10</f>
        <v>AUTOR</v>
      </c>
      <c r="D4" s="178">
        <f>Planilha!E10</f>
        <v>0</v>
      </c>
      <c r="E4" s="179"/>
      <c r="F4" s="55"/>
      <c r="G4" s="55"/>
      <c r="H4" s="55"/>
    </row>
    <row r="5" spans="1:19" s="56" customFormat="1" ht="12.75" customHeight="1" x14ac:dyDescent="0.2">
      <c r="A5" s="57" t="s">
        <v>29</v>
      </c>
      <c r="B5" s="58" t="str">
        <f>Planilha!E6</f>
        <v>DISTRITO GARAPUAVA</v>
      </c>
      <c r="C5" s="120"/>
      <c r="D5" s="180"/>
      <c r="E5" s="181"/>
      <c r="F5" s="55"/>
      <c r="G5" s="55"/>
      <c r="H5" s="55"/>
    </row>
    <row r="6" spans="1:19" s="56" customFormat="1" ht="12" x14ac:dyDescent="0.2">
      <c r="A6" s="59" t="s">
        <v>2</v>
      </c>
      <c r="B6" s="60">
        <f>Planilha!E7</f>
        <v>0</v>
      </c>
      <c r="C6" s="121"/>
      <c r="D6" s="122"/>
      <c r="E6" s="131"/>
      <c r="F6" s="55"/>
      <c r="G6" s="55"/>
      <c r="H6" s="55"/>
    </row>
    <row r="7" spans="1:19" s="56" customFormat="1" ht="9" thickBot="1" x14ac:dyDescent="0.2">
      <c r="A7" s="61"/>
      <c r="B7" s="62"/>
      <c r="C7" s="62"/>
      <c r="D7" s="55"/>
      <c r="E7" s="118"/>
      <c r="F7" s="55"/>
      <c r="G7" s="55"/>
      <c r="H7" s="55"/>
    </row>
    <row r="8" spans="1:19" ht="12.75" customHeight="1" x14ac:dyDescent="0.2">
      <c r="A8" s="63"/>
      <c r="B8" s="64"/>
      <c r="C8" s="64"/>
      <c r="D8" s="176" t="s">
        <v>30</v>
      </c>
      <c r="E8" s="177"/>
      <c r="F8" s="53"/>
      <c r="G8" s="53"/>
      <c r="H8" s="53"/>
    </row>
    <row r="9" spans="1:19" s="71" customFormat="1" ht="12.75" x14ac:dyDescent="0.2">
      <c r="A9" s="65" t="s">
        <v>3</v>
      </c>
      <c r="B9" s="66" t="s">
        <v>31</v>
      </c>
      <c r="C9" s="66" t="s">
        <v>32</v>
      </c>
      <c r="D9" s="67" t="s">
        <v>33</v>
      </c>
      <c r="E9" s="68" t="s">
        <v>34</v>
      </c>
      <c r="F9" s="70"/>
      <c r="G9" s="69"/>
      <c r="H9" s="69"/>
    </row>
    <row r="10" spans="1:19" ht="17.25" customHeight="1" x14ac:dyDescent="0.2">
      <c r="A10" s="173" t="s">
        <v>41</v>
      </c>
      <c r="B10" s="161" t="str">
        <f>[12]Planilha!C11</f>
        <v>SERVIÇOS PRELIMINARES</v>
      </c>
      <c r="C10" s="164" t="e">
        <f>Planilha!H14</f>
        <v>#VALUE!</v>
      </c>
      <c r="D10" s="72">
        <v>1</v>
      </c>
      <c r="E10" s="73">
        <v>0</v>
      </c>
      <c r="F10" s="70"/>
      <c r="G10" s="75"/>
      <c r="H10" s="74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</row>
    <row r="11" spans="1:19" ht="5.0999999999999996" customHeight="1" x14ac:dyDescent="0.2">
      <c r="A11" s="174"/>
      <c r="B11" s="162"/>
      <c r="C11" s="165"/>
      <c r="D11" s="77" t="e">
        <f>D12</f>
        <v>#VALUE!</v>
      </c>
      <c r="E11" s="78" t="e">
        <f>E12</f>
        <v>#VALUE!</v>
      </c>
      <c r="F11" s="70"/>
      <c r="G11" s="74"/>
      <c r="H11" s="74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</row>
    <row r="12" spans="1:19" ht="12.75" x14ac:dyDescent="0.2">
      <c r="A12" s="175"/>
      <c r="B12" s="163"/>
      <c r="C12" s="166"/>
      <c r="D12" s="80" t="e">
        <f>$C10*D10</f>
        <v>#VALUE!</v>
      </c>
      <c r="E12" s="81" t="e">
        <f>$C10*E10</f>
        <v>#VALUE!</v>
      </c>
      <c r="F12" s="70"/>
      <c r="G12" s="82"/>
      <c r="H12" s="74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</row>
    <row r="13" spans="1:19" ht="15.75" customHeight="1" x14ac:dyDescent="0.2">
      <c r="A13" s="173" t="s">
        <v>42</v>
      </c>
      <c r="B13" s="182" t="str">
        <f>[12]Planilha!C14</f>
        <v>TRABALHOS EM TERRA</v>
      </c>
      <c r="C13" s="164" t="e">
        <f>Planilha!H17</f>
        <v>#VALUE!</v>
      </c>
      <c r="D13" s="72">
        <v>1</v>
      </c>
      <c r="E13" s="73">
        <v>0</v>
      </c>
      <c r="F13" s="83"/>
      <c r="G13" s="75"/>
      <c r="H13" s="83"/>
      <c r="I13" s="76"/>
      <c r="J13" s="84"/>
      <c r="K13" s="84"/>
      <c r="L13" s="76"/>
      <c r="M13" s="76"/>
      <c r="N13" s="76"/>
      <c r="O13" s="76"/>
      <c r="P13" s="76"/>
      <c r="Q13" s="76"/>
      <c r="R13" s="76"/>
      <c r="S13" s="76"/>
    </row>
    <row r="14" spans="1:19" ht="5.0999999999999996" customHeight="1" x14ac:dyDescent="0.2">
      <c r="A14" s="174"/>
      <c r="B14" s="162"/>
      <c r="C14" s="165"/>
      <c r="D14" s="77" t="e">
        <f>D15</f>
        <v>#VALUE!</v>
      </c>
      <c r="E14" s="78" t="e">
        <f>E15</f>
        <v>#VALUE!</v>
      </c>
      <c r="F14" s="85"/>
      <c r="G14" s="85"/>
      <c r="H14" s="74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</row>
    <row r="15" spans="1:19" ht="12.75" x14ac:dyDescent="0.2">
      <c r="A15" s="175"/>
      <c r="B15" s="163"/>
      <c r="C15" s="166"/>
      <c r="D15" s="80" t="e">
        <f>$C13*D13</f>
        <v>#VALUE!</v>
      </c>
      <c r="E15" s="81" t="e">
        <f>$C13*E13</f>
        <v>#VALUE!</v>
      </c>
      <c r="F15" s="79"/>
      <c r="G15" s="82"/>
      <c r="H15" s="74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</row>
    <row r="16" spans="1:19" ht="12.75" x14ac:dyDescent="0.2">
      <c r="A16" s="158" t="s">
        <v>43</v>
      </c>
      <c r="B16" s="161" t="str">
        <f>[12]Planilha!C28</f>
        <v>PAISAGISMO</v>
      </c>
      <c r="C16" s="164" t="e">
        <f>Planilha!H21</f>
        <v>#VALUE!</v>
      </c>
      <c r="D16" s="72">
        <v>0.6</v>
      </c>
      <c r="E16" s="73">
        <v>0.4</v>
      </c>
      <c r="F16" s="76"/>
      <c r="G16" s="75"/>
      <c r="H16" s="76"/>
      <c r="I16" s="76"/>
      <c r="J16" s="76"/>
      <c r="K16" s="76"/>
      <c r="L16" s="76"/>
      <c r="M16" s="76"/>
      <c r="N16" s="76"/>
      <c r="O16" s="76"/>
      <c r="P16" s="76"/>
    </row>
    <row r="17" spans="1:16" ht="5.0999999999999996" customHeight="1" x14ac:dyDescent="0.2">
      <c r="A17" s="159"/>
      <c r="B17" s="162"/>
      <c r="C17" s="165"/>
      <c r="D17" s="77" t="e">
        <f>D18</f>
        <v>#VALUE!</v>
      </c>
      <c r="E17" s="78" t="e">
        <f>E18</f>
        <v>#VALUE!</v>
      </c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</row>
    <row r="18" spans="1:16" ht="13.5" thickBot="1" x14ac:dyDescent="0.25">
      <c r="A18" s="160"/>
      <c r="B18" s="163"/>
      <c r="C18" s="166"/>
      <c r="D18" s="80" t="e">
        <f>$C16*D16</f>
        <v>#VALUE!</v>
      </c>
      <c r="E18" s="81" t="e">
        <f>$C16*E16</f>
        <v>#VALUE!</v>
      </c>
      <c r="F18" s="79"/>
      <c r="G18" s="82"/>
      <c r="H18" s="76"/>
      <c r="I18" s="76"/>
      <c r="J18" s="76"/>
      <c r="K18" s="76"/>
      <c r="L18" s="76"/>
      <c r="M18" s="76"/>
      <c r="N18" s="76"/>
      <c r="O18" s="76"/>
      <c r="P18" s="76"/>
    </row>
    <row r="19" spans="1:16" s="92" customFormat="1" ht="15.75" x14ac:dyDescent="0.25">
      <c r="A19" s="86"/>
      <c r="B19" s="87" t="s">
        <v>35</v>
      </c>
      <c r="C19" s="88" t="e">
        <f>SUM(C10:C18)</f>
        <v>#VALUE!</v>
      </c>
      <c r="D19" s="89"/>
      <c r="E19" s="90"/>
      <c r="F19" s="91"/>
      <c r="G19" s="91"/>
      <c r="H19" s="91"/>
    </row>
    <row r="20" spans="1:16" s="76" customFormat="1" ht="12.75" x14ac:dyDescent="0.2">
      <c r="A20" s="93"/>
      <c r="B20" s="94" t="s">
        <v>36</v>
      </c>
      <c r="C20" s="95"/>
      <c r="D20" s="96" t="e">
        <f>D12+D15+D18</f>
        <v>#VALUE!</v>
      </c>
      <c r="E20" s="97" t="e">
        <f>E12+E15+E18</f>
        <v>#VALUE!</v>
      </c>
      <c r="F20" s="79"/>
      <c r="G20" s="79"/>
      <c r="H20" s="79"/>
    </row>
    <row r="21" spans="1:16" s="76" customFormat="1" ht="12.75" x14ac:dyDescent="0.2">
      <c r="A21" s="93"/>
      <c r="B21" s="94" t="s">
        <v>37</v>
      </c>
      <c r="C21" s="95"/>
      <c r="D21" s="98" t="e">
        <f>D20/$C$19</f>
        <v>#VALUE!</v>
      </c>
      <c r="E21" s="99" t="e">
        <f>E20/$C$19</f>
        <v>#VALUE!</v>
      </c>
      <c r="F21" s="100"/>
      <c r="G21" s="101"/>
      <c r="H21" s="100"/>
    </row>
    <row r="22" spans="1:16" s="76" customFormat="1" ht="12.75" x14ac:dyDescent="0.2">
      <c r="A22" s="93"/>
      <c r="B22" s="94" t="s">
        <v>38</v>
      </c>
      <c r="C22" s="95"/>
      <c r="D22" s="96" t="e">
        <f>D20</f>
        <v>#VALUE!</v>
      </c>
      <c r="E22" s="97" t="e">
        <f>E20+D22</f>
        <v>#VALUE!</v>
      </c>
      <c r="F22" s="79"/>
      <c r="G22" s="102"/>
      <c r="H22" s="79"/>
    </row>
    <row r="23" spans="1:16" s="76" customFormat="1" ht="13.5" thickBot="1" x14ac:dyDescent="0.25">
      <c r="A23" s="103"/>
      <c r="B23" s="104" t="s">
        <v>39</v>
      </c>
      <c r="C23" s="105"/>
      <c r="D23" s="106" t="e">
        <f>D21</f>
        <v>#VALUE!</v>
      </c>
      <c r="E23" s="107" t="e">
        <f>E21+D23</f>
        <v>#VALUE!</v>
      </c>
      <c r="F23" s="108"/>
      <c r="G23" s="108"/>
      <c r="H23" s="108"/>
    </row>
    <row r="24" spans="1:16" ht="9" thickBot="1" x14ac:dyDescent="0.2">
      <c r="A24" s="109"/>
      <c r="B24" s="110"/>
      <c r="C24" s="111"/>
      <c r="D24" s="112"/>
      <c r="E24" s="132"/>
      <c r="F24" s="53"/>
      <c r="G24" s="53"/>
      <c r="H24" s="53"/>
    </row>
    <row r="25" spans="1:16" x14ac:dyDescent="0.15">
      <c r="F25" s="53"/>
      <c r="G25" s="53"/>
      <c r="H25" s="53"/>
    </row>
    <row r="26" spans="1:16" x14ac:dyDescent="0.15">
      <c r="F26" s="53"/>
      <c r="G26" s="53"/>
      <c r="H26" s="53"/>
    </row>
    <row r="27" spans="1:16" x14ac:dyDescent="0.15">
      <c r="F27" s="53"/>
      <c r="G27" s="53"/>
      <c r="H27" s="53"/>
    </row>
    <row r="28" spans="1:16" x14ac:dyDescent="0.15">
      <c r="F28" s="53"/>
      <c r="G28" s="53"/>
      <c r="H28" s="53"/>
    </row>
    <row r="29" spans="1:16" x14ac:dyDescent="0.15">
      <c r="B29" s="113"/>
      <c r="F29" s="53"/>
      <c r="G29" s="53"/>
      <c r="H29" s="53"/>
    </row>
    <row r="30" spans="1:16" x14ac:dyDescent="0.15">
      <c r="F30" s="53"/>
      <c r="G30" s="53"/>
      <c r="H30" s="53"/>
    </row>
  </sheetData>
  <mergeCells count="14">
    <mergeCell ref="A16:A18"/>
    <mergeCell ref="B16:B18"/>
    <mergeCell ref="C16:C18"/>
    <mergeCell ref="A1:E1"/>
    <mergeCell ref="A2:E2"/>
    <mergeCell ref="A10:A12"/>
    <mergeCell ref="B10:B12"/>
    <mergeCell ref="C10:C12"/>
    <mergeCell ref="D8:E8"/>
    <mergeCell ref="D4:E4"/>
    <mergeCell ref="D5:E5"/>
    <mergeCell ref="A13:A15"/>
    <mergeCell ref="B13:B15"/>
    <mergeCell ref="C13:C15"/>
  </mergeCells>
  <conditionalFormatting sqref="D17:E17 D14:E14 D11:E11">
    <cfRule type="cellIs" priority="11" stopIfTrue="1" operator="equal">
      <formula>0</formula>
    </cfRule>
    <cfRule type="cellIs" dxfId="0" priority="12" stopIfTrue="1" operator="greaterThanOrEqual">
      <formula>0</formula>
    </cfRule>
  </conditionalFormatting>
  <printOptions horizontalCentered="1"/>
  <pageMargins left="0.39370078740157483" right="0.39370078740157483" top="0.98425196850393704" bottom="0.98425196850393704" header="0.51181102362204722" footer="0.51181102362204722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Planilha</vt:lpstr>
      <vt:lpstr>Cronograma</vt:lpstr>
      <vt:lpstr>Cronograma!Area_de_impressao</vt:lpstr>
      <vt:lpstr>Planilha!Area_de_impressao</vt:lpstr>
      <vt:lpstr>Planilha!Titulos_de_impressao</vt:lpstr>
    </vt:vector>
  </TitlesOfParts>
  <Company>PREFEITURA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administrador</cp:lastModifiedBy>
  <cp:lastPrinted>2022-11-03T13:08:30Z</cp:lastPrinted>
  <dcterms:created xsi:type="dcterms:W3CDTF">2008-03-14T12:04:06Z</dcterms:created>
  <dcterms:modified xsi:type="dcterms:W3CDTF">2022-11-03T13:13:56Z</dcterms:modified>
</cp:coreProperties>
</file>