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EFEITURA-REMOÇÃO DO AR-CONDICIONADO\PDF-PREFEITURA\"/>
    </mc:Choice>
  </mc:AlternateContent>
  <xr:revisionPtr revIDLastSave="0" documentId="13_ncr:1_{10345A55-1D11-4328-AA53-58DD08D4EA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ha" sheetId="1" r:id="rId1"/>
    <sheet name="Cronograma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>'[1]Planilha de Preço'!#REF!</definedName>
    <definedName name="\l">'[1]Planilha de Preço'!#REF!</definedName>
    <definedName name="\s">'[1]Planilha de Preço'!#REF!</definedName>
    <definedName name="\t">'[1]Planilha de Preço'!#REF!</definedName>
    <definedName name="_AA100000" localSheetId="1">#REF!</definedName>
    <definedName name="_AA100000">#REF!</definedName>
    <definedName name="_Fill" hidden="1">[2]Orçamento!#REF!</definedName>
    <definedName name="_xlnm._FilterDatabase" hidden="1">#REF!</definedName>
    <definedName name="_LOC10">[2]Orçamento!#REF!</definedName>
    <definedName name="_LOC11">[2]Orçamento!#REF!</definedName>
    <definedName name="_LOC12">[2]Orçamento!#REF!</definedName>
    <definedName name="_LOC13">[2]Orçamento!#REF!</definedName>
    <definedName name="_LOC14">[2]Orçamento!#REF!</definedName>
    <definedName name="_LOC15">[2]Orçamento!#REF!</definedName>
    <definedName name="_LOC16">[2]Orçamento!#REF!</definedName>
    <definedName name="_LOC17">[2]Orçamento!#REF!</definedName>
    <definedName name="_LOC18">[2]Orçamento!#REF!</definedName>
    <definedName name="_LOC19">[2]Orçamento!#REF!</definedName>
    <definedName name="_LOC2">[2]Orçamento!#REF!</definedName>
    <definedName name="_LOC20">[2]Orçamento!#REF!</definedName>
    <definedName name="_LOC21">[2]Orçamento!#REF!</definedName>
    <definedName name="_LOC22">[2]Orçamento!#REF!</definedName>
    <definedName name="_LOC23">[2]Orçamento!#REF!</definedName>
    <definedName name="_LOC24">[2]Orçamento!#REF!</definedName>
    <definedName name="_LOC25">[2]Orçamento!#REF!</definedName>
    <definedName name="_LOC26">[2]Orçamento!#REF!</definedName>
    <definedName name="_LOC27">[2]Orçamento!#REF!</definedName>
    <definedName name="_LOC28">[2]Orçamento!#REF!</definedName>
    <definedName name="_LOC29">[2]Orçamento!#REF!</definedName>
    <definedName name="_LOC3">[2]Orçamento!#REF!</definedName>
    <definedName name="_LOC30">[2]Orçamento!#REF!</definedName>
    <definedName name="_LOC31">[2]Orçamento!#REF!</definedName>
    <definedName name="_LOC32">[2]Orçamento!#REF!</definedName>
    <definedName name="_LOC33">[2]Orçamento!#REF!</definedName>
    <definedName name="_LOC34">[2]Orçamento!#REF!</definedName>
    <definedName name="_LOC35">[2]Orçamento!#REF!</definedName>
    <definedName name="_LOC36">[2]Orçamento!#REF!</definedName>
    <definedName name="_LOC37">[2]Orçamento!#REF!</definedName>
    <definedName name="_LOC38">[2]Orçamento!#REF!</definedName>
    <definedName name="_LOC39">[2]Orçamento!#REF!</definedName>
    <definedName name="_LOC4">[2]Orçamento!#REF!</definedName>
    <definedName name="_LOC40">[2]Orçamento!#REF!</definedName>
    <definedName name="_LOC41">[2]Orçamento!#REF!</definedName>
    <definedName name="_LOC42">[2]Orçamento!#REF!</definedName>
    <definedName name="_LOC5">[2]Orçamento!#REF!</definedName>
    <definedName name="_LOC6">[2]Orçamento!#REF!</definedName>
    <definedName name="_LOC7">[2]Orçamento!#REF!</definedName>
    <definedName name="_LOC8">[2]Orçamento!#REF!</definedName>
    <definedName name="_LOC9">[2]Orçamento!#REF!</definedName>
    <definedName name="_R">'[1]Planilha de Preço'!#REF!</definedName>
    <definedName name="AC">#REF!</definedName>
    <definedName name="AL">#REF!</definedName>
    <definedName name="_xlnm.Print_Area" localSheetId="1">Cronograma!$A$1:$F$55</definedName>
    <definedName name="_xlnm.Print_Area" localSheetId="0">Planilha!$A$1:$I$82</definedName>
    <definedName name="_xlnm.Print_Area">#REF!</definedName>
    <definedName name="Área_impressão_IM">'[1]Planilha de Preço'!#REF!</definedName>
    <definedName name="B.01.05.10.10">#REF!</definedName>
    <definedName name="_xlnm.Database">#REF!</definedName>
    <definedName name="CD" localSheetId="1">[3]B.D.I.!#REF!</definedName>
    <definedName name="CD">[4]B.D.I.!#REF!</definedName>
    <definedName name="CP">#REF!</definedName>
    <definedName name="CS" localSheetId="1">[3]B.D.I.!#REF!</definedName>
    <definedName name="CS">[4]B.D.I.!#REF!</definedName>
    <definedName name="CT" localSheetId="1">#REF!</definedName>
    <definedName name="CT">#REF!</definedName>
    <definedName name="Data_primeiro_pagamento">#REF!</definedName>
    <definedName name="DSADA">[5]B.D.I.!$D$12</definedName>
    <definedName name="EV">#REF!</definedName>
    <definedName name="FRETE">'[6]Preços insumos'!$F$11</definedName>
    <definedName name="IC" localSheetId="1">[3]B.D.I.!#REF!</definedName>
    <definedName name="IC">[4]B.D.I.!#REF!</definedName>
    <definedName name="IMPR">[2]Orçamento!#REF!</definedName>
    <definedName name="IMPR1">[2]Orçamento!#REF!</definedName>
    <definedName name="IS">#REF!</definedName>
    <definedName name="Juros_acumulados_antes_do_pagamento1">#REF!</definedName>
    <definedName name="Kilo_da_Armação" localSheetId="1">'[7]Preços insumos'!$F$11</definedName>
    <definedName name="Kilo_da_Armação">'[8]Preços insumos'!$F$11</definedName>
    <definedName name="LB">#REF!</definedName>
    <definedName name="leizão">[9]Total!$D$27</definedName>
    <definedName name="Macro1" localSheetId="1">Cronograma!Macro1</definedName>
    <definedName name="Macro1">Cronograma!Macro1</definedName>
    <definedName name="MACROS">'[1]Planilha de Preço'!#REF!</definedName>
    <definedName name="Mobilização" localSheetId="1">Cronograma!Mobilização</definedName>
    <definedName name="Mobilização">Cronograma!Mobilização</definedName>
    <definedName name="multi">[10]OK!$A$27</definedName>
    <definedName name="mumu">[9]Prog!$B$4</definedName>
    <definedName name="OBTENÇÃO">[5]B.D.I.!$D$7</definedName>
    <definedName name="Pagamentos_por_ano">#REF!</definedName>
    <definedName name="Período_em_anos">#REF!</definedName>
    <definedName name="Preço_Unit_Chácaras" localSheetId="1">#REF!</definedName>
    <definedName name="Preço_Unit_Chácaras">#REF!</definedName>
    <definedName name="Print_Area_MI">[9]Memorial!#REF!</definedName>
    <definedName name="PV">#REF!</definedName>
    <definedName name="Quant_Chácaras" localSheetId="1">#REF!</definedName>
    <definedName name="Quant_Chácaras">#REF!</definedName>
    <definedName name="Receita_Chácaras" localSheetId="1">#REF!</definedName>
    <definedName name="Receita_Chácaras">#REF!</definedName>
    <definedName name="solver_lin" hidden="1">0</definedName>
    <definedName name="solver_num" hidden="1">0</definedName>
    <definedName name="solver_opt" localSheetId="1" hidden="1">#REF!</definedName>
    <definedName name="solver_opt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t_meso_2">#REF!</definedName>
    <definedName name="t_super_est_2">#REF!</definedName>
    <definedName name="Tela_1_PB_159___Ø_800_a_1000mm">'[11]Preços insumos'!$F$6</definedName>
    <definedName name="Tela_2_PB_196___Ø_1200mm">'[11]Preços insumos'!$F$8</definedName>
    <definedName name="Tela_3_PB_246___Ø_1500mm">'[11]Preços insumos'!$F$9</definedName>
    <definedName name="TESTE">'[1]Planilha de Preço'!#REF!</definedName>
    <definedName name="_xlnm.Print_Titles" localSheetId="0">Planilha!$1:$11</definedName>
    <definedName name="_xlnm.Print_Titles">#REF!</definedName>
    <definedName name="Tocar">656277505</definedName>
    <definedName name="tot_infra_1">#REF!</definedName>
    <definedName name="TOTAL_GERAL" localSheetId="1">#REF!</definedName>
    <definedName name="TOTAL_GERAL">#REF!</definedName>
    <definedName name="TOTALCRONOGRA" localSheetId="1">#REF!</definedName>
    <definedName name="TOTALCRONOGRA">#REF!</definedName>
    <definedName name="wrn.COLETAS._.DE._.EQUIPAMENTOS." localSheetId="1" hidden="1">{#N/A,#N/A,FALSE,"EQUIPAMENTOS"}</definedName>
    <definedName name="wrn.COLETAS._.DE._.EQUIPAMENTOS." hidden="1">{#N/A,#N/A,FALSE,"EQUIPAMENTOS"}</definedName>
    <definedName name="wrn.COLETAS._.DE._.MATERIAIS." localSheetId="1" hidden="1">{#N/A,#N/A,FALSE,"SOTREQ"}</definedName>
    <definedName name="wrn.COLETAS._.DE._.MATERIAIS." hidden="1">{#N/A,#N/A,FALSE,"SOTREQ"}</definedName>
    <definedName name="wrn.COMP._.EQUIP." localSheetId="1" hidden="1">{#N/A,#N/A,FALSE,"EQUIPAMENTOS"}</definedName>
    <definedName name="wrn.COMP._.EQUIP." hidden="1">{#N/A,#N/A,FALSE,"EQUIPAMENTOS"}</definedName>
    <definedName name="wrn.COMP._.MATERIAIS." localSheetId="1" hidden="1">{#N/A,#N/A,FALSE,"MATERIAIS"}</definedName>
    <definedName name="wrn.COMP._.MATERIAIS." hidden="1">{#N/A,#N/A,FALSE,"MATERIAIS"}</definedName>
    <definedName name="wrn.PNEUS." localSheetId="1" hidden="1">{#N/A,#N/A,FALSE,"EQUIPAMENTOS"}</definedName>
    <definedName name="wrn.PNEUS." hidden="1">{#N/A,#N/A,FALSE,"EQUIPAMENTOS"}</definedName>
  </definedNames>
  <calcPr calcId="181029"/>
</workbook>
</file>

<file path=xl/calcChain.xml><?xml version="1.0" encoding="utf-8"?>
<calcChain xmlns="http://schemas.openxmlformats.org/spreadsheetml/2006/main">
  <c r="A1" i="8" l="1"/>
  <c r="I69" i="1" l="1"/>
  <c r="I62" i="1"/>
  <c r="I55" i="1"/>
  <c r="I47" i="1"/>
  <c r="I42" i="1"/>
  <c r="I35" i="1"/>
  <c r="I30" i="1"/>
  <c r="I22" i="1"/>
  <c r="I14" i="1"/>
  <c r="I46" i="1" l="1"/>
  <c r="H46" i="1"/>
  <c r="B38" i="8" l="1"/>
  <c r="B35" i="8"/>
  <c r="B32" i="8"/>
  <c r="B29" i="8"/>
  <c r="B26" i="8"/>
  <c r="B23" i="8"/>
  <c r="B20" i="8"/>
  <c r="B17" i="8"/>
  <c r="B14" i="8"/>
  <c r="B11" i="8"/>
  <c r="H13" i="1"/>
  <c r="I13" i="1" s="1"/>
  <c r="C11" i="8" s="1"/>
  <c r="H72" i="1" l="1"/>
  <c r="I72" i="1" s="1"/>
  <c r="I73" i="1" s="1"/>
  <c r="I66" i="1"/>
  <c r="I67" i="1"/>
  <c r="I65" i="1"/>
  <c r="H68" i="1"/>
  <c r="I68" i="1" s="1"/>
  <c r="H59" i="1"/>
  <c r="I59" i="1" s="1"/>
  <c r="H60" i="1"/>
  <c r="I60" i="1" s="1"/>
  <c r="H61" i="1"/>
  <c r="I61" i="1" s="1"/>
  <c r="H58" i="1"/>
  <c r="I58" i="1" s="1"/>
  <c r="H51" i="1"/>
  <c r="I51" i="1" s="1"/>
  <c r="H52" i="1"/>
  <c r="I52" i="1" s="1"/>
  <c r="H53" i="1"/>
  <c r="I53" i="1" s="1"/>
  <c r="H54" i="1"/>
  <c r="I54" i="1" s="1"/>
  <c r="H50" i="1"/>
  <c r="I50" i="1" s="1"/>
  <c r="H45" i="1"/>
  <c r="I45" i="1" s="1"/>
  <c r="C26" i="8" s="1"/>
  <c r="H39" i="1"/>
  <c r="I39" i="1" s="1"/>
  <c r="H40" i="1"/>
  <c r="I40" i="1" s="1"/>
  <c r="H41" i="1"/>
  <c r="I41" i="1" s="1"/>
  <c r="H38" i="1"/>
  <c r="I38" i="1" s="1"/>
  <c r="H34" i="1"/>
  <c r="I34" i="1" s="1"/>
  <c r="H33" i="1"/>
  <c r="I33" i="1" s="1"/>
  <c r="H26" i="1"/>
  <c r="I26" i="1" s="1"/>
  <c r="H27" i="1"/>
  <c r="I27" i="1" s="1"/>
  <c r="H28" i="1"/>
  <c r="I28" i="1" s="1"/>
  <c r="H29" i="1"/>
  <c r="I29" i="1" s="1"/>
  <c r="H25" i="1"/>
  <c r="I25" i="1" s="1"/>
  <c r="H19" i="1"/>
  <c r="I19" i="1" s="1"/>
  <c r="H18" i="1"/>
  <c r="I18" i="1" s="1"/>
  <c r="H20" i="1"/>
  <c r="I20" i="1" s="1"/>
  <c r="H21" i="1"/>
  <c r="I21" i="1" s="1"/>
  <c r="H17" i="1"/>
  <c r="I17" i="1" s="1"/>
  <c r="C38" i="8" l="1"/>
  <c r="F40" i="8" s="1"/>
  <c r="F39" i="8" s="1"/>
  <c r="C20" i="8"/>
  <c r="C32" i="8"/>
  <c r="C35" i="8"/>
  <c r="C17" i="8"/>
  <c r="C14" i="8"/>
  <c r="C23" i="8"/>
  <c r="C29" i="8" l="1"/>
  <c r="C41" i="8" s="1"/>
  <c r="I74" i="1"/>
  <c r="F37" i="8"/>
  <c r="E40" i="8"/>
  <c r="E39" i="8" s="1"/>
  <c r="D40" i="8"/>
  <c r="D39" i="8" s="1"/>
  <c r="D34" i="8"/>
  <c r="D33" i="8" s="1"/>
  <c r="E34" i="8"/>
  <c r="D5" i="8" l="1"/>
  <c r="B5" i="8"/>
  <c r="B6" i="8"/>
  <c r="B7" i="8"/>
  <c r="F13" i="8"/>
  <c r="F12" i="8" l="1"/>
  <c r="E37" i="8"/>
  <c r="E36" i="8" s="1"/>
  <c r="D31" i="8"/>
  <c r="D30" i="8" s="1"/>
  <c r="D28" i="8"/>
  <c r="D27" i="8" s="1"/>
  <c r="F25" i="8"/>
  <c r="F24" i="8" s="1"/>
  <c r="E19" i="8"/>
  <c r="E18" i="8" s="1"/>
  <c r="E21" i="8" s="1"/>
  <c r="D13" i="8"/>
  <c r="E13" i="8"/>
  <c r="D12" i="8" l="1"/>
  <c r="E12" i="8"/>
  <c r="E31" i="8"/>
  <c r="E30" i="8" s="1"/>
  <c r="F31" i="8"/>
  <c r="F30" i="8" s="1"/>
  <c r="F34" i="8"/>
  <c r="F33" i="8" s="1"/>
  <c r="D19" i="8"/>
  <c r="D18" i="8" s="1"/>
  <c r="F19" i="8"/>
  <c r="F18" i="8" s="1"/>
  <c r="D37" i="8"/>
  <c r="D36" i="8" s="1"/>
  <c r="F36" i="8"/>
  <c r="F28" i="8"/>
  <c r="F27" i="8" s="1"/>
  <c r="E25" i="8"/>
  <c r="E24" i="8" s="1"/>
  <c r="E28" i="8"/>
  <c r="E27" i="8" s="1"/>
  <c r="D25" i="8"/>
  <c r="D24" i="8" s="1"/>
  <c r="D22" i="8" l="1"/>
  <c r="D21" i="8" s="1"/>
  <c r="F22" i="8"/>
  <c r="E22" i="8"/>
  <c r="E33" i="8"/>
  <c r="D16" i="8"/>
  <c r="D15" i="8" l="1"/>
  <c r="D42" i="8"/>
  <c r="D44" i="8" s="1"/>
  <c r="F16" i="8"/>
  <c r="E16" i="8"/>
  <c r="E15" i="8" l="1"/>
  <c r="E42" i="8"/>
  <c r="E43" i="8" s="1"/>
  <c r="F15" i="8"/>
  <c r="F42" i="8"/>
  <c r="F43" i="8" s="1"/>
  <c r="D43" i="8"/>
  <c r="D45" i="8" s="1"/>
  <c r="E45" i="8" l="1"/>
  <c r="F45" i="8" s="1"/>
  <c r="E44" i="8"/>
  <c r="F44" i="8" s="1"/>
</calcChain>
</file>

<file path=xl/sharedStrings.xml><?xml version="1.0" encoding="utf-8"?>
<sst xmlns="http://schemas.openxmlformats.org/spreadsheetml/2006/main" count="237" uniqueCount="167">
  <si>
    <t>PLANILHA DE CUSTOS</t>
  </si>
  <si>
    <t>OBRA:</t>
  </si>
  <si>
    <t>DATA:</t>
  </si>
  <si>
    <t>ITEM</t>
  </si>
  <si>
    <t>DESCRIÇÃO</t>
  </si>
  <si>
    <t>1.0</t>
  </si>
  <si>
    <t>2.0</t>
  </si>
  <si>
    <t>2.1</t>
  </si>
  <si>
    <t>3.0</t>
  </si>
  <si>
    <t>3.1</t>
  </si>
  <si>
    <t>4.0</t>
  </si>
  <si>
    <t>4.1</t>
  </si>
  <si>
    <t>5.0</t>
  </si>
  <si>
    <t>6.0</t>
  </si>
  <si>
    <t>6.1</t>
  </si>
  <si>
    <t>QUANTIDADE</t>
  </si>
  <si>
    <t>UNIDADE</t>
  </si>
  <si>
    <t>PREÇO UNITÁRIO R$</t>
  </si>
  <si>
    <t>PREÇO TOTAL R$</t>
  </si>
  <si>
    <t>OUTROS</t>
  </si>
  <si>
    <t>COD.</t>
  </si>
  <si>
    <t>LOCAL</t>
  </si>
  <si>
    <t>5.1</t>
  </si>
  <si>
    <t>VALOR TOTAL</t>
  </si>
  <si>
    <t>M2</t>
  </si>
  <si>
    <t>PREÇO UNITÁRIO C/ BDI R$</t>
  </si>
  <si>
    <t>BDI:</t>
  </si>
  <si>
    <t>1.1</t>
  </si>
  <si>
    <t>8.0</t>
  </si>
  <si>
    <t>8.1</t>
  </si>
  <si>
    <t>4.2</t>
  </si>
  <si>
    <t>2.2</t>
  </si>
  <si>
    <t>7.0</t>
  </si>
  <si>
    <t>7.1</t>
  </si>
  <si>
    <t>CRONOGRAMA-FINANCEIRO</t>
  </si>
  <si>
    <t>PREFEITURA MUNICIPAL UNAÍ - MG</t>
  </si>
  <si>
    <t>LOCAL:</t>
  </si>
  <si>
    <t>MESES</t>
  </si>
  <si>
    <t>SERVIÇOS</t>
  </si>
  <si>
    <t>VALOR</t>
  </si>
  <si>
    <t>1º</t>
  </si>
  <si>
    <t>2º</t>
  </si>
  <si>
    <t>TOTAL GERAL</t>
  </si>
  <si>
    <t>VALOR MENSAL EM R$</t>
  </si>
  <si>
    <t>VALOR MENSAL EM %</t>
  </si>
  <si>
    <t>VALOR ACUMULADO EM R$</t>
  </si>
  <si>
    <t>VALOR ACUMULADO EM %</t>
  </si>
  <si>
    <t>3º</t>
  </si>
  <si>
    <t>AUTORES:</t>
  </si>
  <si>
    <t>8.2</t>
  </si>
  <si>
    <t>8.3</t>
  </si>
  <si>
    <t>9.0</t>
  </si>
  <si>
    <t>9.1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</si>
  <si>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</si>
  <si>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</si>
  <si>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</si>
  <si>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</si>
  <si>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</si>
  <si>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</si>
  <si>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</si>
  <si>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</si>
  <si>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</si>
  <si>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MÊS</t>
  </si>
  <si>
    <t>LIMPEZA FINAL E REMOÇÃO</t>
  </si>
  <si>
    <t>CAÇAMBA DE ENTULHO</t>
  </si>
  <si>
    <t>SUBTOTAL</t>
  </si>
  <si>
    <t>MERCADO</t>
  </si>
  <si>
    <t>TUBOS</t>
  </si>
  <si>
    <t>2.3</t>
  </si>
  <si>
    <t>2.4</t>
  </si>
  <si>
    <t>2.5</t>
  </si>
  <si>
    <t>CABO</t>
  </si>
  <si>
    <t>3.2</t>
  </si>
  <si>
    <t>3/8</t>
  </si>
  <si>
    <t>1/2</t>
  </si>
  <si>
    <t>5/8</t>
  </si>
  <si>
    <t>3/4</t>
  </si>
  <si>
    <t>PC</t>
  </si>
  <si>
    <t>PROTEÇÃO TERMICA</t>
  </si>
  <si>
    <t>BR</t>
  </si>
  <si>
    <t>CANO E PEÇAS DE PVC</t>
  </si>
  <si>
    <t>UN</t>
  </si>
  <si>
    <t>7.2</t>
  </si>
  <si>
    <t>7.3</t>
  </si>
  <si>
    <t>7.4</t>
  </si>
  <si>
    <t>APARELHO DE 18.000 BTUS</t>
  </si>
  <si>
    <t>APARELHO DE 9.000 A 12.000 BTUS</t>
  </si>
  <si>
    <t>APARELHO DE 24.000 BTUS</t>
  </si>
  <si>
    <t>APARELHO DE 30.000 BTUS</t>
  </si>
  <si>
    <t>DESINSTALAÇÃO E INSTALAÇÃO</t>
  </si>
  <si>
    <t>ESTRUTURA METALICA</t>
  </si>
  <si>
    <t>CHAPA DE FERRO 1.50  #14 X 3 MT</t>
  </si>
  <si>
    <t xml:space="preserve">BR </t>
  </si>
  <si>
    <t>SEDE DA PREFEITURA MUNICIPAL DE UNAI-MG</t>
  </si>
  <si>
    <t>AUTOR</t>
  </si>
  <si>
    <t>DESISTALAÇÃO E INSTALAÇÃO DE AR CONDICIONADO</t>
  </si>
  <si>
    <t>8.4</t>
  </si>
  <si>
    <t>FONTE</t>
  </si>
  <si>
    <t>SINAPI</t>
  </si>
  <si>
    <t>M</t>
  </si>
  <si>
    <t>39662</t>
  </si>
  <si>
    <t>TUBO DE COBRE FLEXIVEL, D = 1/4 ", E = 0,79 MM, PARA AR-CONDICIONADO/ INSTALACOES GAS RESIDENCIAIS E COMERCIAIS</t>
  </si>
  <si>
    <t>39664</t>
  </si>
  <si>
    <t>TUBO DE COBRE FLEXIVEL, D = 3/8 ", E = 0,79 MM, PARA AR-CONDICIONADO/ INSTALACOES GAS RESIDENCIAIS E COMERCIAIS</t>
  </si>
  <si>
    <t>39660</t>
  </si>
  <si>
    <t>TUBO DE COBRE FLEXIVEL, D = 1/2 ", E = 0,79 MM, PARA AR-CONDICIONADO/ INSTALACOES GAS RESIDENCIAIS E COMERCIAIS</t>
  </si>
  <si>
    <t>39665</t>
  </si>
  <si>
    <t>TUBO DE COBRE FLEXIVEL, D = 5/8 ", E = 0,79 MM, PARA AR-CONDICIONADO/ INSTALACOES GAS RESIDENCIAIS E COMERCIAIS</t>
  </si>
  <si>
    <t>39666</t>
  </si>
  <si>
    <t>TUBO DE COBRE FLEXIVEL, D = 3/4 ", E = 0,79 MM, PARA AR-CONDICIONADO/ INSTALACOES GAS RESIDENCIAIS E COMERCIAIS</t>
  </si>
  <si>
    <t>FITA DE ALUMINIO PARA PROTECAO DO CONDUTOR LARGURA 10 MM</t>
  </si>
  <si>
    <t>KG</t>
  </si>
  <si>
    <t>CABO ISOLADO PP 3 X 2,5 MM2</t>
  </si>
  <si>
    <t>AGETOP</t>
  </si>
  <si>
    <t>CABO ISOLADO PP 3 X 4,0 MM2</t>
  </si>
  <si>
    <t>070560</t>
  </si>
  <si>
    <t>SIFÃO</t>
  </si>
  <si>
    <t>9868</t>
  </si>
  <si>
    <t>TUBO PVC, SOLDAVEL, DE 25 MM, AGUA FRIA (NBR-5648)</t>
  </si>
  <si>
    <t>7139</t>
  </si>
  <si>
    <t>TE SOLDAVEL, PVC, 90 GRAUS, 25 MM, PARA AGUA FRIA PREDIAL (NBR 5648)</t>
  </si>
  <si>
    <t>3873</t>
  </si>
  <si>
    <t>LUVA DE CORRER PARA TUBO SOLDAVEL, PVC, 25 MM, PARA AGUA FRIA PREDIAL</t>
  </si>
  <si>
    <t>122</t>
  </si>
  <si>
    <t>ADESIVO PLASTICO PARA PVC, FRASCO COM *850* GR</t>
  </si>
  <si>
    <t>PINTURA COM TINTA ALQUÍDICA DE ACABAMENTO (ESMALTE SINTÉTICO ACETINADO ) APLICADA A ROLO OU PINCEL SOBRE PERFIL METÁLICO EXECUTADO EM FÁBRICA (POR DEMÃO). AF_01/2020</t>
  </si>
  <si>
    <t>DATA REF. PREÇO</t>
  </si>
  <si>
    <t>39711</t>
  </si>
  <si>
    <t>TUBO DE ESPUMA DE POLIETILENO EXPANDIDO FLEXIVEL PARA ISOLAMENTO TERMICO DE TUBULACAO DE AR CONDICIONADO, AGUA QUENTE, DN 1 5/8", E= 10 MM</t>
  </si>
  <si>
    <t>39713</t>
  </si>
  <si>
    <t>TUBO DE ESPUMA DE POLIETILENO EXPANDIDO FLEXIVEL PARA ISOLAMENTO TERMICO DE TUBULACAO DE AR CONDICIONADO, AGUA QUENTE, DN 1/4", E= 10 MM</t>
  </si>
  <si>
    <t>39716</t>
  </si>
  <si>
    <t>TUBO DE ESPUMA DE POLIETILENO EXPANDIDO FLEXIVEL PARA ISOLAMENTO TERMICO DE TUBULACAO DE AR CONDICIONADO, AGUA QUENTE, DN 3/8", E= 10 MM</t>
  </si>
  <si>
    <t>39712</t>
  </si>
  <si>
    <t>TUBO DE ESPUMA DE POLIETILENO EXPANDIDO FLEXIVEL PARA ISOLAMENTO TERMICO DE TUBULACAO DE AR CONDICIONADO, AGUA QUENTE, DN 1/2", E= 10 MM</t>
  </si>
  <si>
    <t>39715</t>
  </si>
  <si>
    <t>TUBO DE ESPUMA DE POLIETILENO EXPANDIDO FLEXIVEL PARA ISOLAMENTO TERMICO DE TUBULACAO DE AR CONDICIONADO, AGUA QUENTE, DN 3/4", E= 10 MM</t>
  </si>
  <si>
    <t>SERVIÇO TECNICO</t>
  </si>
  <si>
    <t>88266</t>
  </si>
  <si>
    <t>ELETROTÉCNICO COM ENCARGOS COMPLEMENTARES</t>
  </si>
  <si>
    <t>H</t>
  </si>
  <si>
    <t>3.3</t>
  </si>
  <si>
    <t>3.4</t>
  </si>
  <si>
    <t>3.5</t>
  </si>
  <si>
    <t>5.2</t>
  </si>
  <si>
    <t>5.3</t>
  </si>
  <si>
    <t>5.4</t>
  </si>
  <si>
    <t>7.5</t>
  </si>
  <si>
    <t>9.2</t>
  </si>
  <si>
    <t>9.3</t>
  </si>
  <si>
    <t>9.4</t>
  </si>
  <si>
    <t>10.0</t>
  </si>
  <si>
    <t>10.1</t>
  </si>
  <si>
    <t>10.</t>
  </si>
  <si>
    <t>90441</t>
  </si>
  <si>
    <t>FURO EM CONCRETO PARA DIÂMETROS MAIORES QUE 75 MM. AF_05/2015</t>
  </si>
  <si>
    <t>6.2</t>
  </si>
  <si>
    <t>PERFIL ENRIJECIDO 75 X 40 MM #14 6MT</t>
  </si>
  <si>
    <t>METALON 30 X 50  # 14 6 MT</t>
  </si>
  <si>
    <t>3529</t>
  </si>
  <si>
    <t>JOELHO PVC, SOLDAVEL, 90 GRAUS, 25 MM, COR MARROM, PARA AGUA FRIA PREDIAL</t>
  </si>
  <si>
    <t>CPF Nº 345219500-78</t>
  </si>
  <si>
    <t>CREA/ RS 53677-D</t>
  </si>
  <si>
    <t xml:space="preserve">SERGIO FREITAS MORITZ </t>
  </si>
  <si>
    <t>SERGIO FREITAS MORITZ</t>
  </si>
  <si>
    <t>ENGENHEIRO MECANICO</t>
  </si>
  <si>
    <t>LIVIA MARA PEREIRA BRANDÃO CPF: 055.968.086-44 -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</si>
</sst>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ddd"/>
    <numFmt numFmtId="168" formatCode="_(&quot;R$&quot;* #,##0.0000_);_(&quot;R$&quot;* \(#,##0.0000\);_(&quot;R$&quot;* &quot;-&quot;????_);_(@_)"/>
    <numFmt numFmtId="169" formatCode="d/mm/yyyy"/>
    <numFmt numFmtId="170" formatCode="&quot;R$ &quot;#,##0.00"/>
    <numFmt numFmtId="171" formatCode="_(&quot;$&quot;* #,##0_);_(&quot;$&quot;* \(#,##0\);_(&quot;$&quot;* &quot;-&quot;_);_(@_)"/>
    <numFmt numFmtId="172" formatCode="_(* #,##0.000000_);_(* \(#,##0.000000\);_(* &quot;-&quot;??_);_(@_)"/>
  </numFmts>
  <fonts count="18" x14ac:knownFonts="1">
    <font>
      <sz val="10"/>
      <name val="Arial"/>
    </font>
    <font>
      <sz val="10"/>
      <name val="Arial"/>
      <family val="2"/>
    </font>
    <font>
      <sz val="2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"/>
      <color indexed="8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sz val="6"/>
      <name val="Arial"/>
      <family val="2"/>
    </font>
    <font>
      <sz val="6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>
      <protection locked="0"/>
    </xf>
    <xf numFmtId="170" fontId="1" fillId="0" borderId="0">
      <protection locked="0"/>
    </xf>
    <xf numFmtId="0" fontId="9" fillId="0" borderId="0"/>
    <xf numFmtId="167" fontId="1" fillId="0" borderId="0">
      <protection locked="0"/>
    </xf>
    <xf numFmtId="169" fontId="1" fillId="0" borderId="0">
      <protection locked="0"/>
    </xf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168" fontId="1" fillId="0" borderId="1">
      <protection locked="0"/>
    </xf>
  </cellStyleXfs>
  <cellXfs count="256">
    <xf numFmtId="0" fontId="0" fillId="0" borderId="0" xfId="0"/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4" fontId="3" fillId="2" borderId="2" xfId="0" applyNumberFormat="1" applyFont="1" applyFill="1" applyBorder="1"/>
    <xf numFmtId="4" fontId="3" fillId="2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/>
    </xf>
    <xf numFmtId="4" fontId="8" fillId="0" borderId="2" xfId="0" applyNumberFormat="1" applyFont="1" applyFill="1" applyBorder="1"/>
    <xf numFmtId="0" fontId="8" fillId="2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4" fontId="3" fillId="4" borderId="2" xfId="0" applyNumberFormat="1" applyFont="1" applyFill="1" applyBorder="1" applyAlignment="1">
      <alignment horizontal="right"/>
    </xf>
    <xf numFmtId="4" fontId="3" fillId="4" borderId="2" xfId="0" applyNumberFormat="1" applyFont="1" applyFill="1" applyBorder="1"/>
    <xf numFmtId="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/>
    </xf>
    <xf numFmtId="4" fontId="3" fillId="5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0" xfId="0" applyFont="1" applyFill="1"/>
    <xf numFmtId="0" fontId="8" fillId="2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166" fontId="4" fillId="2" borderId="10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3" xfId="0" quotePrefix="1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/>
    <xf numFmtId="0" fontId="16" fillId="0" borderId="0" xfId="0" applyFont="1" applyBorder="1"/>
    <xf numFmtId="0" fontId="16" fillId="0" borderId="0" xfId="0" applyFont="1"/>
    <xf numFmtId="0" fontId="7" fillId="0" borderId="12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14" fontId="7" fillId="0" borderId="14" xfId="0" applyNumberFormat="1" applyFont="1" applyBorder="1" applyAlignment="1">
      <alignment horizontal="left"/>
    </xf>
    <xf numFmtId="14" fontId="17" fillId="0" borderId="15" xfId="0" applyNumberFormat="1" applyFont="1" applyBorder="1" applyAlignment="1">
      <alignment horizontal="left"/>
    </xf>
    <xf numFmtId="0" fontId="16" fillId="0" borderId="16" xfId="0" applyFont="1" applyBorder="1"/>
    <xf numFmtId="0" fontId="16" fillId="0" borderId="17" xfId="0" applyFont="1" applyBorder="1"/>
    <xf numFmtId="0" fontId="15" fillId="0" borderId="18" xfId="0" applyFont="1" applyBorder="1"/>
    <xf numFmtId="0" fontId="15" fillId="0" borderId="19" xfId="0" applyFont="1" applyBorder="1"/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9" fontId="9" fillId="0" borderId="0" xfId="8" applyFont="1" applyFill="1" applyBorder="1" applyAlignment="1">
      <alignment horizontal="center"/>
    </xf>
    <xf numFmtId="0" fontId="7" fillId="0" borderId="0" xfId="0" applyFont="1"/>
    <xf numFmtId="9" fontId="9" fillId="0" borderId="2" xfId="8" applyFont="1" applyBorder="1" applyAlignment="1">
      <alignment horizontal="center"/>
    </xf>
    <xf numFmtId="9" fontId="9" fillId="0" borderId="20" xfId="8" applyFont="1" applyBorder="1" applyAlignment="1">
      <alignment horizontal="center"/>
    </xf>
    <xf numFmtId="0" fontId="9" fillId="0" borderId="0" xfId="0" applyFont="1" applyBorder="1"/>
    <xf numFmtId="9" fontId="9" fillId="0" borderId="0" xfId="0" applyNumberFormat="1" applyFont="1" applyBorder="1"/>
    <xf numFmtId="0" fontId="9" fillId="0" borderId="0" xfId="0" applyFont="1"/>
    <xf numFmtId="165" fontId="9" fillId="0" borderId="2" xfId="0" applyNumberFormat="1" applyFont="1" applyFill="1" applyBorder="1"/>
    <xf numFmtId="165" fontId="9" fillId="0" borderId="20" xfId="0" applyNumberFormat="1" applyFont="1" applyFill="1" applyBorder="1"/>
    <xf numFmtId="165" fontId="9" fillId="0" borderId="0" xfId="0" applyNumberFormat="1" applyFont="1" applyBorder="1"/>
    <xf numFmtId="165" fontId="9" fillId="0" borderId="2" xfId="9" applyFont="1" applyBorder="1" applyAlignment="1">
      <alignment horizontal="center"/>
    </xf>
    <xf numFmtId="165" fontId="9" fillId="0" borderId="20" xfId="9" applyFont="1" applyBorder="1" applyAlignment="1">
      <alignment horizontal="center"/>
    </xf>
    <xf numFmtId="165" fontId="9" fillId="0" borderId="0" xfId="0" applyNumberFormat="1" applyFont="1"/>
    <xf numFmtId="9" fontId="9" fillId="0" borderId="0" xfId="8" applyFont="1" applyBorder="1" applyAlignment="1">
      <alignment horizontal="center"/>
    </xf>
    <xf numFmtId="9" fontId="9" fillId="0" borderId="0" xfId="0" applyNumberFormat="1" applyFont="1"/>
    <xf numFmtId="0" fontId="9" fillId="3" borderId="0" xfId="0" applyFont="1" applyFill="1" applyBorder="1"/>
    <xf numFmtId="9" fontId="9" fillId="0" borderId="2" xfId="8" applyFont="1" applyFill="1" applyBorder="1" applyAlignment="1">
      <alignment horizontal="center"/>
    </xf>
    <xf numFmtId="9" fontId="9" fillId="0" borderId="20" xfId="8" applyFont="1" applyFill="1" applyBorder="1" applyAlignment="1">
      <alignment horizontal="center"/>
    </xf>
    <xf numFmtId="0" fontId="10" fillId="0" borderId="18" xfId="0" applyFont="1" applyBorder="1"/>
    <xf numFmtId="0" fontId="5" fillId="0" borderId="21" xfId="0" applyFont="1" applyBorder="1" applyAlignment="1">
      <alignment horizontal="center"/>
    </xf>
    <xf numFmtId="4" fontId="5" fillId="0" borderId="10" xfId="0" applyNumberFormat="1" applyFont="1" applyBorder="1" applyAlignment="1"/>
    <xf numFmtId="0" fontId="10" fillId="0" borderId="10" xfId="0" applyFont="1" applyBorder="1"/>
    <xf numFmtId="165" fontId="10" fillId="0" borderId="22" xfId="0" applyNumberFormat="1" applyFont="1" applyBorder="1"/>
    <xf numFmtId="0" fontId="10" fillId="0" borderId="0" xfId="0" applyFont="1" applyBorder="1"/>
    <xf numFmtId="0" fontId="10" fillId="0" borderId="0" xfId="0" applyFont="1"/>
    <xf numFmtId="0" fontId="9" fillId="0" borderId="23" xfId="0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/>
    <xf numFmtId="165" fontId="9" fillId="0" borderId="2" xfId="0" applyNumberFormat="1" applyFont="1" applyBorder="1"/>
    <xf numFmtId="165" fontId="9" fillId="0" borderId="20" xfId="0" applyNumberFormat="1" applyFont="1" applyBorder="1"/>
    <xf numFmtId="10" fontId="9" fillId="0" borderId="2" xfId="8" applyNumberFormat="1" applyFont="1" applyBorder="1"/>
    <xf numFmtId="10" fontId="9" fillId="0" borderId="20" xfId="8" applyNumberFormat="1" applyFont="1" applyBorder="1"/>
    <xf numFmtId="10" fontId="9" fillId="0" borderId="0" xfId="8" applyNumberFormat="1" applyFont="1" applyBorder="1"/>
    <xf numFmtId="2" fontId="9" fillId="0" borderId="0" xfId="8" applyNumberFormat="1" applyFont="1" applyBorder="1"/>
    <xf numFmtId="172" fontId="9" fillId="0" borderId="0" xfId="0" applyNumberFormat="1" applyFont="1" applyBorder="1"/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/>
    <xf numFmtId="10" fontId="9" fillId="0" borderId="27" xfId="0" applyNumberFormat="1" applyFont="1" applyBorder="1"/>
    <xf numFmtId="10" fontId="9" fillId="0" borderId="28" xfId="0" applyNumberFormat="1" applyFont="1" applyBorder="1"/>
    <xf numFmtId="10" fontId="9" fillId="0" borderId="0" xfId="0" applyNumberFormat="1" applyFont="1" applyBorder="1"/>
    <xf numFmtId="0" fontId="15" fillId="0" borderId="16" xfId="0" applyFont="1" applyBorder="1"/>
    <xf numFmtId="0" fontId="15" fillId="0" borderId="17" xfId="0" applyFont="1" applyBorder="1"/>
    <xf numFmtId="0" fontId="15" fillId="0" borderId="29" xfId="0" applyFont="1" applyBorder="1" applyAlignment="1"/>
    <xf numFmtId="0" fontId="15" fillId="0" borderId="30" xfId="0" applyFont="1" applyBorder="1"/>
    <xf numFmtId="0" fontId="15" fillId="0" borderId="31" xfId="0" applyFont="1" applyBorder="1"/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/>
    </xf>
    <xf numFmtId="0" fontId="14" fillId="0" borderId="33" xfId="0" applyFont="1" applyBorder="1" applyAlignment="1"/>
    <xf numFmtId="0" fontId="15" fillId="0" borderId="34" xfId="0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15" fillId="0" borderId="34" xfId="0" applyFont="1" applyBorder="1"/>
    <xf numFmtId="0" fontId="16" fillId="0" borderId="35" xfId="0" applyFont="1" applyBorder="1" applyAlignment="1">
      <alignment horizontal="center"/>
    </xf>
    <xf numFmtId="0" fontId="16" fillId="0" borderId="34" xfId="0" applyFont="1" applyBorder="1"/>
    <xf numFmtId="0" fontId="16" fillId="0" borderId="36" xfId="0" applyFont="1" applyBorder="1"/>
    <xf numFmtId="0" fontId="16" fillId="0" borderId="37" xfId="0" applyFont="1" applyBorder="1"/>
    <xf numFmtId="0" fontId="15" fillId="0" borderId="38" xfId="0" applyFont="1" applyBorder="1"/>
    <xf numFmtId="0" fontId="7" fillId="0" borderId="6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3" fillId="5" borderId="2" xfId="0" applyFont="1" applyFill="1" applyBorder="1" applyAlignment="1">
      <alignment horizontal="left" wrapText="1"/>
    </xf>
    <xf numFmtId="165" fontId="9" fillId="5" borderId="20" xfId="0" applyNumberFormat="1" applyFont="1" applyFill="1" applyBorder="1"/>
    <xf numFmtId="0" fontId="3" fillId="5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49" fontId="3" fillId="0" borderId="2" xfId="0" applyNumberFormat="1" applyFont="1" applyBorder="1" applyAlignment="1">
      <alignment horizontal="left"/>
    </xf>
    <xf numFmtId="4" fontId="4" fillId="0" borderId="9" xfId="0" applyNumberFormat="1" applyFont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wrapText="1"/>
    </xf>
    <xf numFmtId="166" fontId="4" fillId="2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4" fontId="4" fillId="0" borderId="55" xfId="0" applyNumberFormat="1" applyFont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" fontId="3" fillId="0" borderId="20" xfId="0" applyNumberFormat="1" applyFont="1" applyBorder="1" applyAlignment="1">
      <alignment vertical="center"/>
    </xf>
    <xf numFmtId="4" fontId="8" fillId="0" borderId="20" xfId="0" applyNumberFormat="1" applyFont="1" applyFill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4" fontId="4" fillId="2" borderId="20" xfId="0" applyNumberFormat="1" applyFont="1" applyFill="1" applyBorder="1" applyAlignment="1">
      <alignment vertical="center"/>
    </xf>
    <xf numFmtId="4" fontId="8" fillId="4" borderId="20" xfId="0" applyNumberFormat="1" applyFont="1" applyFill="1" applyBorder="1" applyAlignment="1">
      <alignment vertical="center"/>
    </xf>
    <xf numFmtId="4" fontId="5" fillId="2" borderId="20" xfId="0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34" xfId="0" applyFont="1" applyBorder="1" applyAlignment="1">
      <alignment vertical="center"/>
    </xf>
    <xf numFmtId="2" fontId="3" fillId="0" borderId="0" xfId="0" applyNumberFormat="1" applyFont="1" applyBorder="1" applyAlignment="1"/>
    <xf numFmtId="2" fontId="3" fillId="0" borderId="34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right"/>
    </xf>
    <xf numFmtId="0" fontId="3" fillId="0" borderId="17" xfId="0" applyFont="1" applyBorder="1"/>
    <xf numFmtId="0" fontId="3" fillId="0" borderId="38" xfId="0" applyFont="1" applyBorder="1" applyAlignment="1">
      <alignment vertical="center"/>
    </xf>
    <xf numFmtId="0" fontId="15" fillId="0" borderId="12" xfId="0" applyFont="1" applyBorder="1"/>
    <xf numFmtId="165" fontId="15" fillId="0" borderId="0" xfId="0" applyNumberFormat="1" applyFont="1" applyBorder="1"/>
    <xf numFmtId="0" fontId="2" fillId="0" borderId="47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2" fontId="3" fillId="0" borderId="4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4" fontId="5" fillId="2" borderId="42" xfId="0" applyNumberFormat="1" applyFont="1" applyFill="1" applyBorder="1" applyAlignment="1">
      <alignment horizontal="left"/>
    </xf>
    <xf numFmtId="10" fontId="5" fillId="2" borderId="8" xfId="0" applyNumberFormat="1" applyFont="1" applyFill="1" applyBorder="1" applyAlignment="1">
      <alignment horizontal="left"/>
    </xf>
    <xf numFmtId="10" fontId="5" fillId="2" borderId="44" xfId="0" applyNumberFormat="1" applyFont="1" applyFill="1" applyBorder="1" applyAlignment="1">
      <alignment horizontal="left"/>
    </xf>
    <xf numFmtId="10" fontId="5" fillId="2" borderId="2" xfId="0" applyNumberFormat="1" applyFont="1" applyFill="1" applyBorder="1" applyAlignment="1">
      <alignment horizontal="left"/>
    </xf>
    <xf numFmtId="10" fontId="5" fillId="2" borderId="2" xfId="0" quotePrefix="1" applyNumberFormat="1" applyFont="1" applyFill="1" applyBorder="1" applyAlignment="1">
      <alignment horizontal="left"/>
    </xf>
    <xf numFmtId="10" fontId="5" fillId="2" borderId="20" xfId="0" quotePrefix="1" applyNumberFormat="1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14" fontId="5" fillId="2" borderId="3" xfId="0" applyNumberFormat="1" applyFont="1" applyFill="1" applyBorder="1" applyAlignment="1">
      <alignment horizontal="left"/>
    </xf>
    <xf numFmtId="0" fontId="5" fillId="2" borderId="3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5" fillId="2" borderId="4" xfId="0" quotePrefix="1" applyFont="1" applyFill="1" applyBorder="1" applyAlignment="1">
      <alignment horizontal="left"/>
    </xf>
    <xf numFmtId="0" fontId="5" fillId="2" borderId="42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left" wrapText="1"/>
    </xf>
    <xf numFmtId="9" fontId="5" fillId="2" borderId="2" xfId="0" applyNumberFormat="1" applyFont="1" applyFill="1" applyBorder="1" applyAlignment="1">
      <alignment horizontal="left"/>
    </xf>
    <xf numFmtId="9" fontId="5" fillId="2" borderId="20" xfId="0" applyNumberFormat="1" applyFont="1" applyFill="1" applyBorder="1" applyAlignment="1">
      <alignment horizontal="left"/>
    </xf>
    <xf numFmtId="0" fontId="12" fillId="2" borderId="47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2" fillId="2" borderId="46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2" fontId="3" fillId="5" borderId="42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vertical="center"/>
    </xf>
    <xf numFmtId="2" fontId="7" fillId="0" borderId="48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4" fontId="8" fillId="0" borderId="3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vertical="center"/>
    </xf>
    <xf numFmtId="4" fontId="8" fillId="0" borderId="9" xfId="0" applyNumberFormat="1" applyFont="1" applyBorder="1" applyAlignment="1">
      <alignment vertical="center"/>
    </xf>
    <xf numFmtId="2" fontId="7" fillId="0" borderId="49" xfId="0" applyNumberFormat="1" applyFont="1" applyBorder="1" applyAlignment="1">
      <alignment horizontal="center" vertical="center"/>
    </xf>
    <xf numFmtId="2" fontId="7" fillId="0" borderId="50" xfId="0" applyNumberFormat="1" applyFont="1" applyBorder="1" applyAlignment="1">
      <alignment horizontal="center" vertical="center"/>
    </xf>
    <xf numFmtId="2" fontId="7" fillId="0" borderId="5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justify" vertical="center" wrapText="1"/>
    </xf>
    <xf numFmtId="2" fontId="8" fillId="0" borderId="49" xfId="0" applyNumberFormat="1" applyFont="1" applyBorder="1" applyAlignment="1">
      <alignment horizontal="center" vertical="center"/>
    </xf>
    <xf numFmtId="2" fontId="8" fillId="0" borderId="50" xfId="0" applyNumberFormat="1" applyFont="1" applyBorder="1" applyAlignment="1">
      <alignment horizontal="center" vertical="center"/>
    </xf>
    <xf numFmtId="2" fontId="8" fillId="0" borderId="5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9" fontId="7" fillId="0" borderId="3" xfId="0" applyNumberFormat="1" applyFont="1" applyBorder="1" applyAlignment="1">
      <alignment horizontal="justify" vertical="center" wrapText="1"/>
    </xf>
    <xf numFmtId="2" fontId="8" fillId="0" borderId="4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9" fontId="7" fillId="0" borderId="41" xfId="0" applyNumberFormat="1" applyFont="1" applyBorder="1" applyAlignment="1">
      <alignment horizontal="left" vertical="center" wrapText="1"/>
    </xf>
    <xf numFmtId="9" fontId="7" fillId="0" borderId="0" xfId="0" applyNumberFormat="1" applyFont="1" applyBorder="1" applyAlignment="1">
      <alignment horizontal="left" vertical="center" wrapText="1"/>
    </xf>
  </cellXfs>
  <cellStyles count="13">
    <cellStyle name="Comma [0]" xfId="1" xr:uid="{00000000-0005-0000-0000-000000000000}"/>
    <cellStyle name="Currency [0]" xfId="2" xr:uid="{00000000-0005-0000-0000-000001000000}"/>
    <cellStyle name="Data" xfId="3" xr:uid="{00000000-0005-0000-0000-000002000000}"/>
    <cellStyle name="Fixo" xfId="4" xr:uid="{00000000-0005-0000-0000-000003000000}"/>
    <cellStyle name="Normal" xfId="0" builtinId="0"/>
    <cellStyle name="Normal 10 2" xfId="5" xr:uid="{00000000-0005-0000-0000-000005000000}"/>
    <cellStyle name="Percentual" xfId="6" xr:uid="{00000000-0005-0000-0000-000006000000}"/>
    <cellStyle name="Ponto" xfId="7" xr:uid="{00000000-0005-0000-0000-000007000000}"/>
    <cellStyle name="Porcentagem 2" xfId="8" xr:uid="{00000000-0005-0000-0000-000008000000}"/>
    <cellStyle name="Separador de milhares 2" xfId="9" xr:uid="{00000000-0005-0000-0000-000009000000}"/>
    <cellStyle name="Titulo1" xfId="10" xr:uid="{00000000-0005-0000-0000-00000A000000}"/>
    <cellStyle name="Titulo2" xfId="11" xr:uid="{00000000-0005-0000-0000-00000B000000}"/>
    <cellStyle name="Total" xfId="12" builtinId="25" customBuiltin="1"/>
  </cellStyles>
  <dxfs count="9"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INFRAERO\Concorr&#234;ncia\CO%20009%202003%20Aerop%20Udia\Planilha%20Or&#231;ament&#225;ria%20-%20Brig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511-01\planilha%20comparati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377-99\Planilha%20Propost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COPASA\TOMADAPR\DVLI.0.103-00-TNO\Dvli.0.103-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ORCAMENT\ProducaoGeral\CTR%20-%20Pre&#231;os\Pre&#231;os%20CTR%20industria%20%2025-07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aoGeral\CTR%20-%20Pre&#231;os\Pre&#231;os%20CTR%20industri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TR%20-%20Pre&#231;os\Pre&#231;os%20CTR%20industria%20T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HomeHor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BDITAX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users\ProducaoGeral\CTR%20-%20Pre&#231;os\Pre&#231;os%20CTR%20Tubos%20%2017-04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"/>
      <sheetName val="Planilha de Preço"/>
      <sheetName val="Cronograma"/>
      <sheetName val="Demonstrativo B.D.I.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 "/>
      <sheetName val="Resumo"/>
      <sheetName val="Planilha comparativa"/>
      <sheetName val="Planilha comparativa (2)"/>
      <sheetName val="Planilha comparativa (3)"/>
      <sheetName val="Planilha comparativa (4)"/>
      <sheetName val="Planilha simulaçao (4)"/>
      <sheetName val="Planilha simulaçao (5)-briga"/>
      <sheetName val="Planilha Preço Prop x Custo Alt"/>
      <sheetName val="Planilha Preço Prop x Custo pre"/>
      <sheetName val="Planilha Preço Prop x Custo (2)"/>
      <sheetName val="Cronograma"/>
      <sheetName val="Encargos Sociais"/>
      <sheetName val="B.D.I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"/>
      <sheetName val="Custo - contrato"/>
      <sheetName val="Preço-custo-BDI contrato"/>
      <sheetName val="Resumo"/>
      <sheetName val="Planilha Proposta"/>
      <sheetName val="Planilha 10% - SUB EMPREITADA"/>
      <sheetName val="Cronograma"/>
      <sheetName val="Encargos Sociais"/>
      <sheetName val="Demonstrativo B.D.I. não"/>
      <sheetName val="B.D.I."/>
      <sheetName val="Planilha Preços m2"/>
      <sheetName val="Planilha Preços m2 e m.fio"/>
      <sheetName val="Planilha Preços recap 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"/>
      <sheetName val="Planilha DVLI.0.103-00-TNO"/>
      <sheetName val="Comp.Anal. Custo"/>
      <sheetName val="Enc. Sociais"/>
      <sheetName val="B.D.I."/>
      <sheetName val="B.D.I. Demonstrativo"/>
      <sheetName val="Taxa Adm. so materiais"/>
      <sheetName val="B.D.I. Demonstrativo (2)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22386.5</v>
          </cell>
        </row>
        <row r="12">
          <cell r="D12">
            <v>13000</v>
          </cell>
        </row>
      </sheetData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dos"/>
      <sheetName val="Traços concreto"/>
      <sheetName val="Traços CBUQ-PMQ"/>
    </sheetNames>
    <sheetDataSet>
      <sheetData sheetId="0"/>
      <sheetData sheetId="1">
        <row r="11">
          <cell r="F11">
            <v>1.19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BUQ-PMQ"/>
    </sheetNames>
    <sheetDataSet>
      <sheetData sheetId="0"/>
      <sheetData sheetId="1">
        <row r="11">
          <cell r="F11">
            <v>1.89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Salários"/>
      <sheetName val="Equipe"/>
      <sheetName val="Calc"/>
      <sheetName val="Insumos"/>
      <sheetName val="HH"/>
      <sheetName val="Mensal"/>
      <sheetName val="Total"/>
      <sheetName val="Memorial"/>
      <sheetName val="Prog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D27">
            <v>1.2401351210167211</v>
          </cell>
        </row>
      </sheetData>
      <sheetData sheetId="8"/>
      <sheetData sheetId="9">
        <row r="4">
          <cell r="B4">
            <v>1</v>
          </cell>
        </row>
      </sheetData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tivo"/>
      <sheetName val="Saída"/>
      <sheetName val="Financ"/>
      <sheetName val="BDI"/>
      <sheetName val="Module2"/>
      <sheetName val="ADM"/>
      <sheetName val="OK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27">
          <cell r="A27">
            <v>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s insumos"/>
      <sheetName val="Tabela de Produdos"/>
      <sheetName val="Traços concreto"/>
    </sheetNames>
    <sheetDataSet>
      <sheetData sheetId="0">
        <row r="6">
          <cell r="F6">
            <v>3.1689999999999996</v>
          </cell>
        </row>
        <row r="8">
          <cell r="F8">
            <v>3.7004166666666669</v>
          </cell>
        </row>
        <row r="9">
          <cell r="F9">
            <v>4.1120833333333335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2"/>
  <sheetViews>
    <sheetView tabSelected="1" view="pageBreakPreview" zoomScale="150" zoomScaleNormal="130" zoomScaleSheetLayoutView="150" workbookViewId="0">
      <selection activeCell="F21" sqref="F21"/>
    </sheetView>
  </sheetViews>
  <sheetFormatPr defaultRowHeight="11.25" x14ac:dyDescent="0.2"/>
  <cols>
    <col min="1" max="2" width="8" style="29" customWidth="1"/>
    <col min="3" max="3" width="10.85546875" style="29" customWidth="1"/>
    <col min="4" max="4" width="70.28515625" style="10" customWidth="1"/>
    <col min="5" max="5" width="15.28515625" style="29" customWidth="1"/>
    <col min="6" max="6" width="11.85546875" style="7" customWidth="1"/>
    <col min="7" max="7" width="11.28515625" style="8" customWidth="1"/>
    <col min="8" max="8" width="11.7109375" style="8" customWidth="1"/>
    <col min="9" max="9" width="14.28515625" style="24" bestFit="1" customWidth="1"/>
    <col min="10" max="10" width="3.5703125" style="8" hidden="1" customWidth="1"/>
    <col min="11" max="13" width="9.140625" style="8" hidden="1" customWidth="1"/>
    <col min="14" max="16384" width="9.140625" style="8"/>
  </cols>
  <sheetData>
    <row r="1" spans="1:15" ht="12.75" customHeight="1" x14ac:dyDescent="0.2">
      <c r="A1" s="174" t="s">
        <v>166</v>
      </c>
      <c r="B1" s="175"/>
      <c r="C1" s="175"/>
      <c r="D1" s="175"/>
      <c r="E1" s="175"/>
      <c r="F1" s="175"/>
      <c r="G1" s="175"/>
      <c r="H1" s="175"/>
      <c r="I1" s="176"/>
    </row>
    <row r="2" spans="1:15" ht="11.25" customHeight="1" x14ac:dyDescent="0.2">
      <c r="A2" s="177"/>
      <c r="B2" s="178"/>
      <c r="C2" s="178"/>
      <c r="D2" s="178"/>
      <c r="E2" s="178"/>
      <c r="F2" s="178"/>
      <c r="G2" s="178"/>
      <c r="H2" s="178"/>
      <c r="I2" s="179"/>
    </row>
    <row r="3" spans="1:15" ht="30.75" customHeight="1" x14ac:dyDescent="0.2">
      <c r="A3" s="180"/>
      <c r="B3" s="181"/>
      <c r="C3" s="181"/>
      <c r="D3" s="181"/>
      <c r="E3" s="181"/>
      <c r="F3" s="181"/>
      <c r="G3" s="181"/>
      <c r="H3" s="181"/>
      <c r="I3" s="182"/>
    </row>
    <row r="4" spans="1:15" ht="11.25" customHeight="1" thickBot="1" x14ac:dyDescent="0.4">
      <c r="A4" s="191"/>
      <c r="B4" s="192"/>
      <c r="C4" s="192"/>
      <c r="D4" s="192"/>
      <c r="E4" s="192"/>
      <c r="F4" s="192"/>
      <c r="G4" s="192"/>
      <c r="H4" s="192"/>
      <c r="I4" s="193"/>
    </row>
    <row r="5" spans="1:15" ht="30" customHeight="1" x14ac:dyDescent="0.25">
      <c r="A5" s="210" t="s">
        <v>0</v>
      </c>
      <c r="B5" s="211"/>
      <c r="C5" s="211"/>
      <c r="D5" s="212"/>
      <c r="E5" s="39" t="s">
        <v>1</v>
      </c>
      <c r="F5" s="198" t="s">
        <v>95</v>
      </c>
      <c r="G5" s="198"/>
      <c r="H5" s="199"/>
      <c r="I5" s="200"/>
      <c r="J5" s="9"/>
      <c r="K5" s="9"/>
      <c r="L5" s="9"/>
      <c r="M5" s="9"/>
    </row>
    <row r="6" spans="1:15" ht="31.5" customHeight="1" x14ac:dyDescent="0.25">
      <c r="A6" s="213"/>
      <c r="B6" s="214"/>
      <c r="C6" s="214"/>
      <c r="D6" s="215"/>
      <c r="E6" s="40" t="s">
        <v>21</v>
      </c>
      <c r="F6" s="205" t="s">
        <v>93</v>
      </c>
      <c r="G6" s="206"/>
      <c r="H6" s="206"/>
      <c r="I6" s="207"/>
      <c r="J6" s="9"/>
      <c r="K6" s="9"/>
      <c r="L6" s="9"/>
      <c r="M6" s="9"/>
      <c r="O6" s="8">
        <v>1.3</v>
      </c>
    </row>
    <row r="7" spans="1:15" ht="16.5" customHeight="1" x14ac:dyDescent="0.25">
      <c r="A7" s="213"/>
      <c r="B7" s="214"/>
      <c r="C7" s="214"/>
      <c r="D7" s="215"/>
      <c r="E7" s="41" t="s">
        <v>2</v>
      </c>
      <c r="F7" s="201">
        <v>45049</v>
      </c>
      <c r="G7" s="202"/>
      <c r="H7" s="203"/>
      <c r="I7" s="204"/>
      <c r="J7" s="9"/>
      <c r="K7" s="9"/>
      <c r="L7" s="9"/>
      <c r="M7" s="9"/>
    </row>
    <row r="8" spans="1:15" ht="18.75" customHeight="1" x14ac:dyDescent="0.25">
      <c r="A8" s="213"/>
      <c r="B8" s="214"/>
      <c r="C8" s="214"/>
      <c r="D8" s="215"/>
      <c r="E8" s="42" t="s">
        <v>26</v>
      </c>
      <c r="F8" s="188">
        <v>0.3</v>
      </c>
      <c r="G8" s="189"/>
      <c r="H8" s="189"/>
      <c r="I8" s="190"/>
      <c r="J8" s="9"/>
      <c r="K8" s="9"/>
      <c r="L8" s="9"/>
      <c r="M8" s="9"/>
    </row>
    <row r="9" spans="1:15" ht="18.75" customHeight="1" x14ac:dyDescent="0.25">
      <c r="A9" s="213"/>
      <c r="B9" s="214"/>
      <c r="C9" s="214"/>
      <c r="D9" s="215"/>
      <c r="E9" s="144" t="s">
        <v>126</v>
      </c>
      <c r="F9" s="185">
        <v>44986</v>
      </c>
      <c r="G9" s="186"/>
      <c r="H9" s="186"/>
      <c r="I9" s="187"/>
    </row>
    <row r="10" spans="1:15" ht="18.75" customHeight="1" x14ac:dyDescent="0.25">
      <c r="A10" s="213"/>
      <c r="B10" s="214"/>
      <c r="C10" s="214"/>
      <c r="D10" s="215"/>
      <c r="E10" s="42" t="s">
        <v>94</v>
      </c>
      <c r="F10" s="208" t="s">
        <v>163</v>
      </c>
      <c r="G10" s="208"/>
      <c r="H10" s="208"/>
      <c r="I10" s="209"/>
      <c r="J10" s="9"/>
      <c r="K10" s="9"/>
      <c r="L10" s="9"/>
      <c r="M10" s="9"/>
    </row>
    <row r="11" spans="1:15" ht="33.75" x14ac:dyDescent="0.2">
      <c r="A11" s="148" t="s">
        <v>3</v>
      </c>
      <c r="B11" s="37" t="s">
        <v>97</v>
      </c>
      <c r="C11" s="37" t="s">
        <v>20</v>
      </c>
      <c r="D11" s="38" t="s">
        <v>4</v>
      </c>
      <c r="E11" s="47" t="s">
        <v>16</v>
      </c>
      <c r="F11" s="36" t="s">
        <v>15</v>
      </c>
      <c r="G11" s="139" t="s">
        <v>17</v>
      </c>
      <c r="H11" s="139" t="s">
        <v>25</v>
      </c>
      <c r="I11" s="149" t="s">
        <v>18</v>
      </c>
    </row>
    <row r="12" spans="1:15" ht="12.75" x14ac:dyDescent="0.2">
      <c r="A12" s="150" t="s">
        <v>5</v>
      </c>
      <c r="B12" s="26"/>
      <c r="C12" s="30"/>
      <c r="D12" s="137" t="s">
        <v>137</v>
      </c>
      <c r="E12" s="43"/>
      <c r="F12" s="4"/>
      <c r="G12" s="3"/>
      <c r="H12" s="3"/>
      <c r="I12" s="151"/>
    </row>
    <row r="13" spans="1:15" x14ac:dyDescent="0.2">
      <c r="A13" s="152" t="s">
        <v>27</v>
      </c>
      <c r="B13" s="6" t="s">
        <v>98</v>
      </c>
      <c r="C13" s="142" t="s">
        <v>138</v>
      </c>
      <c r="D13" s="5" t="s">
        <v>139</v>
      </c>
      <c r="E13" s="6" t="s">
        <v>140</v>
      </c>
      <c r="F13" s="21">
        <v>40</v>
      </c>
      <c r="G13" s="21">
        <v>40.06</v>
      </c>
      <c r="H13" s="21">
        <f>G13*$O$6</f>
        <v>52.078000000000003</v>
      </c>
      <c r="I13" s="153">
        <f>H13*F13</f>
        <v>2083.12</v>
      </c>
    </row>
    <row r="14" spans="1:15" ht="12.75" x14ac:dyDescent="0.2">
      <c r="A14" s="152"/>
      <c r="B14" s="6"/>
      <c r="C14" s="17"/>
      <c r="D14" s="11" t="s">
        <v>65</v>
      </c>
      <c r="E14" s="44"/>
      <c r="F14" s="22"/>
      <c r="G14" s="22"/>
      <c r="H14" s="22"/>
      <c r="I14" s="154">
        <f>SUM(I13)</f>
        <v>2083.12</v>
      </c>
    </row>
    <row r="15" spans="1:15" x14ac:dyDescent="0.2">
      <c r="A15" s="148"/>
      <c r="B15" s="37"/>
      <c r="C15" s="37"/>
      <c r="D15" s="38"/>
      <c r="E15" s="47"/>
      <c r="F15" s="36"/>
      <c r="G15" s="139"/>
      <c r="H15" s="139"/>
      <c r="I15" s="149"/>
    </row>
    <row r="16" spans="1:15" ht="12.75" x14ac:dyDescent="0.2">
      <c r="A16" s="150" t="s">
        <v>6</v>
      </c>
      <c r="B16" s="26"/>
      <c r="C16" s="30"/>
      <c r="D16" s="137" t="s">
        <v>67</v>
      </c>
      <c r="E16" s="43"/>
      <c r="F16" s="4"/>
      <c r="G16" s="3"/>
      <c r="H16" s="3"/>
      <c r="I16" s="151"/>
    </row>
    <row r="17" spans="1:9" ht="22.5" x14ac:dyDescent="0.2">
      <c r="A17" s="152" t="s">
        <v>7</v>
      </c>
      <c r="B17" s="6" t="s">
        <v>98</v>
      </c>
      <c r="C17" s="142" t="s">
        <v>100</v>
      </c>
      <c r="D17" s="5" t="s">
        <v>101</v>
      </c>
      <c r="E17" s="6" t="s">
        <v>99</v>
      </c>
      <c r="F17" s="21">
        <v>762</v>
      </c>
      <c r="G17" s="21">
        <v>18.68</v>
      </c>
      <c r="H17" s="21">
        <f>G17*$O$6</f>
        <v>24.283999999999999</v>
      </c>
      <c r="I17" s="153">
        <f>H17*F17</f>
        <v>18504.407999999999</v>
      </c>
    </row>
    <row r="18" spans="1:9" ht="22.5" x14ac:dyDescent="0.2">
      <c r="A18" s="152" t="s">
        <v>31</v>
      </c>
      <c r="B18" s="6" t="s">
        <v>98</v>
      </c>
      <c r="C18" s="142" t="s">
        <v>102</v>
      </c>
      <c r="D18" s="5" t="s">
        <v>103</v>
      </c>
      <c r="E18" s="6" t="s">
        <v>99</v>
      </c>
      <c r="F18" s="21">
        <v>310</v>
      </c>
      <c r="G18" s="21">
        <v>28.73</v>
      </c>
      <c r="H18" s="21">
        <f>G18*$O$6</f>
        <v>37.349000000000004</v>
      </c>
      <c r="I18" s="153">
        <f>H18*F18</f>
        <v>11578.19</v>
      </c>
    </row>
    <row r="19" spans="1:9" ht="22.5" x14ac:dyDescent="0.2">
      <c r="A19" s="152" t="s">
        <v>68</v>
      </c>
      <c r="B19" s="6" t="s">
        <v>98</v>
      </c>
      <c r="C19" s="142" t="s">
        <v>104</v>
      </c>
      <c r="D19" s="5" t="s">
        <v>105</v>
      </c>
      <c r="E19" s="6" t="s">
        <v>99</v>
      </c>
      <c r="F19" s="21">
        <v>312</v>
      </c>
      <c r="G19" s="21">
        <v>38.97</v>
      </c>
      <c r="H19" s="21">
        <f>G19*$O$6</f>
        <v>50.661000000000001</v>
      </c>
      <c r="I19" s="153">
        <f t="shared" ref="I19:I21" si="0">H19*F19</f>
        <v>15806.232</v>
      </c>
    </row>
    <row r="20" spans="1:9" ht="22.5" x14ac:dyDescent="0.2">
      <c r="A20" s="152" t="s">
        <v>69</v>
      </c>
      <c r="B20" s="6" t="s">
        <v>98</v>
      </c>
      <c r="C20" s="142" t="s">
        <v>106</v>
      </c>
      <c r="D20" s="5" t="s">
        <v>107</v>
      </c>
      <c r="E20" s="6" t="s">
        <v>99</v>
      </c>
      <c r="F20" s="21">
        <v>295</v>
      </c>
      <c r="G20" s="21">
        <v>48.47</v>
      </c>
      <c r="H20" s="21">
        <f t="shared" ref="H20:H21" si="1">G20*$O$6</f>
        <v>63.011000000000003</v>
      </c>
      <c r="I20" s="153">
        <f t="shared" si="0"/>
        <v>18588.245000000003</v>
      </c>
    </row>
    <row r="21" spans="1:9" ht="22.5" x14ac:dyDescent="0.2">
      <c r="A21" s="152" t="s">
        <v>70</v>
      </c>
      <c r="B21" s="6" t="s">
        <v>98</v>
      </c>
      <c r="C21" s="142" t="s">
        <v>108</v>
      </c>
      <c r="D21" s="5" t="s">
        <v>109</v>
      </c>
      <c r="E21" s="6" t="s">
        <v>99</v>
      </c>
      <c r="F21" s="21">
        <v>105</v>
      </c>
      <c r="G21" s="21">
        <v>58.63</v>
      </c>
      <c r="H21" s="21">
        <f t="shared" si="1"/>
        <v>76.219000000000008</v>
      </c>
      <c r="I21" s="153">
        <f t="shared" si="0"/>
        <v>8002.9950000000008</v>
      </c>
    </row>
    <row r="22" spans="1:9" ht="12.75" x14ac:dyDescent="0.2">
      <c r="A22" s="152"/>
      <c r="B22" s="6"/>
      <c r="C22" s="17"/>
      <c r="D22" s="11" t="s">
        <v>65</v>
      </c>
      <c r="E22" s="44"/>
      <c r="F22" s="22"/>
      <c r="G22" s="22"/>
      <c r="H22" s="22"/>
      <c r="I22" s="154">
        <f>SUM(I17:I21)</f>
        <v>72480.070000000007</v>
      </c>
    </row>
    <row r="23" spans="1:9" x14ac:dyDescent="0.2">
      <c r="A23" s="152"/>
      <c r="B23" s="6"/>
      <c r="C23" s="17"/>
      <c r="D23" s="5"/>
      <c r="E23" s="6"/>
      <c r="F23" s="21"/>
      <c r="G23" s="21"/>
      <c r="H23" s="21"/>
      <c r="I23" s="153"/>
    </row>
    <row r="24" spans="1:9" ht="12.75" x14ac:dyDescent="0.2">
      <c r="A24" s="150" t="s">
        <v>8</v>
      </c>
      <c r="B24" s="26"/>
      <c r="C24" s="30"/>
      <c r="D24" s="137" t="s">
        <v>78</v>
      </c>
      <c r="E24" s="43"/>
      <c r="F24" s="4"/>
      <c r="G24" s="3"/>
      <c r="H24" s="3"/>
      <c r="I24" s="151"/>
    </row>
    <row r="25" spans="1:9" ht="22.5" x14ac:dyDescent="0.2">
      <c r="A25" s="152" t="s">
        <v>9</v>
      </c>
      <c r="B25" s="6" t="s">
        <v>98</v>
      </c>
      <c r="C25" s="142" t="s">
        <v>129</v>
      </c>
      <c r="D25" s="5" t="s">
        <v>130</v>
      </c>
      <c r="E25" s="6" t="s">
        <v>99</v>
      </c>
      <c r="F25" s="21">
        <v>762</v>
      </c>
      <c r="G25" s="21">
        <v>1.49</v>
      </c>
      <c r="H25" s="21">
        <f t="shared" ref="H25:H29" si="2">G25*$O$6</f>
        <v>1.9370000000000001</v>
      </c>
      <c r="I25" s="153">
        <f t="shared" ref="I25:I29" si="3">H25*F25</f>
        <v>1475.9940000000001</v>
      </c>
    </row>
    <row r="26" spans="1:9" ht="22.5" x14ac:dyDescent="0.2">
      <c r="A26" s="152" t="s">
        <v>72</v>
      </c>
      <c r="B26" s="6" t="s">
        <v>98</v>
      </c>
      <c r="C26" s="142" t="s">
        <v>131</v>
      </c>
      <c r="D26" s="5" t="s">
        <v>132</v>
      </c>
      <c r="E26" s="6" t="s">
        <v>99</v>
      </c>
      <c r="F26" s="21">
        <v>310</v>
      </c>
      <c r="G26" s="21">
        <v>1.85</v>
      </c>
      <c r="H26" s="21">
        <f t="shared" si="2"/>
        <v>2.4050000000000002</v>
      </c>
      <c r="I26" s="153">
        <f t="shared" si="3"/>
        <v>745.55000000000007</v>
      </c>
    </row>
    <row r="27" spans="1:9" ht="22.5" x14ac:dyDescent="0.2">
      <c r="A27" s="152" t="s">
        <v>141</v>
      </c>
      <c r="B27" s="6" t="s">
        <v>98</v>
      </c>
      <c r="C27" s="142" t="s">
        <v>133</v>
      </c>
      <c r="D27" s="5" t="s">
        <v>134</v>
      </c>
      <c r="E27" s="6" t="s">
        <v>99</v>
      </c>
      <c r="F27" s="21">
        <v>312</v>
      </c>
      <c r="G27" s="21">
        <v>1.89</v>
      </c>
      <c r="H27" s="21">
        <f t="shared" si="2"/>
        <v>2.4569999999999999</v>
      </c>
      <c r="I27" s="153">
        <f t="shared" si="3"/>
        <v>766.58399999999995</v>
      </c>
    </row>
    <row r="28" spans="1:9" ht="22.5" x14ac:dyDescent="0.2">
      <c r="A28" s="152" t="s">
        <v>142</v>
      </c>
      <c r="B28" s="6" t="s">
        <v>98</v>
      </c>
      <c r="C28" s="142" t="s">
        <v>127</v>
      </c>
      <c r="D28" s="5" t="s">
        <v>128</v>
      </c>
      <c r="E28" s="6" t="s">
        <v>99</v>
      </c>
      <c r="F28" s="21">
        <v>295</v>
      </c>
      <c r="G28" s="21">
        <v>5.39</v>
      </c>
      <c r="H28" s="21">
        <f t="shared" si="2"/>
        <v>7.0069999999999997</v>
      </c>
      <c r="I28" s="153">
        <f t="shared" si="3"/>
        <v>2067.0650000000001</v>
      </c>
    </row>
    <row r="29" spans="1:9" ht="22.5" x14ac:dyDescent="0.2">
      <c r="A29" s="152" t="s">
        <v>143</v>
      </c>
      <c r="B29" s="6" t="s">
        <v>98</v>
      </c>
      <c r="C29" s="142" t="s">
        <v>135</v>
      </c>
      <c r="D29" s="5" t="s">
        <v>136</v>
      </c>
      <c r="E29" s="6" t="s">
        <v>99</v>
      </c>
      <c r="F29" s="21">
        <v>105</v>
      </c>
      <c r="G29" s="21">
        <v>2.44</v>
      </c>
      <c r="H29" s="21">
        <f t="shared" si="2"/>
        <v>3.1720000000000002</v>
      </c>
      <c r="I29" s="153">
        <f t="shared" si="3"/>
        <v>333.06</v>
      </c>
    </row>
    <row r="30" spans="1:9" ht="12.75" x14ac:dyDescent="0.2">
      <c r="A30" s="152"/>
      <c r="B30" s="6"/>
      <c r="C30" s="17"/>
      <c r="D30" s="11" t="s">
        <v>65</v>
      </c>
      <c r="E30" s="44"/>
      <c r="F30" s="22"/>
      <c r="G30" s="22"/>
      <c r="H30" s="22"/>
      <c r="I30" s="154">
        <f>SUM(I25:I29)</f>
        <v>5388.2530000000006</v>
      </c>
    </row>
    <row r="31" spans="1:9" x14ac:dyDescent="0.2">
      <c r="A31" s="152"/>
      <c r="B31" s="6"/>
      <c r="C31" s="17"/>
      <c r="D31" s="5"/>
      <c r="E31" s="6"/>
      <c r="F31" s="21"/>
      <c r="G31" s="21"/>
      <c r="H31" s="21"/>
      <c r="I31" s="153"/>
    </row>
    <row r="32" spans="1:9" ht="12.75" x14ac:dyDescent="0.2">
      <c r="A32" s="150" t="s">
        <v>10</v>
      </c>
      <c r="B32" s="26"/>
      <c r="C32" s="30"/>
      <c r="D32" s="137" t="s">
        <v>71</v>
      </c>
      <c r="E32" s="43"/>
      <c r="F32" s="4"/>
      <c r="G32" s="3"/>
      <c r="H32" s="3"/>
      <c r="I32" s="151"/>
    </row>
    <row r="33" spans="1:9" x14ac:dyDescent="0.2">
      <c r="A33" s="152" t="s">
        <v>11</v>
      </c>
      <c r="B33" s="6" t="s">
        <v>113</v>
      </c>
      <c r="C33" s="142">
        <v>70561</v>
      </c>
      <c r="D33" s="5" t="s">
        <v>112</v>
      </c>
      <c r="E33" s="6" t="s">
        <v>99</v>
      </c>
      <c r="F33" s="21">
        <v>970</v>
      </c>
      <c r="G33" s="21">
        <v>13.36</v>
      </c>
      <c r="H33" s="21">
        <f t="shared" ref="H33:H34" si="4">G33*$O$6</f>
        <v>17.367999999999999</v>
      </c>
      <c r="I33" s="153">
        <f t="shared" ref="I33:I34" si="5">H33*F33</f>
        <v>16846.96</v>
      </c>
    </row>
    <row r="34" spans="1:9" x14ac:dyDescent="0.2">
      <c r="A34" s="152" t="s">
        <v>30</v>
      </c>
      <c r="B34" s="6" t="s">
        <v>113</v>
      </c>
      <c r="C34" s="142" t="s">
        <v>115</v>
      </c>
      <c r="D34" s="5" t="s">
        <v>114</v>
      </c>
      <c r="E34" s="6" t="s">
        <v>99</v>
      </c>
      <c r="F34" s="21">
        <v>970</v>
      </c>
      <c r="G34" s="21">
        <v>18.690000000000001</v>
      </c>
      <c r="H34" s="21">
        <f t="shared" si="4"/>
        <v>24.297000000000004</v>
      </c>
      <c r="I34" s="153">
        <f t="shared" si="5"/>
        <v>23568.090000000004</v>
      </c>
    </row>
    <row r="35" spans="1:9" ht="12.75" x14ac:dyDescent="0.2">
      <c r="A35" s="152"/>
      <c r="B35" s="6"/>
      <c r="C35" s="17"/>
      <c r="D35" s="11" t="s">
        <v>65</v>
      </c>
      <c r="E35" s="44"/>
      <c r="F35" s="22"/>
      <c r="G35" s="22"/>
      <c r="H35" s="22"/>
      <c r="I35" s="154">
        <f>SUM(I33:I34)</f>
        <v>40415.050000000003</v>
      </c>
    </row>
    <row r="36" spans="1:9" ht="12.75" x14ac:dyDescent="0.2">
      <c r="A36" s="152"/>
      <c r="B36" s="6"/>
      <c r="C36" s="17"/>
      <c r="D36" s="11"/>
      <c r="E36" s="44"/>
      <c r="F36" s="22"/>
      <c r="G36" s="22"/>
      <c r="H36" s="22"/>
      <c r="I36" s="154"/>
    </row>
    <row r="37" spans="1:9" ht="12.75" x14ac:dyDescent="0.2">
      <c r="A37" s="150" t="s">
        <v>12</v>
      </c>
      <c r="B37" s="26"/>
      <c r="C37" s="30"/>
      <c r="D37" s="137" t="s">
        <v>116</v>
      </c>
      <c r="E37" s="43"/>
      <c r="F37" s="4"/>
      <c r="G37" s="3"/>
      <c r="H37" s="3"/>
      <c r="I37" s="151"/>
    </row>
    <row r="38" spans="1:9" ht="12.75" customHeight="1" x14ac:dyDescent="0.2">
      <c r="A38" s="152" t="s">
        <v>22</v>
      </c>
      <c r="B38" s="183" t="s">
        <v>66</v>
      </c>
      <c r="C38" s="184"/>
      <c r="D38" s="138" t="s">
        <v>73</v>
      </c>
      <c r="E38" s="6" t="s">
        <v>77</v>
      </c>
      <c r="F38" s="21">
        <v>8</v>
      </c>
      <c r="G38" s="21">
        <v>25</v>
      </c>
      <c r="H38" s="21">
        <f t="shared" ref="H38:H41" si="6">G38*$O$6</f>
        <v>32.5</v>
      </c>
      <c r="I38" s="153">
        <f t="shared" ref="I38:I41" si="7">H38*F38</f>
        <v>260</v>
      </c>
    </row>
    <row r="39" spans="1:9" ht="12.75" customHeight="1" x14ac:dyDescent="0.2">
      <c r="A39" s="152" t="s">
        <v>144</v>
      </c>
      <c r="B39" s="183" t="s">
        <v>66</v>
      </c>
      <c r="C39" s="184"/>
      <c r="D39" s="138" t="s">
        <v>74</v>
      </c>
      <c r="E39" s="6" t="s">
        <v>77</v>
      </c>
      <c r="F39" s="21">
        <v>19</v>
      </c>
      <c r="G39" s="21">
        <v>31</v>
      </c>
      <c r="H39" s="21">
        <f t="shared" si="6"/>
        <v>40.300000000000004</v>
      </c>
      <c r="I39" s="153">
        <f t="shared" si="7"/>
        <v>765.7</v>
      </c>
    </row>
    <row r="40" spans="1:9" ht="12.75" customHeight="1" x14ac:dyDescent="0.2">
      <c r="A40" s="152" t="s">
        <v>145</v>
      </c>
      <c r="B40" s="183" t="s">
        <v>66</v>
      </c>
      <c r="C40" s="184"/>
      <c r="D40" s="138" t="s">
        <v>75</v>
      </c>
      <c r="E40" s="6" t="s">
        <v>77</v>
      </c>
      <c r="F40" s="21">
        <v>22</v>
      </c>
      <c r="G40" s="21">
        <v>35</v>
      </c>
      <c r="H40" s="21">
        <f t="shared" si="6"/>
        <v>45.5</v>
      </c>
      <c r="I40" s="153">
        <f t="shared" si="7"/>
        <v>1001</v>
      </c>
    </row>
    <row r="41" spans="1:9" ht="12.75" customHeight="1" x14ac:dyDescent="0.2">
      <c r="A41" s="152" t="s">
        <v>146</v>
      </c>
      <c r="B41" s="183" t="s">
        <v>66</v>
      </c>
      <c r="C41" s="184"/>
      <c r="D41" s="138" t="s">
        <v>76</v>
      </c>
      <c r="E41" s="6" t="s">
        <v>77</v>
      </c>
      <c r="F41" s="21">
        <v>5</v>
      </c>
      <c r="G41" s="21">
        <v>55</v>
      </c>
      <c r="H41" s="21">
        <f t="shared" si="6"/>
        <v>71.5</v>
      </c>
      <c r="I41" s="153">
        <f t="shared" si="7"/>
        <v>357.5</v>
      </c>
    </row>
    <row r="42" spans="1:9" ht="12.75" x14ac:dyDescent="0.2">
      <c r="A42" s="152"/>
      <c r="B42" s="6"/>
      <c r="C42" s="17"/>
      <c r="D42" s="11" t="s">
        <v>65</v>
      </c>
      <c r="E42" s="44"/>
      <c r="F42" s="22"/>
      <c r="G42" s="22"/>
      <c r="H42" s="22"/>
      <c r="I42" s="154">
        <f>SUM(I38:I41)</f>
        <v>2384.1999999999998</v>
      </c>
    </row>
    <row r="43" spans="1:9" ht="12.75" x14ac:dyDescent="0.2">
      <c r="A43" s="152"/>
      <c r="B43" s="6"/>
      <c r="C43" s="17"/>
      <c r="D43" s="11"/>
      <c r="E43" s="44"/>
      <c r="F43" s="22"/>
      <c r="G43" s="22"/>
      <c r="H43" s="22"/>
      <c r="I43" s="154"/>
    </row>
    <row r="44" spans="1:9" ht="12.75" x14ac:dyDescent="0.2">
      <c r="A44" s="150" t="s">
        <v>13</v>
      </c>
      <c r="B44" s="26"/>
      <c r="C44" s="30"/>
      <c r="D44" s="137" t="s">
        <v>19</v>
      </c>
      <c r="E44" s="43"/>
      <c r="F44" s="4"/>
      <c r="G44" s="3"/>
      <c r="H44" s="3"/>
      <c r="I44" s="151"/>
    </row>
    <row r="45" spans="1:9" x14ac:dyDescent="0.2">
      <c r="A45" s="152" t="s">
        <v>14</v>
      </c>
      <c r="B45" s="6" t="s">
        <v>98</v>
      </c>
      <c r="C45" s="142">
        <v>407</v>
      </c>
      <c r="D45" s="138" t="s">
        <v>110</v>
      </c>
      <c r="E45" s="6" t="s">
        <v>111</v>
      </c>
      <c r="F45" s="21">
        <v>0.5</v>
      </c>
      <c r="G45" s="21">
        <v>92.73</v>
      </c>
      <c r="H45" s="21">
        <f t="shared" ref="H45:H46" si="8">G45*$O$6</f>
        <v>120.54900000000001</v>
      </c>
      <c r="I45" s="153">
        <f t="shared" ref="I45:I46" si="9">H45*F45</f>
        <v>60.274500000000003</v>
      </c>
    </row>
    <row r="46" spans="1:9" x14ac:dyDescent="0.2">
      <c r="A46" s="152" t="s">
        <v>156</v>
      </c>
      <c r="B46" s="6" t="s">
        <v>98</v>
      </c>
      <c r="C46" s="142" t="s">
        <v>154</v>
      </c>
      <c r="D46" s="138" t="s">
        <v>155</v>
      </c>
      <c r="E46" s="6" t="s">
        <v>81</v>
      </c>
      <c r="F46" s="21">
        <v>46</v>
      </c>
      <c r="G46" s="21">
        <v>137.26</v>
      </c>
      <c r="H46" s="21">
        <f t="shared" si="8"/>
        <v>178.43799999999999</v>
      </c>
      <c r="I46" s="153">
        <f t="shared" si="9"/>
        <v>8208.1479999999992</v>
      </c>
    </row>
    <row r="47" spans="1:9" ht="12.75" x14ac:dyDescent="0.2">
      <c r="A47" s="152"/>
      <c r="B47" s="6"/>
      <c r="C47" s="17"/>
      <c r="D47" s="11" t="s">
        <v>65</v>
      </c>
      <c r="E47" s="6"/>
      <c r="F47" s="21"/>
      <c r="G47" s="21"/>
      <c r="H47" s="21"/>
      <c r="I47" s="154">
        <f>SUM(I45:I46)</f>
        <v>8268.4224999999988</v>
      </c>
    </row>
    <row r="48" spans="1:9" ht="12.75" x14ac:dyDescent="0.2">
      <c r="A48" s="152"/>
      <c r="B48" s="6"/>
      <c r="C48" s="17"/>
      <c r="D48" s="11"/>
      <c r="E48" s="6"/>
      <c r="F48" s="21"/>
      <c r="G48" s="21"/>
      <c r="H48" s="21"/>
      <c r="I48" s="154"/>
    </row>
    <row r="49" spans="1:9" ht="12.75" x14ac:dyDescent="0.2">
      <c r="A49" s="150" t="s">
        <v>32</v>
      </c>
      <c r="B49" s="26"/>
      <c r="C49" s="30"/>
      <c r="D49" s="137" t="s">
        <v>80</v>
      </c>
      <c r="E49" s="43"/>
      <c r="F49" s="4"/>
      <c r="G49" s="3"/>
      <c r="H49" s="3"/>
      <c r="I49" s="151"/>
    </row>
    <row r="50" spans="1:9" x14ac:dyDescent="0.2">
      <c r="A50" s="152" t="s">
        <v>33</v>
      </c>
      <c r="B50" s="6" t="s">
        <v>98</v>
      </c>
      <c r="C50" s="142" t="s">
        <v>117</v>
      </c>
      <c r="D50" s="138" t="s">
        <v>118</v>
      </c>
      <c r="E50" s="6" t="s">
        <v>99</v>
      </c>
      <c r="F50" s="21">
        <v>210</v>
      </c>
      <c r="G50" s="21">
        <v>5.28</v>
      </c>
      <c r="H50" s="21">
        <f t="shared" ref="H50:H54" si="10">G50*$O$6</f>
        <v>6.8640000000000008</v>
      </c>
      <c r="I50" s="153">
        <f t="shared" ref="I50:I54" si="11">H50*F50</f>
        <v>1441.44</v>
      </c>
    </row>
    <row r="51" spans="1:9" x14ac:dyDescent="0.2">
      <c r="A51" s="152" t="s">
        <v>82</v>
      </c>
      <c r="B51" s="6" t="s">
        <v>98</v>
      </c>
      <c r="C51" s="142" t="s">
        <v>119</v>
      </c>
      <c r="D51" s="138" t="s">
        <v>120</v>
      </c>
      <c r="E51" s="6" t="s">
        <v>81</v>
      </c>
      <c r="F51" s="21">
        <v>50</v>
      </c>
      <c r="G51" s="21">
        <v>1.53</v>
      </c>
      <c r="H51" s="21">
        <f t="shared" si="10"/>
        <v>1.9890000000000001</v>
      </c>
      <c r="I51" s="153">
        <f t="shared" si="11"/>
        <v>99.45</v>
      </c>
    </row>
    <row r="52" spans="1:9" x14ac:dyDescent="0.2">
      <c r="A52" s="152" t="s">
        <v>83</v>
      </c>
      <c r="B52" s="6" t="s">
        <v>98</v>
      </c>
      <c r="C52" s="142" t="s">
        <v>159</v>
      </c>
      <c r="D52" s="143" t="s">
        <v>160</v>
      </c>
      <c r="E52" s="6" t="s">
        <v>81</v>
      </c>
      <c r="F52" s="21">
        <v>50</v>
      </c>
      <c r="G52" s="21">
        <v>0.92</v>
      </c>
      <c r="H52" s="21">
        <f t="shared" si="10"/>
        <v>1.1960000000000002</v>
      </c>
      <c r="I52" s="153">
        <f t="shared" si="11"/>
        <v>59.800000000000011</v>
      </c>
    </row>
    <row r="53" spans="1:9" x14ac:dyDescent="0.2">
      <c r="A53" s="152" t="s">
        <v>84</v>
      </c>
      <c r="B53" s="6" t="s">
        <v>98</v>
      </c>
      <c r="C53" s="142" t="s">
        <v>121</v>
      </c>
      <c r="D53" s="138" t="s">
        <v>122</v>
      </c>
      <c r="E53" s="6" t="s">
        <v>81</v>
      </c>
      <c r="F53" s="21">
        <v>30</v>
      </c>
      <c r="G53" s="21">
        <v>15.69</v>
      </c>
      <c r="H53" s="21">
        <f t="shared" si="10"/>
        <v>20.396999999999998</v>
      </c>
      <c r="I53" s="153">
        <f t="shared" si="11"/>
        <v>611.91</v>
      </c>
    </row>
    <row r="54" spans="1:9" x14ac:dyDescent="0.2">
      <c r="A54" s="152" t="s">
        <v>147</v>
      </c>
      <c r="B54" s="6" t="s">
        <v>98</v>
      </c>
      <c r="C54" s="142" t="s">
        <v>123</v>
      </c>
      <c r="D54" s="138" t="s">
        <v>124</v>
      </c>
      <c r="E54" s="6" t="s">
        <v>81</v>
      </c>
      <c r="F54" s="21">
        <v>1</v>
      </c>
      <c r="G54" s="21">
        <v>57.7</v>
      </c>
      <c r="H54" s="21">
        <f t="shared" si="10"/>
        <v>75.010000000000005</v>
      </c>
      <c r="I54" s="153">
        <f t="shared" si="11"/>
        <v>75.010000000000005</v>
      </c>
    </row>
    <row r="55" spans="1:9" ht="12.75" x14ac:dyDescent="0.2">
      <c r="A55" s="152"/>
      <c r="B55" s="6"/>
      <c r="C55" s="17"/>
      <c r="D55" s="11" t="s">
        <v>65</v>
      </c>
      <c r="E55" s="6"/>
      <c r="F55" s="21"/>
      <c r="G55" s="21"/>
      <c r="H55" s="21"/>
      <c r="I55" s="154">
        <f>SUM(I50:I54)</f>
        <v>2287.61</v>
      </c>
    </row>
    <row r="56" spans="1:9" ht="12.75" x14ac:dyDescent="0.2">
      <c r="A56" s="152"/>
      <c r="B56" s="6"/>
      <c r="C56" s="17"/>
      <c r="D56" s="11"/>
      <c r="E56" s="6"/>
      <c r="F56" s="21"/>
      <c r="G56" s="21"/>
      <c r="H56" s="21"/>
      <c r="I56" s="154"/>
    </row>
    <row r="57" spans="1:9" ht="12.75" x14ac:dyDescent="0.2">
      <c r="A57" s="150" t="s">
        <v>28</v>
      </c>
      <c r="B57" s="26"/>
      <c r="C57" s="30"/>
      <c r="D57" s="137" t="s">
        <v>89</v>
      </c>
      <c r="E57" s="43"/>
      <c r="F57" s="4"/>
      <c r="G57" s="3"/>
      <c r="H57" s="3"/>
      <c r="I57" s="151"/>
    </row>
    <row r="58" spans="1:9" ht="12.75" customHeight="1" x14ac:dyDescent="0.2">
      <c r="A58" s="152" t="s">
        <v>29</v>
      </c>
      <c r="B58" s="183" t="s">
        <v>66</v>
      </c>
      <c r="C58" s="184"/>
      <c r="D58" s="138" t="s">
        <v>86</v>
      </c>
      <c r="E58" s="6" t="s">
        <v>81</v>
      </c>
      <c r="F58" s="21">
        <v>23</v>
      </c>
      <c r="G58" s="21">
        <v>200</v>
      </c>
      <c r="H58" s="21">
        <f t="shared" ref="H58:H61" si="12">G58*$O$6</f>
        <v>260</v>
      </c>
      <c r="I58" s="153">
        <f t="shared" ref="I58:I61" si="13">H58*F58</f>
        <v>5980</v>
      </c>
    </row>
    <row r="59" spans="1:9" ht="12.75" customHeight="1" x14ac:dyDescent="0.2">
      <c r="A59" s="152" t="s">
        <v>49</v>
      </c>
      <c r="B59" s="183" t="s">
        <v>66</v>
      </c>
      <c r="C59" s="184"/>
      <c r="D59" s="138" t="s">
        <v>85</v>
      </c>
      <c r="E59" s="6" t="s">
        <v>81</v>
      </c>
      <c r="F59" s="21">
        <v>10</v>
      </c>
      <c r="G59" s="21">
        <v>250</v>
      </c>
      <c r="H59" s="21">
        <f t="shared" si="12"/>
        <v>325</v>
      </c>
      <c r="I59" s="153">
        <f t="shared" si="13"/>
        <v>3250</v>
      </c>
    </row>
    <row r="60" spans="1:9" ht="12.75" customHeight="1" x14ac:dyDescent="0.2">
      <c r="A60" s="152" t="s">
        <v>50</v>
      </c>
      <c r="B60" s="183" t="s">
        <v>66</v>
      </c>
      <c r="C60" s="184"/>
      <c r="D60" s="138" t="s">
        <v>87</v>
      </c>
      <c r="E60" s="6" t="s">
        <v>81</v>
      </c>
      <c r="F60" s="21">
        <v>12</v>
      </c>
      <c r="G60" s="21">
        <v>300</v>
      </c>
      <c r="H60" s="21">
        <f t="shared" si="12"/>
        <v>390</v>
      </c>
      <c r="I60" s="153">
        <f t="shared" si="13"/>
        <v>4680</v>
      </c>
    </row>
    <row r="61" spans="1:9" ht="12.75" customHeight="1" x14ac:dyDescent="0.2">
      <c r="A61" s="152" t="s">
        <v>96</v>
      </c>
      <c r="B61" s="183" t="s">
        <v>66</v>
      </c>
      <c r="C61" s="184"/>
      <c r="D61" s="138" t="s">
        <v>88</v>
      </c>
      <c r="E61" s="6" t="s">
        <v>81</v>
      </c>
      <c r="F61" s="21">
        <v>13</v>
      </c>
      <c r="G61" s="21">
        <v>350</v>
      </c>
      <c r="H61" s="21">
        <f t="shared" si="12"/>
        <v>455</v>
      </c>
      <c r="I61" s="153">
        <f t="shared" si="13"/>
        <v>5915</v>
      </c>
    </row>
    <row r="62" spans="1:9" ht="12.75" x14ac:dyDescent="0.2">
      <c r="A62" s="152"/>
      <c r="B62" s="6"/>
      <c r="C62" s="17"/>
      <c r="D62" s="11" t="s">
        <v>65</v>
      </c>
      <c r="E62" s="6"/>
      <c r="F62" s="21"/>
      <c r="G62" s="21"/>
      <c r="H62" s="21"/>
      <c r="I62" s="154">
        <f>SUM(I58:I61)</f>
        <v>19825</v>
      </c>
    </row>
    <row r="63" spans="1:9" ht="12.75" x14ac:dyDescent="0.2">
      <c r="A63" s="152"/>
      <c r="B63" s="6"/>
      <c r="C63" s="17"/>
      <c r="D63" s="11"/>
      <c r="E63" s="6"/>
      <c r="F63" s="21"/>
      <c r="G63" s="21"/>
      <c r="H63" s="21"/>
      <c r="I63" s="155"/>
    </row>
    <row r="64" spans="1:9" ht="12.75" x14ac:dyDescent="0.2">
      <c r="A64" s="150" t="s">
        <v>51</v>
      </c>
      <c r="B64" s="26"/>
      <c r="C64" s="31"/>
      <c r="D64" s="12" t="s">
        <v>90</v>
      </c>
      <c r="E64" s="43"/>
      <c r="F64" s="23"/>
      <c r="G64" s="23"/>
      <c r="H64" s="23"/>
      <c r="I64" s="156"/>
    </row>
    <row r="65" spans="1:9" s="25" customFormat="1" ht="12.75" customHeight="1" x14ac:dyDescent="0.2">
      <c r="A65" s="18" t="s">
        <v>52</v>
      </c>
      <c r="B65" s="183" t="s">
        <v>66</v>
      </c>
      <c r="C65" s="184"/>
      <c r="D65" s="136" t="s">
        <v>91</v>
      </c>
      <c r="E65" s="49" t="s">
        <v>79</v>
      </c>
      <c r="F65" s="20">
        <v>23</v>
      </c>
      <c r="G65" s="20"/>
      <c r="H65" s="21">
        <v>756</v>
      </c>
      <c r="I65" s="153">
        <f t="shared" ref="I65:I68" si="14">H65*F65</f>
        <v>17388</v>
      </c>
    </row>
    <row r="66" spans="1:9" s="25" customFormat="1" ht="12.75" customHeight="1" x14ac:dyDescent="0.2">
      <c r="A66" s="18" t="s">
        <v>148</v>
      </c>
      <c r="B66" s="183" t="s">
        <v>66</v>
      </c>
      <c r="C66" s="184"/>
      <c r="D66" s="134" t="s">
        <v>158</v>
      </c>
      <c r="E66" s="49" t="s">
        <v>92</v>
      </c>
      <c r="F66" s="20">
        <v>40</v>
      </c>
      <c r="G66" s="20"/>
      <c r="H66" s="21">
        <v>155</v>
      </c>
      <c r="I66" s="153">
        <f t="shared" si="14"/>
        <v>6200</v>
      </c>
    </row>
    <row r="67" spans="1:9" s="25" customFormat="1" ht="12.75" customHeight="1" x14ac:dyDescent="0.2">
      <c r="A67" s="18" t="s">
        <v>149</v>
      </c>
      <c r="B67" s="183" t="s">
        <v>66</v>
      </c>
      <c r="C67" s="184"/>
      <c r="D67" s="134" t="s">
        <v>157</v>
      </c>
      <c r="E67" s="49" t="s">
        <v>79</v>
      </c>
      <c r="F67" s="20">
        <v>25</v>
      </c>
      <c r="G67" s="20"/>
      <c r="H67" s="21">
        <v>145</v>
      </c>
      <c r="I67" s="153">
        <f t="shared" si="14"/>
        <v>3625</v>
      </c>
    </row>
    <row r="68" spans="1:9" s="25" customFormat="1" ht="33.75" x14ac:dyDescent="0.2">
      <c r="A68" s="18" t="s">
        <v>150</v>
      </c>
      <c r="B68" s="6" t="s">
        <v>98</v>
      </c>
      <c r="C68" s="142">
        <v>100740</v>
      </c>
      <c r="D68" s="134" t="s">
        <v>125</v>
      </c>
      <c r="E68" s="49" t="s">
        <v>24</v>
      </c>
      <c r="F68" s="20">
        <v>248</v>
      </c>
      <c r="G68" s="20">
        <v>12</v>
      </c>
      <c r="H68" s="21">
        <f t="shared" ref="H68" si="15">G68*$O$6</f>
        <v>15.600000000000001</v>
      </c>
      <c r="I68" s="153">
        <f t="shared" si="14"/>
        <v>3868.8</v>
      </c>
    </row>
    <row r="69" spans="1:9" ht="12.75" x14ac:dyDescent="0.2">
      <c r="A69" s="152"/>
      <c r="B69" s="6"/>
      <c r="C69" s="17"/>
      <c r="D69" s="11" t="s">
        <v>65</v>
      </c>
      <c r="E69" s="6"/>
      <c r="F69" s="21"/>
      <c r="G69" s="21"/>
      <c r="H69" s="21"/>
      <c r="I69" s="154">
        <f>SUM(I65:I68)</f>
        <v>31081.8</v>
      </c>
    </row>
    <row r="70" spans="1:9" ht="12.75" x14ac:dyDescent="0.2">
      <c r="A70" s="152"/>
      <c r="B70" s="48"/>
      <c r="C70" s="146"/>
      <c r="D70" s="11"/>
      <c r="E70" s="6"/>
      <c r="F70" s="21"/>
      <c r="G70" s="21"/>
      <c r="H70" s="21"/>
      <c r="I70" s="155"/>
    </row>
    <row r="71" spans="1:9" ht="14.25" customHeight="1" x14ac:dyDescent="0.2">
      <c r="A71" s="27" t="s">
        <v>151</v>
      </c>
      <c r="B71" s="140"/>
      <c r="C71" s="32"/>
      <c r="D71" s="13" t="s">
        <v>63</v>
      </c>
      <c r="E71" s="45"/>
      <c r="F71" s="14"/>
      <c r="G71" s="15"/>
      <c r="H71" s="15"/>
      <c r="I71" s="157"/>
    </row>
    <row r="72" spans="1:9" ht="14.25" customHeight="1" x14ac:dyDescent="0.2">
      <c r="A72" s="18" t="s">
        <v>152</v>
      </c>
      <c r="B72" s="216" t="s">
        <v>66</v>
      </c>
      <c r="C72" s="217"/>
      <c r="D72" s="19" t="s">
        <v>64</v>
      </c>
      <c r="E72" s="6" t="s">
        <v>62</v>
      </c>
      <c r="F72" s="16">
        <v>3</v>
      </c>
      <c r="G72" s="16">
        <v>450</v>
      </c>
      <c r="H72" s="21">
        <f t="shared" ref="H72" si="16">G72*$O$6</f>
        <v>585</v>
      </c>
      <c r="I72" s="153">
        <f>H72*F72</f>
        <v>1755</v>
      </c>
    </row>
    <row r="73" spans="1:9" ht="14.25" customHeight="1" x14ac:dyDescent="0.2">
      <c r="A73" s="28"/>
      <c r="B73" s="141"/>
      <c r="C73" s="33"/>
      <c r="D73" s="11" t="s">
        <v>65</v>
      </c>
      <c r="E73" s="6"/>
      <c r="F73" s="1"/>
      <c r="G73" s="2"/>
      <c r="H73" s="2"/>
      <c r="I73" s="154">
        <f>SUM(I72)</f>
        <v>1755</v>
      </c>
    </row>
    <row r="74" spans="1:9" ht="16.5" customHeight="1" x14ac:dyDescent="0.25">
      <c r="A74" s="195" t="s">
        <v>23</v>
      </c>
      <c r="B74" s="196"/>
      <c r="C74" s="196"/>
      <c r="D74" s="197"/>
      <c r="E74" s="43"/>
      <c r="F74" s="4"/>
      <c r="G74" s="3"/>
      <c r="H74" s="3"/>
      <c r="I74" s="158">
        <f>I73+I69+I62+I55+I47+I42+I35+I30+I22+I14</f>
        <v>185968.52549999999</v>
      </c>
    </row>
    <row r="75" spans="1:9" x14ac:dyDescent="0.2">
      <c r="A75" s="159"/>
      <c r="B75" s="46"/>
      <c r="C75" s="46"/>
      <c r="D75" s="160"/>
      <c r="E75" s="46"/>
      <c r="F75" s="161"/>
      <c r="G75" s="9"/>
      <c r="H75" s="9"/>
      <c r="I75" s="162"/>
    </row>
    <row r="76" spans="1:9" ht="12.75" x14ac:dyDescent="0.2">
      <c r="A76" s="159"/>
      <c r="B76" s="46"/>
      <c r="C76" s="34"/>
      <c r="D76" s="194"/>
      <c r="E76" s="46"/>
      <c r="F76" s="163"/>
      <c r="G76" s="163"/>
      <c r="H76" s="163"/>
      <c r="I76" s="164"/>
    </row>
    <row r="77" spans="1:9" ht="12.75" x14ac:dyDescent="0.2">
      <c r="A77" s="159"/>
      <c r="B77" s="46"/>
      <c r="C77" s="35"/>
      <c r="D77" s="194"/>
      <c r="E77" s="46"/>
      <c r="F77" s="163"/>
      <c r="G77" s="163"/>
      <c r="H77" s="163"/>
      <c r="I77" s="164"/>
    </row>
    <row r="78" spans="1:9" ht="12.75" x14ac:dyDescent="0.2">
      <c r="A78" s="159"/>
      <c r="B78" s="46"/>
      <c r="C78" s="35"/>
      <c r="D78" s="194"/>
      <c r="E78" s="46"/>
      <c r="F78" s="163"/>
      <c r="G78" s="163"/>
      <c r="H78" s="163"/>
      <c r="I78" s="164"/>
    </row>
    <row r="79" spans="1:9" ht="12.75" x14ac:dyDescent="0.2">
      <c r="A79" s="159"/>
      <c r="B79" s="46"/>
      <c r="C79" s="35"/>
      <c r="D79" s="145" t="s">
        <v>164</v>
      </c>
      <c r="E79" s="46"/>
      <c r="F79" s="161"/>
      <c r="G79" s="9"/>
      <c r="H79" s="9"/>
      <c r="I79" s="162"/>
    </row>
    <row r="80" spans="1:9" x14ac:dyDescent="0.2">
      <c r="A80" s="159"/>
      <c r="B80" s="46"/>
      <c r="C80" s="46"/>
      <c r="D80" s="165" t="s">
        <v>161</v>
      </c>
      <c r="E80" s="46"/>
      <c r="F80" s="161"/>
      <c r="G80" s="9"/>
      <c r="H80" s="9"/>
      <c r="I80" s="162"/>
    </row>
    <row r="81" spans="1:9" x14ac:dyDescent="0.2">
      <c r="A81" s="159"/>
      <c r="B81" s="46"/>
      <c r="C81" s="46"/>
      <c r="D81" s="165" t="s">
        <v>162</v>
      </c>
      <c r="E81" s="46"/>
      <c r="F81" s="161"/>
      <c r="G81" s="9"/>
      <c r="H81" s="9"/>
      <c r="I81" s="162"/>
    </row>
    <row r="82" spans="1:9" ht="12" thickBot="1" x14ac:dyDescent="0.25">
      <c r="A82" s="166"/>
      <c r="B82" s="167"/>
      <c r="C82" s="167"/>
      <c r="D82" s="168" t="s">
        <v>165</v>
      </c>
      <c r="E82" s="167"/>
      <c r="F82" s="169"/>
      <c r="G82" s="170"/>
      <c r="H82" s="170"/>
      <c r="I82" s="171"/>
    </row>
  </sheetData>
  <mergeCells count="23">
    <mergeCell ref="D76:D78"/>
    <mergeCell ref="A74:D74"/>
    <mergeCell ref="F5:I5"/>
    <mergeCell ref="F7:I7"/>
    <mergeCell ref="F6:I6"/>
    <mergeCell ref="F10:I10"/>
    <mergeCell ref="A5:D10"/>
    <mergeCell ref="B72:C72"/>
    <mergeCell ref="B67:C67"/>
    <mergeCell ref="B66:C66"/>
    <mergeCell ref="B65:C65"/>
    <mergeCell ref="B61:C61"/>
    <mergeCell ref="B60:C60"/>
    <mergeCell ref="A1:I3"/>
    <mergeCell ref="B38:C38"/>
    <mergeCell ref="F9:I9"/>
    <mergeCell ref="B59:C59"/>
    <mergeCell ref="B58:C58"/>
    <mergeCell ref="B41:C41"/>
    <mergeCell ref="B40:C40"/>
    <mergeCell ref="B39:C39"/>
    <mergeCell ref="F8:I8"/>
    <mergeCell ref="A4:I4"/>
  </mergeCells>
  <phoneticPr fontId="0" type="noConversion"/>
  <printOptions gridLines="1"/>
  <pageMargins left="0.78740157480314965" right="0.78740157480314965" top="0.39370078740157483" bottom="0.78740157480314965" header="0.51181102362204722" footer="0.51181102362204722"/>
  <pageSetup paperSize="9" scale="81" fitToHeight="0" orientation="landscape" r:id="rId1"/>
  <headerFooter alignWithMargins="0">
    <oddFooter>Página &amp;P</oddFooter>
  </headerFooter>
  <rowBreaks count="2" manualBreakCount="2">
    <brk id="36" max="8" man="1"/>
    <brk id="6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5"/>
  <sheetViews>
    <sheetView view="pageBreakPreview" topLeftCell="A22" zoomScale="140" zoomScaleSheetLayoutView="140" workbookViewId="0">
      <selection activeCell="H11" sqref="H11"/>
    </sheetView>
  </sheetViews>
  <sheetFormatPr defaultRowHeight="8.25" x14ac:dyDescent="0.15"/>
  <cols>
    <col min="1" max="1" width="11.5703125" style="56" customWidth="1"/>
    <col min="2" max="2" width="49.42578125" style="56" customWidth="1"/>
    <col min="3" max="3" width="14.5703125" style="56" customWidth="1"/>
    <col min="4" max="4" width="19.42578125" style="56" customWidth="1"/>
    <col min="5" max="5" width="18.85546875" style="56" customWidth="1"/>
    <col min="6" max="6" width="17.28515625" style="56" customWidth="1"/>
    <col min="7" max="7" width="13.85546875" style="56" bestFit="1" customWidth="1"/>
    <col min="8" max="8" width="14.85546875" style="56" customWidth="1"/>
    <col min="9" max="16384" width="9.140625" style="56"/>
  </cols>
  <sheetData>
    <row r="1" spans="1:20" ht="46.5" customHeight="1" thickBot="1" x14ac:dyDescent="0.4">
      <c r="A1" s="240" t="str">
        <f>Planilha!A1</f>
        <v>LIVIA MARA PEREIRA BRANDÃO CPF: 055.968.086-44 - ME</v>
      </c>
      <c r="B1" s="241"/>
      <c r="C1" s="241"/>
      <c r="D1" s="241"/>
      <c r="E1" s="241"/>
      <c r="F1" s="242"/>
    </row>
    <row r="2" spans="1:20" s="51" customFormat="1" ht="27.75" customHeight="1" x14ac:dyDescent="0.3">
      <c r="A2" s="247" t="s">
        <v>34</v>
      </c>
      <c r="B2" s="248"/>
      <c r="C2" s="248"/>
      <c r="D2" s="248"/>
      <c r="E2" s="248"/>
      <c r="F2" s="121"/>
      <c r="G2" s="50"/>
      <c r="H2" s="50"/>
      <c r="I2" s="50"/>
    </row>
    <row r="3" spans="1:20" s="53" customFormat="1" ht="21" customHeight="1" x14ac:dyDescent="0.2">
      <c r="A3" s="249" t="s">
        <v>35</v>
      </c>
      <c r="B3" s="250"/>
      <c r="C3" s="250"/>
      <c r="D3" s="250"/>
      <c r="E3" s="250"/>
      <c r="F3" s="122"/>
      <c r="G3" s="52"/>
      <c r="H3" s="52"/>
      <c r="I3" s="52"/>
    </row>
    <row r="4" spans="1:20" ht="8.25" customHeight="1" x14ac:dyDescent="0.25">
      <c r="A4" s="123"/>
      <c r="B4" s="120"/>
      <c r="C4" s="54"/>
      <c r="D4" s="54"/>
      <c r="E4" s="54"/>
      <c r="F4" s="124"/>
      <c r="G4" s="55"/>
      <c r="H4" s="55"/>
      <c r="I4" s="55"/>
    </row>
    <row r="5" spans="1:20" s="58" customFormat="1" ht="16.5" customHeight="1" x14ac:dyDescent="0.15">
      <c r="A5" s="118" t="s">
        <v>1</v>
      </c>
      <c r="B5" s="119" t="str">
        <f>Planilha!F5</f>
        <v>DESISTALAÇÃO E INSTALAÇÃO DE AR CONDICIONADO</v>
      </c>
      <c r="C5" s="130" t="s">
        <v>48</v>
      </c>
      <c r="D5" s="254" t="str">
        <f>Planilha!F10</f>
        <v xml:space="preserve">SERGIO FREITAS MORITZ </v>
      </c>
      <c r="E5" s="254"/>
      <c r="F5" s="125"/>
      <c r="G5" s="57"/>
      <c r="H5" s="57"/>
      <c r="I5" s="57"/>
    </row>
    <row r="6" spans="1:20" s="58" customFormat="1" ht="12.75" customHeight="1" x14ac:dyDescent="0.2">
      <c r="A6" s="59" t="s">
        <v>36</v>
      </c>
      <c r="B6" s="60" t="str">
        <f>Planilha!F6</f>
        <v>SEDE DA PREFEITURA MUNICIPAL DE UNAI-MG</v>
      </c>
      <c r="C6" s="131"/>
      <c r="D6" s="255"/>
      <c r="E6" s="255"/>
      <c r="F6" s="126"/>
      <c r="G6" s="57"/>
      <c r="H6" s="57"/>
      <c r="I6" s="57"/>
    </row>
    <row r="7" spans="1:20" s="58" customFormat="1" ht="12" x14ac:dyDescent="0.2">
      <c r="A7" s="61" t="s">
        <v>2</v>
      </c>
      <c r="B7" s="62">
        <f>Planilha!F7</f>
        <v>45049</v>
      </c>
      <c r="C7" s="132"/>
      <c r="D7" s="133"/>
      <c r="E7" s="133"/>
      <c r="F7" s="127"/>
      <c r="G7" s="57"/>
      <c r="H7" s="57"/>
      <c r="I7" s="57"/>
    </row>
    <row r="8" spans="1:20" s="58" customFormat="1" ht="9" thickBot="1" x14ac:dyDescent="0.2">
      <c r="A8" s="63"/>
      <c r="B8" s="64"/>
      <c r="C8" s="64"/>
      <c r="D8" s="57"/>
      <c r="E8" s="57"/>
      <c r="F8" s="128"/>
      <c r="G8" s="57"/>
      <c r="H8" s="57"/>
      <c r="I8" s="57"/>
    </row>
    <row r="9" spans="1:20" ht="12.75" customHeight="1" x14ac:dyDescent="0.2">
      <c r="A9" s="65"/>
      <c r="B9" s="66"/>
      <c r="C9" s="66"/>
      <c r="D9" s="251" t="s">
        <v>37</v>
      </c>
      <c r="E9" s="252"/>
      <c r="F9" s="253"/>
      <c r="G9" s="55"/>
      <c r="H9" s="55"/>
      <c r="I9" s="55"/>
    </row>
    <row r="10" spans="1:20" s="73" customFormat="1" ht="12.75" x14ac:dyDescent="0.2">
      <c r="A10" s="67" t="s">
        <v>3</v>
      </c>
      <c r="B10" s="68" t="s">
        <v>38</v>
      </c>
      <c r="C10" s="68" t="s">
        <v>39</v>
      </c>
      <c r="D10" s="69" t="s">
        <v>40</v>
      </c>
      <c r="E10" s="70" t="s">
        <v>41</v>
      </c>
      <c r="F10" s="70" t="s">
        <v>47</v>
      </c>
      <c r="G10" s="72"/>
      <c r="H10" s="71"/>
      <c r="I10" s="71"/>
    </row>
    <row r="11" spans="1:20" ht="17.25" customHeight="1" x14ac:dyDescent="0.2">
      <c r="A11" s="218" t="s">
        <v>53</v>
      </c>
      <c r="B11" s="221" t="str">
        <f>Planilha!D12</f>
        <v>SERVIÇO TECNICO</v>
      </c>
      <c r="C11" s="224">
        <f>Planilha!I14</f>
        <v>2083.12</v>
      </c>
      <c r="D11" s="74">
        <v>0.3</v>
      </c>
      <c r="E11" s="75">
        <v>0.3</v>
      </c>
      <c r="F11" s="75">
        <v>0.4</v>
      </c>
      <c r="G11" s="72"/>
      <c r="H11" s="77"/>
      <c r="I11" s="76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0" ht="9" customHeight="1" x14ac:dyDescent="0.2">
      <c r="A12" s="219"/>
      <c r="B12" s="222"/>
      <c r="C12" s="225"/>
      <c r="D12" s="79">
        <f>D13</f>
        <v>624.93599999999992</v>
      </c>
      <c r="E12" s="80">
        <f>E13</f>
        <v>624.93599999999992</v>
      </c>
      <c r="F12" s="80">
        <f>F13</f>
        <v>833.24800000000005</v>
      </c>
      <c r="G12" s="72"/>
      <c r="H12" s="76"/>
      <c r="I12" s="76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0" ht="12.75" x14ac:dyDescent="0.2">
      <c r="A13" s="220"/>
      <c r="B13" s="223"/>
      <c r="C13" s="226"/>
      <c r="D13" s="82">
        <f>$C11*D11</f>
        <v>624.93599999999992</v>
      </c>
      <c r="E13" s="83">
        <f>$C11*E11</f>
        <v>624.93599999999992</v>
      </c>
      <c r="F13" s="83">
        <f>$C11*F11</f>
        <v>833.24800000000005</v>
      </c>
      <c r="G13" s="72"/>
      <c r="H13" s="84"/>
      <c r="I13" s="76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spans="1:20" ht="15.75" customHeight="1" x14ac:dyDescent="0.2">
      <c r="A14" s="218" t="s">
        <v>54</v>
      </c>
      <c r="B14" s="243" t="str">
        <f>Planilha!D16</f>
        <v>TUBOS</v>
      </c>
      <c r="C14" s="224">
        <f>Planilha!I22</f>
        <v>72480.070000000007</v>
      </c>
      <c r="D14" s="74">
        <v>0.5</v>
      </c>
      <c r="E14" s="75">
        <v>0.5</v>
      </c>
      <c r="F14" s="75">
        <v>0</v>
      </c>
      <c r="G14" s="85"/>
      <c r="H14" s="77"/>
      <c r="I14" s="85"/>
      <c r="J14" s="78"/>
      <c r="K14" s="86"/>
      <c r="L14" s="86"/>
      <c r="M14" s="78"/>
      <c r="N14" s="78"/>
      <c r="O14" s="78"/>
      <c r="P14" s="78"/>
      <c r="Q14" s="78"/>
      <c r="R14" s="78"/>
      <c r="S14" s="78"/>
      <c r="T14" s="78"/>
    </row>
    <row r="15" spans="1:20" ht="8.25" customHeight="1" x14ac:dyDescent="0.2">
      <c r="A15" s="219"/>
      <c r="B15" s="222"/>
      <c r="C15" s="225"/>
      <c r="D15" s="79">
        <f>D16</f>
        <v>36240.035000000003</v>
      </c>
      <c r="E15" s="80">
        <f>E16</f>
        <v>36240.035000000003</v>
      </c>
      <c r="F15" s="80">
        <f>F16</f>
        <v>0</v>
      </c>
      <c r="G15" s="87"/>
      <c r="H15" s="87"/>
      <c r="I15" s="76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spans="1:20" ht="12.75" x14ac:dyDescent="0.2">
      <c r="A16" s="220"/>
      <c r="B16" s="223"/>
      <c r="C16" s="226"/>
      <c r="D16" s="82">
        <f>$C14*D14</f>
        <v>36240.035000000003</v>
      </c>
      <c r="E16" s="83">
        <f>$C14*E14</f>
        <v>36240.035000000003</v>
      </c>
      <c r="F16" s="83">
        <f>$C14*F14</f>
        <v>0</v>
      </c>
      <c r="G16" s="81"/>
      <c r="H16" s="84"/>
      <c r="I16" s="76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</row>
    <row r="17" spans="1:17" ht="17.25" customHeight="1" x14ac:dyDescent="0.2">
      <c r="A17" s="244" t="s">
        <v>55</v>
      </c>
      <c r="B17" s="221" t="str">
        <f>Planilha!D24</f>
        <v>PROTEÇÃO TERMICA</v>
      </c>
      <c r="C17" s="224">
        <f>Planilha!I30</f>
        <v>5388.2530000000006</v>
      </c>
      <c r="D17" s="74">
        <v>0</v>
      </c>
      <c r="E17" s="75">
        <v>0.5</v>
      </c>
      <c r="F17" s="75">
        <v>0.5</v>
      </c>
      <c r="G17" s="78"/>
      <c r="H17" s="77"/>
      <c r="I17" s="78"/>
      <c r="J17" s="78"/>
      <c r="K17" s="78"/>
      <c r="L17" s="78"/>
      <c r="M17" s="78"/>
      <c r="N17" s="78"/>
      <c r="O17" s="78"/>
      <c r="P17" s="78"/>
      <c r="Q17" s="78"/>
    </row>
    <row r="18" spans="1:17" ht="9" customHeight="1" x14ac:dyDescent="0.2">
      <c r="A18" s="245"/>
      <c r="B18" s="222"/>
      <c r="C18" s="225"/>
      <c r="D18" s="79">
        <f>D19</f>
        <v>0</v>
      </c>
      <c r="E18" s="80">
        <f>E19</f>
        <v>2694.1265000000003</v>
      </c>
      <c r="F18" s="80">
        <f>F19</f>
        <v>2694.1265000000003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spans="1:17" ht="12.75" x14ac:dyDescent="0.2">
      <c r="A19" s="246"/>
      <c r="B19" s="223"/>
      <c r="C19" s="226"/>
      <c r="D19" s="82">
        <f>$C17*D17</f>
        <v>0</v>
      </c>
      <c r="E19" s="83">
        <f>$C17*E17</f>
        <v>2694.1265000000003</v>
      </c>
      <c r="F19" s="83">
        <f>$C17*F17</f>
        <v>2694.1265000000003</v>
      </c>
      <c r="G19" s="81"/>
      <c r="H19" s="84"/>
      <c r="I19" s="78"/>
      <c r="J19" s="78"/>
      <c r="K19" s="78"/>
      <c r="L19" s="78"/>
      <c r="M19" s="78"/>
      <c r="N19" s="78"/>
      <c r="O19" s="78"/>
      <c r="P19" s="78"/>
      <c r="Q19" s="78"/>
    </row>
    <row r="20" spans="1:17" ht="12.75" x14ac:dyDescent="0.2">
      <c r="A20" s="231" t="s">
        <v>56</v>
      </c>
      <c r="B20" s="234" t="str">
        <f>Planilha!D32</f>
        <v>CABO</v>
      </c>
      <c r="C20" s="237">
        <f>Planilha!I35</f>
        <v>40415.050000000003</v>
      </c>
      <c r="D20" s="74">
        <v>0.5</v>
      </c>
      <c r="E20" s="74">
        <v>0.5</v>
      </c>
      <c r="F20" s="75">
        <v>0</v>
      </c>
      <c r="G20" s="81"/>
      <c r="H20" s="84"/>
      <c r="I20" s="78"/>
      <c r="J20" s="78"/>
      <c r="K20" s="78"/>
      <c r="L20" s="78"/>
      <c r="M20" s="78"/>
      <c r="N20" s="78"/>
      <c r="O20" s="78"/>
      <c r="P20" s="78"/>
      <c r="Q20" s="78"/>
    </row>
    <row r="21" spans="1:17" ht="8.25" customHeight="1" x14ac:dyDescent="0.2">
      <c r="A21" s="232"/>
      <c r="B21" s="235"/>
      <c r="C21" s="238"/>
      <c r="D21" s="79">
        <f>D22</f>
        <v>20207.525000000001</v>
      </c>
      <c r="E21" s="80">
        <f>E18</f>
        <v>2694.1265000000003</v>
      </c>
      <c r="F21" s="135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spans="1:17" ht="12.75" x14ac:dyDescent="0.2">
      <c r="A22" s="233"/>
      <c r="B22" s="236"/>
      <c r="C22" s="239"/>
      <c r="D22" s="82">
        <f>$C20*D20</f>
        <v>20207.525000000001</v>
      </c>
      <c r="E22" s="82">
        <f>$C20*E20</f>
        <v>20207.525000000001</v>
      </c>
      <c r="F22" s="83">
        <f>$C20*F20</f>
        <v>0</v>
      </c>
      <c r="G22" s="81"/>
      <c r="H22" s="84"/>
      <c r="I22" s="78"/>
      <c r="J22" s="78"/>
      <c r="K22" s="78"/>
      <c r="L22" s="78"/>
      <c r="M22" s="78"/>
      <c r="N22" s="78"/>
      <c r="O22" s="78"/>
      <c r="P22" s="78"/>
      <c r="Q22" s="78"/>
    </row>
    <row r="23" spans="1:17" ht="12.75" x14ac:dyDescent="0.2">
      <c r="A23" s="231" t="s">
        <v>57</v>
      </c>
      <c r="B23" s="221" t="str">
        <f>Planilha!D37</f>
        <v>SIFÃO</v>
      </c>
      <c r="C23" s="224">
        <f>Planilha!I42</f>
        <v>2384.1999999999998</v>
      </c>
      <c r="D23" s="74">
        <v>0.5</v>
      </c>
      <c r="E23" s="75">
        <v>0.5</v>
      </c>
      <c r="F23" s="75">
        <v>0</v>
      </c>
      <c r="G23" s="78"/>
      <c r="H23" s="77"/>
      <c r="I23" s="78"/>
      <c r="J23" s="78"/>
      <c r="K23" s="78"/>
      <c r="L23" s="78"/>
      <c r="M23" s="78"/>
      <c r="N23" s="78"/>
      <c r="O23" s="78"/>
      <c r="P23" s="78"/>
      <c r="Q23" s="78"/>
    </row>
    <row r="24" spans="1:17" ht="8.25" customHeight="1" x14ac:dyDescent="0.2">
      <c r="A24" s="232"/>
      <c r="B24" s="222"/>
      <c r="C24" s="225"/>
      <c r="D24" s="79">
        <f>D25</f>
        <v>1192.0999999999999</v>
      </c>
      <c r="E24" s="80">
        <f>E25</f>
        <v>1192.0999999999999</v>
      </c>
      <c r="F24" s="80">
        <f>F25</f>
        <v>0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</row>
    <row r="25" spans="1:17" ht="12.75" x14ac:dyDescent="0.2">
      <c r="A25" s="233"/>
      <c r="B25" s="223"/>
      <c r="C25" s="226"/>
      <c r="D25" s="82">
        <f>$C23*D23</f>
        <v>1192.0999999999999</v>
      </c>
      <c r="E25" s="83">
        <f>$C23*E23</f>
        <v>1192.0999999999999</v>
      </c>
      <c r="F25" s="83">
        <f>$C23*F23</f>
        <v>0</v>
      </c>
      <c r="G25" s="81"/>
      <c r="H25" s="84"/>
      <c r="I25" s="78"/>
      <c r="J25" s="78"/>
      <c r="K25" s="78"/>
      <c r="L25" s="78"/>
      <c r="M25" s="78"/>
      <c r="N25" s="78"/>
      <c r="O25" s="78"/>
      <c r="P25" s="78"/>
      <c r="Q25" s="78"/>
    </row>
    <row r="26" spans="1:17" ht="12.75" x14ac:dyDescent="0.2">
      <c r="A26" s="231" t="s">
        <v>58</v>
      </c>
      <c r="B26" s="221" t="str">
        <f>Planilha!D44</f>
        <v>OUTROS</v>
      </c>
      <c r="C26" s="224">
        <f>Planilha!I47</f>
        <v>8268.4224999999988</v>
      </c>
      <c r="D26" s="74">
        <v>0.7</v>
      </c>
      <c r="E26" s="75">
        <v>0.3</v>
      </c>
      <c r="F26" s="75">
        <v>0</v>
      </c>
      <c r="G26" s="78"/>
      <c r="H26" s="77"/>
      <c r="I26" s="78"/>
      <c r="J26" s="78"/>
      <c r="K26" s="78"/>
      <c r="L26" s="78"/>
      <c r="M26" s="78"/>
      <c r="N26" s="78"/>
      <c r="O26" s="78"/>
      <c r="P26" s="78"/>
      <c r="Q26" s="78"/>
    </row>
    <row r="27" spans="1:17" ht="9.75" customHeight="1" x14ac:dyDescent="0.2">
      <c r="A27" s="232"/>
      <c r="B27" s="222"/>
      <c r="C27" s="225"/>
      <c r="D27" s="79">
        <f>D28</f>
        <v>5787.8957499999988</v>
      </c>
      <c r="E27" s="80">
        <f>E28</f>
        <v>2480.5267499999995</v>
      </c>
      <c r="F27" s="80">
        <f>F28</f>
        <v>0</v>
      </c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spans="1:17" ht="12.75" x14ac:dyDescent="0.2">
      <c r="A28" s="233"/>
      <c r="B28" s="223"/>
      <c r="C28" s="226"/>
      <c r="D28" s="82">
        <f>$C26*D26</f>
        <v>5787.8957499999988</v>
      </c>
      <c r="E28" s="83">
        <f>$C26*E26</f>
        <v>2480.5267499999995</v>
      </c>
      <c r="F28" s="83">
        <f>$C26*F26</f>
        <v>0</v>
      </c>
      <c r="G28" s="81"/>
      <c r="H28" s="84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17.25" customHeight="1" x14ac:dyDescent="0.2">
      <c r="A29" s="227" t="s">
        <v>59</v>
      </c>
      <c r="B29" s="230" t="str">
        <f>Planilha!D49</f>
        <v>CANO E PEÇAS DE PVC</v>
      </c>
      <c r="C29" s="224">
        <f>Planilha!I55</f>
        <v>2287.61</v>
      </c>
      <c r="D29" s="88">
        <v>0</v>
      </c>
      <c r="E29" s="89">
        <v>0</v>
      </c>
      <c r="F29" s="89">
        <v>1</v>
      </c>
      <c r="G29" s="78"/>
      <c r="H29" s="77"/>
      <c r="I29" s="78"/>
      <c r="J29" s="78"/>
      <c r="K29" s="78"/>
      <c r="L29" s="78"/>
      <c r="M29" s="78"/>
      <c r="N29" s="78"/>
      <c r="O29" s="78"/>
      <c r="P29" s="78"/>
      <c r="Q29" s="78"/>
    </row>
    <row r="30" spans="1:17" ht="7.5" customHeight="1" x14ac:dyDescent="0.2">
      <c r="A30" s="228"/>
      <c r="B30" s="222"/>
      <c r="C30" s="225"/>
      <c r="D30" s="79">
        <f>D31</f>
        <v>0</v>
      </c>
      <c r="E30" s="80">
        <f>E31</f>
        <v>0</v>
      </c>
      <c r="F30" s="80">
        <f>F31</f>
        <v>2287.61</v>
      </c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</row>
    <row r="31" spans="1:17" ht="12.75" x14ac:dyDescent="0.2">
      <c r="A31" s="229"/>
      <c r="B31" s="223"/>
      <c r="C31" s="226"/>
      <c r="D31" s="82">
        <f>$C$29*D29</f>
        <v>0</v>
      </c>
      <c r="E31" s="83">
        <f>$C$29*E29</f>
        <v>0</v>
      </c>
      <c r="F31" s="83">
        <f>$C$29*F29</f>
        <v>2287.61</v>
      </c>
      <c r="G31" s="81"/>
      <c r="H31" s="84"/>
      <c r="I31" s="78"/>
      <c r="J31" s="78"/>
      <c r="K31" s="78"/>
      <c r="L31" s="78"/>
      <c r="M31" s="78"/>
      <c r="N31" s="78"/>
      <c r="O31" s="78"/>
      <c r="P31" s="78"/>
      <c r="Q31" s="78"/>
    </row>
    <row r="32" spans="1:17" ht="12.75" x14ac:dyDescent="0.2">
      <c r="A32" s="227" t="s">
        <v>60</v>
      </c>
      <c r="B32" s="230" t="str">
        <f>Planilha!D57</f>
        <v>DESINSTALAÇÃO E INSTALAÇÃO</v>
      </c>
      <c r="C32" s="224">
        <f>Planilha!I62</f>
        <v>19825</v>
      </c>
      <c r="D32" s="89">
        <v>0.5</v>
      </c>
      <c r="E32" s="89">
        <v>0.5</v>
      </c>
      <c r="F32" s="89">
        <v>0</v>
      </c>
      <c r="G32" s="81"/>
      <c r="H32" s="84"/>
      <c r="I32" s="78"/>
      <c r="J32" s="78"/>
      <c r="K32" s="78"/>
      <c r="L32" s="78"/>
      <c r="M32" s="78"/>
      <c r="N32" s="78"/>
      <c r="O32" s="78"/>
      <c r="P32" s="78"/>
      <c r="Q32" s="78"/>
    </row>
    <row r="33" spans="1:17" ht="7.5" customHeight="1" x14ac:dyDescent="0.2">
      <c r="A33" s="228"/>
      <c r="B33" s="222"/>
      <c r="C33" s="225"/>
      <c r="D33" s="80">
        <f>D34</f>
        <v>9912.5</v>
      </c>
      <c r="E33" s="80">
        <f>E34</f>
        <v>9912.5</v>
      </c>
      <c r="F33" s="80">
        <f>F34</f>
        <v>0</v>
      </c>
      <c r="G33" s="81"/>
      <c r="H33" s="84"/>
      <c r="I33" s="78"/>
      <c r="J33" s="78"/>
      <c r="K33" s="78"/>
      <c r="L33" s="78"/>
      <c r="M33" s="78"/>
      <c r="N33" s="78"/>
      <c r="O33" s="78"/>
      <c r="P33" s="78"/>
      <c r="Q33" s="78"/>
    </row>
    <row r="34" spans="1:17" ht="12.75" x14ac:dyDescent="0.2">
      <c r="A34" s="229"/>
      <c r="B34" s="223"/>
      <c r="C34" s="226"/>
      <c r="D34" s="83">
        <f>$C$32*D32</f>
        <v>9912.5</v>
      </c>
      <c r="E34" s="83">
        <f>$C$32*E32</f>
        <v>9912.5</v>
      </c>
      <c r="F34" s="83">
        <f>$C$32*F32</f>
        <v>0</v>
      </c>
      <c r="G34" s="81"/>
      <c r="H34" s="84"/>
      <c r="I34" s="78"/>
      <c r="J34" s="78"/>
      <c r="K34" s="78"/>
      <c r="L34" s="78"/>
      <c r="M34" s="78"/>
      <c r="N34" s="78"/>
      <c r="O34" s="78"/>
      <c r="P34" s="78"/>
      <c r="Q34" s="78"/>
    </row>
    <row r="35" spans="1:17" ht="12.75" x14ac:dyDescent="0.2">
      <c r="A35" s="218" t="s">
        <v>61</v>
      </c>
      <c r="B35" s="221" t="str">
        <f>Planilha!D64</f>
        <v>ESTRUTURA METALICA</v>
      </c>
      <c r="C35" s="224">
        <f>Planilha!I69</f>
        <v>31081.8</v>
      </c>
      <c r="D35" s="88">
        <v>0</v>
      </c>
      <c r="E35" s="89">
        <v>0.5</v>
      </c>
      <c r="F35" s="89">
        <v>0.5</v>
      </c>
      <c r="G35" s="81"/>
      <c r="H35" s="84"/>
      <c r="I35" s="78"/>
      <c r="J35" s="78"/>
      <c r="K35" s="78"/>
      <c r="L35" s="78"/>
      <c r="M35" s="78"/>
      <c r="N35" s="78"/>
      <c r="O35" s="78"/>
      <c r="P35" s="78"/>
      <c r="Q35" s="78"/>
    </row>
    <row r="36" spans="1:17" ht="9" customHeight="1" x14ac:dyDescent="0.2">
      <c r="A36" s="219"/>
      <c r="B36" s="222"/>
      <c r="C36" s="225"/>
      <c r="D36" s="79">
        <f>D37</f>
        <v>0</v>
      </c>
      <c r="E36" s="80">
        <f>E37</f>
        <v>15540.9</v>
      </c>
      <c r="F36" s="80">
        <f>F37</f>
        <v>15540.9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7" ht="12.75" x14ac:dyDescent="0.2">
      <c r="A37" s="220"/>
      <c r="B37" s="223"/>
      <c r="C37" s="226"/>
      <c r="D37" s="82">
        <f>$C$35*D35</f>
        <v>0</v>
      </c>
      <c r="E37" s="83">
        <f>$C$35*E35</f>
        <v>15540.9</v>
      </c>
      <c r="F37" s="83">
        <f>$C$35*F35</f>
        <v>15540.9</v>
      </c>
      <c r="G37" s="81"/>
      <c r="H37" s="84"/>
      <c r="I37" s="78"/>
      <c r="J37" s="78"/>
      <c r="K37" s="78"/>
      <c r="L37" s="78"/>
      <c r="M37" s="78"/>
      <c r="N37" s="78"/>
      <c r="O37" s="78"/>
      <c r="P37" s="78"/>
      <c r="Q37" s="78"/>
    </row>
    <row r="38" spans="1:17" ht="12.75" x14ac:dyDescent="0.2">
      <c r="A38" s="218" t="s">
        <v>153</v>
      </c>
      <c r="B38" s="221" t="str">
        <f>Planilha!D71</f>
        <v>LIMPEZA FINAL E REMOÇÃO</v>
      </c>
      <c r="C38" s="224">
        <f>Planilha!I73</f>
        <v>1755</v>
      </c>
      <c r="D38" s="88">
        <v>0</v>
      </c>
      <c r="E38" s="89">
        <v>0</v>
      </c>
      <c r="F38" s="89">
        <v>1</v>
      </c>
      <c r="G38" s="81"/>
      <c r="H38" s="84"/>
      <c r="I38" s="78"/>
      <c r="J38" s="78"/>
      <c r="K38" s="78"/>
      <c r="L38" s="78"/>
      <c r="M38" s="78"/>
      <c r="N38" s="78"/>
      <c r="O38" s="78"/>
      <c r="P38" s="78"/>
      <c r="Q38" s="78"/>
    </row>
    <row r="39" spans="1:17" ht="7.5" customHeight="1" x14ac:dyDescent="0.2">
      <c r="A39" s="219"/>
      <c r="B39" s="222"/>
      <c r="C39" s="225"/>
      <c r="D39" s="79">
        <f>D40</f>
        <v>0</v>
      </c>
      <c r="E39" s="80">
        <f>E40</f>
        <v>0</v>
      </c>
      <c r="F39" s="80">
        <f>F40</f>
        <v>1755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</row>
    <row r="40" spans="1:17" ht="13.5" thickBot="1" x14ac:dyDescent="0.25">
      <c r="A40" s="220"/>
      <c r="B40" s="223"/>
      <c r="C40" s="226"/>
      <c r="D40" s="82">
        <f>$C$35*D38</f>
        <v>0</v>
      </c>
      <c r="E40" s="83">
        <f>$C$35*E38</f>
        <v>0</v>
      </c>
      <c r="F40" s="83">
        <f>$C$38*F38</f>
        <v>1755</v>
      </c>
      <c r="G40" s="81"/>
      <c r="H40" s="84"/>
      <c r="I40" s="78"/>
      <c r="J40" s="78"/>
      <c r="K40" s="78"/>
      <c r="L40" s="78"/>
      <c r="M40" s="78"/>
      <c r="N40" s="78"/>
      <c r="O40" s="78"/>
      <c r="P40" s="78"/>
      <c r="Q40" s="78"/>
    </row>
    <row r="41" spans="1:17" s="96" customFormat="1" ht="15.75" x14ac:dyDescent="0.25">
      <c r="A41" s="90"/>
      <c r="B41" s="91" t="s">
        <v>42</v>
      </c>
      <c r="C41" s="92">
        <f>SUM(C11:C40)</f>
        <v>185968.52549999999</v>
      </c>
      <c r="D41" s="93"/>
      <c r="E41" s="94"/>
      <c r="F41" s="94"/>
      <c r="G41" s="95"/>
      <c r="H41" s="95"/>
      <c r="I41" s="95"/>
    </row>
    <row r="42" spans="1:17" s="78" customFormat="1" ht="12.75" x14ac:dyDescent="0.2">
      <c r="A42" s="97"/>
      <c r="B42" s="98" t="s">
        <v>43</v>
      </c>
      <c r="C42" s="99"/>
      <c r="D42" s="100">
        <f>D13+D16+D19+D25+D22+D28+D31+D34+D37+D40</f>
        <v>73964.991750000001</v>
      </c>
      <c r="E42" s="101">
        <f>E13+E16+E19+E25+E22+E28+E31+E34+E37+E40</f>
        <v>88892.649249999988</v>
      </c>
      <c r="F42" s="101">
        <f>F13+F16+F19+F25+F22+F28+F31+F34+F37+F40</f>
        <v>23110.8845</v>
      </c>
      <c r="G42" s="81"/>
      <c r="H42" s="81"/>
      <c r="I42" s="81"/>
    </row>
    <row r="43" spans="1:17" s="78" customFormat="1" ht="12.75" x14ac:dyDescent="0.2">
      <c r="A43" s="97"/>
      <c r="B43" s="98" t="s">
        <v>44</v>
      </c>
      <c r="C43" s="99"/>
      <c r="D43" s="102">
        <f>D42/$C$41</f>
        <v>0.39772854869465535</v>
      </c>
      <c r="E43" s="103">
        <f>E42/$C$41</f>
        <v>0.47799835488828452</v>
      </c>
      <c r="F43" s="103">
        <f>F42/$C$41</f>
        <v>0.12427309641706011</v>
      </c>
      <c r="G43" s="104"/>
      <c r="H43" s="105"/>
      <c r="I43" s="104"/>
    </row>
    <row r="44" spans="1:17" s="78" customFormat="1" ht="12.75" x14ac:dyDescent="0.2">
      <c r="A44" s="97"/>
      <c r="B44" s="98" t="s">
        <v>45</v>
      </c>
      <c r="C44" s="99"/>
      <c r="D44" s="100">
        <f>D42</f>
        <v>73964.991750000001</v>
      </c>
      <c r="E44" s="101">
        <f>E42+D44</f>
        <v>162857.641</v>
      </c>
      <c r="F44" s="101">
        <f>F42+E44</f>
        <v>185968.52549999999</v>
      </c>
      <c r="G44" s="81"/>
      <c r="H44" s="106"/>
      <c r="I44" s="81"/>
    </row>
    <row r="45" spans="1:17" s="78" customFormat="1" ht="13.5" thickBot="1" x14ac:dyDescent="0.25">
      <c r="A45" s="107"/>
      <c r="B45" s="108" t="s">
        <v>46</v>
      </c>
      <c r="C45" s="109"/>
      <c r="D45" s="110">
        <f>D43</f>
        <v>0.39772854869465535</v>
      </c>
      <c r="E45" s="111">
        <f>E43+D45</f>
        <v>0.87572690358293981</v>
      </c>
      <c r="F45" s="111">
        <f>F43+E45</f>
        <v>0.99999999999999989</v>
      </c>
      <c r="G45" s="112"/>
      <c r="H45" s="112"/>
      <c r="I45" s="112"/>
    </row>
    <row r="46" spans="1:17" ht="9" thickBot="1" x14ac:dyDescent="0.2">
      <c r="A46" s="113"/>
      <c r="B46" s="114"/>
      <c r="C46" s="115"/>
      <c r="D46" s="116"/>
      <c r="E46" s="117"/>
      <c r="F46" s="129"/>
      <c r="G46" s="55"/>
      <c r="H46" s="55"/>
      <c r="I46" s="55"/>
    </row>
    <row r="47" spans="1:17" x14ac:dyDescent="0.15">
      <c r="A47" s="172"/>
      <c r="B47" s="55"/>
      <c r="C47" s="55"/>
      <c r="D47" s="55"/>
      <c r="E47" s="55"/>
      <c r="F47" s="124"/>
      <c r="G47" s="55"/>
      <c r="H47" s="55"/>
      <c r="I47" s="55"/>
    </row>
    <row r="48" spans="1:17" x14ac:dyDescent="0.15">
      <c r="A48" s="172"/>
      <c r="B48" s="55"/>
      <c r="C48" s="55"/>
      <c r="D48" s="55"/>
      <c r="E48" s="55"/>
      <c r="F48" s="124"/>
      <c r="G48" s="55"/>
      <c r="H48" s="55"/>
      <c r="I48" s="55"/>
    </row>
    <row r="49" spans="1:9" x14ac:dyDescent="0.15">
      <c r="A49" s="172"/>
      <c r="B49" s="55"/>
      <c r="C49" s="55"/>
      <c r="D49" s="55"/>
      <c r="E49" s="55"/>
      <c r="F49" s="124"/>
      <c r="G49" s="55"/>
      <c r="H49" s="55"/>
      <c r="I49" s="55"/>
    </row>
    <row r="50" spans="1:9" x14ac:dyDescent="0.15">
      <c r="A50" s="172"/>
      <c r="B50" s="55"/>
      <c r="C50" s="55"/>
      <c r="D50" s="55"/>
      <c r="E50" s="55"/>
      <c r="F50" s="124"/>
      <c r="G50" s="55"/>
      <c r="H50" s="55"/>
      <c r="I50" s="55"/>
    </row>
    <row r="51" spans="1:9" x14ac:dyDescent="0.15">
      <c r="A51" s="172"/>
      <c r="B51" s="173"/>
      <c r="C51" s="55"/>
      <c r="D51" s="55"/>
      <c r="E51" s="55"/>
      <c r="F51" s="124"/>
      <c r="G51" s="55"/>
      <c r="H51" s="55"/>
      <c r="I51" s="55"/>
    </row>
    <row r="52" spans="1:9" ht="12.75" x14ac:dyDescent="0.2">
      <c r="A52" s="172"/>
      <c r="B52" s="147" t="s">
        <v>164</v>
      </c>
      <c r="C52" s="55"/>
      <c r="D52" s="55"/>
      <c r="E52" s="55"/>
      <c r="F52" s="124"/>
      <c r="G52" s="55"/>
      <c r="H52" s="55"/>
      <c r="I52" s="55"/>
    </row>
    <row r="53" spans="1:9" ht="11.25" x14ac:dyDescent="0.2">
      <c r="A53" s="172"/>
      <c r="B53" s="165" t="s">
        <v>161</v>
      </c>
      <c r="C53" s="55"/>
      <c r="D53" s="55"/>
      <c r="E53" s="55"/>
      <c r="F53" s="124"/>
    </row>
    <row r="54" spans="1:9" ht="11.25" x14ac:dyDescent="0.2">
      <c r="A54" s="172"/>
      <c r="B54" s="165" t="s">
        <v>162</v>
      </c>
      <c r="C54" s="55"/>
      <c r="D54" s="55"/>
      <c r="E54" s="55"/>
      <c r="F54" s="124"/>
    </row>
    <row r="55" spans="1:9" ht="12" thickBot="1" x14ac:dyDescent="0.25">
      <c r="A55" s="113"/>
      <c r="B55" s="168" t="s">
        <v>165</v>
      </c>
      <c r="C55" s="114"/>
      <c r="D55" s="114"/>
      <c r="E55" s="114"/>
      <c r="F55" s="129"/>
    </row>
  </sheetData>
  <mergeCells count="36">
    <mergeCell ref="A1:F1"/>
    <mergeCell ref="A14:A16"/>
    <mergeCell ref="B14:B16"/>
    <mergeCell ref="C14:C16"/>
    <mergeCell ref="A17:A19"/>
    <mergeCell ref="B17:B19"/>
    <mergeCell ref="C17:C19"/>
    <mergeCell ref="A2:E2"/>
    <mergeCell ref="A3:E3"/>
    <mergeCell ref="A11:A13"/>
    <mergeCell ref="B11:B13"/>
    <mergeCell ref="C11:C13"/>
    <mergeCell ref="D9:F9"/>
    <mergeCell ref="D5:E5"/>
    <mergeCell ref="D6:E6"/>
    <mergeCell ref="A32:A34"/>
    <mergeCell ref="B32:B34"/>
    <mergeCell ref="C32:C34"/>
    <mergeCell ref="A20:A22"/>
    <mergeCell ref="B20:B22"/>
    <mergeCell ref="C20:C22"/>
    <mergeCell ref="A29:A31"/>
    <mergeCell ref="B29:B31"/>
    <mergeCell ref="C29:C31"/>
    <mergeCell ref="A23:A25"/>
    <mergeCell ref="B23:B25"/>
    <mergeCell ref="C23:C25"/>
    <mergeCell ref="A26:A28"/>
    <mergeCell ref="B26:B28"/>
    <mergeCell ref="C26:C28"/>
    <mergeCell ref="A38:A40"/>
    <mergeCell ref="B38:B40"/>
    <mergeCell ref="C38:C40"/>
    <mergeCell ref="A35:A37"/>
    <mergeCell ref="B35:B37"/>
    <mergeCell ref="C35:C37"/>
  </mergeCells>
  <conditionalFormatting sqref="D30:E30 D36:E36 D27:E27 D15:E15 D18:E18 D24:E24 D12:E12">
    <cfRule type="cellIs" priority="17" stopIfTrue="1" operator="equal">
      <formula>0</formula>
    </cfRule>
    <cfRule type="cellIs" dxfId="8" priority="18" stopIfTrue="1" operator="greaterThanOrEqual">
      <formula>0</formula>
    </cfRule>
  </conditionalFormatting>
  <conditionalFormatting sqref="F30 F36 F27 F15 F18 F24 F12">
    <cfRule type="cellIs" priority="15" stopIfTrue="1" operator="equal">
      <formula>0</formula>
    </cfRule>
    <cfRule type="cellIs" dxfId="7" priority="16" stopIfTrue="1" operator="greaterThanOrEqual">
      <formula>0</formula>
    </cfRule>
  </conditionalFormatting>
  <conditionalFormatting sqref="E33">
    <cfRule type="cellIs" priority="13" stopIfTrue="1" operator="equal">
      <formula>0</formula>
    </cfRule>
    <cfRule type="cellIs" dxfId="6" priority="14" stopIfTrue="1" operator="greaterThanOrEqual">
      <formula>0</formula>
    </cfRule>
  </conditionalFormatting>
  <conditionalFormatting sqref="F33">
    <cfRule type="cellIs" priority="11" stopIfTrue="1" operator="equal">
      <formula>0</formula>
    </cfRule>
    <cfRule type="cellIs" dxfId="5" priority="12" stopIfTrue="1" operator="greaterThanOrEqual">
      <formula>0</formula>
    </cfRule>
  </conditionalFormatting>
  <conditionalFormatting sqref="D21:E21">
    <cfRule type="cellIs" priority="9" stopIfTrue="1" operator="equal">
      <formula>0</formula>
    </cfRule>
    <cfRule type="cellIs" dxfId="4" priority="10" stopIfTrue="1" operator="greaterThanOrEqual">
      <formula>0</formula>
    </cfRule>
  </conditionalFormatting>
  <conditionalFormatting sqref="F21">
    <cfRule type="cellIs" priority="7" stopIfTrue="1" operator="equal">
      <formula>0</formula>
    </cfRule>
    <cfRule type="cellIs" dxfId="3" priority="8" stopIfTrue="1" operator="greaterThanOrEqual">
      <formula>0</formula>
    </cfRule>
  </conditionalFormatting>
  <conditionalFormatting sqref="D39:E39">
    <cfRule type="cellIs" priority="5" stopIfTrue="1" operator="equal">
      <formula>0</formula>
    </cfRule>
    <cfRule type="cellIs" dxfId="2" priority="6" stopIfTrue="1" operator="greaterThanOrEqual">
      <formula>0</formula>
    </cfRule>
  </conditionalFormatting>
  <conditionalFormatting sqref="F39">
    <cfRule type="cellIs" priority="3" stopIfTrue="1" operator="equal">
      <formula>0</formula>
    </cfRule>
    <cfRule type="cellIs" dxfId="1" priority="4" stopIfTrue="1" operator="greaterThanOrEqual">
      <formula>0</formula>
    </cfRule>
  </conditionalFormatting>
  <conditionalFormatting sqref="D33">
    <cfRule type="cellIs" priority="1" stopIfTrue="1" operator="equal">
      <formula>0</formula>
    </cfRule>
    <cfRule type="cellIs" dxfId="0" priority="2" stopIfTrue="1" operator="greaterThanOrEqual">
      <formula>0</formula>
    </cfRule>
  </conditionalFormatting>
  <printOptions horizontalCentered="1"/>
  <pageMargins left="0.39370078740157483" right="0.39370078740157483" top="0.98425196850393704" bottom="0.98425196850393704" header="0.51181102362204722" footer="0.51181102362204722"/>
  <pageSetup scale="68" orientation="landscape" horizontalDpi="4294967295" verticalDpi="300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Company>PREFEITURA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administrador</cp:lastModifiedBy>
  <cp:lastPrinted>2023-05-03T13:44:22Z</cp:lastPrinted>
  <dcterms:created xsi:type="dcterms:W3CDTF">2008-03-14T12:04:06Z</dcterms:created>
  <dcterms:modified xsi:type="dcterms:W3CDTF">2023-05-09T11:08:20Z</dcterms:modified>
</cp:coreProperties>
</file>