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4 - DEURB\DARIO\2022\"/>
    </mc:Choice>
  </mc:AlternateContent>
  <xr:revisionPtr revIDLastSave="0" documentId="13_ncr:1_{CBC7E7B4-3801-49B1-8780-8BBCEC0FA28D}" xr6:coauthVersionLast="44" xr6:coauthVersionMax="44" xr10:uidLastSave="{00000000-0000-0000-0000-000000000000}"/>
  <bookViews>
    <workbookView xWindow="-120" yWindow="-120" windowWidth="29040" windowHeight="15840" tabRatio="825" xr2:uid="{00000000-000D-0000-FFFF-FFFF00000000}"/>
  </bookViews>
  <sheets>
    <sheet name="PLANILHA" sheetId="186" r:id="rId1"/>
    <sheet name="CRONOGRAMA" sheetId="180" r:id="rId2"/>
    <sheet name="memoria de calculo" sheetId="189" r:id="rId3"/>
  </sheets>
  <definedNames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localSheetId="2" hidden="1">{#N/A,#N/A,FALSE,"Cronograma";#N/A,#N/A,FALSE,"Cronogr. 2"}</definedName>
    <definedName name="ademir" hidden="1">{#N/A,#N/A,FALSE,"Cronograma";#N/A,#N/A,FALSE,"Cronogr. 2"}</definedName>
    <definedName name="_xlnm.Print_Area" localSheetId="1">CRONOGRAMA!$A$1:$H$37</definedName>
    <definedName name="_xlnm.Print_Area" localSheetId="2">'memoria de calculo'!$A$1:$G$182</definedName>
    <definedName name="_xlnm.Print_Area" localSheetId="0">PLANILHA!$B$1:$K$123</definedName>
    <definedName name="bosta" localSheetId="2" hidden="1">{#N/A,#N/A,FALSE,"Cronograma";#N/A,#N/A,FALSE,"Cronogr. 2"}</definedName>
    <definedName name="bosta" hidden="1">{#N/A,#N/A,FALSE,"Cronograma";#N/A,#N/A,FALSE,"Cronogr. 2"}</definedName>
    <definedName name="CA´L" localSheetId="2" hidden="1">{#N/A,#N/A,FALSE,"Cronograma";#N/A,#N/A,FALSE,"Cronogr. 2"}</definedName>
    <definedName name="CA´L" hidden="1">{#N/A,#N/A,FALSE,"Cronograma";#N/A,#N/A,FALSE,"Cronogr. 2"}</definedName>
    <definedName name="concorrentes" localSheetId="2" hidden="1">{#N/A,#N/A,FALSE,"Cronograma";#N/A,#N/A,FALSE,"Cronogr. 2"}</definedName>
    <definedName name="concorrentes" hidden="1">{#N/A,#N/A,FALSE,"Cronograma";#N/A,#N/A,FALSE,"Cronogr. 2"}</definedName>
    <definedName name="Popular" localSheetId="2" hidden="1">{#N/A,#N/A,FALSE,"Cronograma";#N/A,#N/A,FALSE,"Cronogr. 2"}</definedName>
    <definedName name="Popular" hidden="1">{#N/A,#N/A,FALSE,"Cronograma";#N/A,#N/A,FALSE,"Cronogr. 2"}</definedName>
    <definedName name="rio" localSheetId="2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2" hidden="1">{#N/A,#N/A,FALSE,"Cronograma";#N/A,#N/A,FALSE,"Cronogr. 2"}</definedName>
    <definedName name="ss" hidden="1">{#N/A,#N/A,FALSE,"Cronograma";#N/A,#N/A,FALSE,"Cronogr. 2"}</definedName>
    <definedName name="_xlnm.Print_Titles" localSheetId="1">CRONOGRAMA!$1:$10</definedName>
    <definedName name="_xlnm.Print_Titles" localSheetId="0">PLANILHA!$1:$13</definedName>
    <definedName name="wrn.Cronograma." localSheetId="2" hidden="1">{#N/A,#N/A,FALSE,"Cronograma";#N/A,#N/A,FALSE,"Cronogr. 2"}</definedName>
    <definedName name="wrn.Cronograma." hidden="1">{#N/A,#N/A,FALSE,"Cronograma";#N/A,#N/A,FALSE,"Cronogr. 2"}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0" i="186" l="1"/>
  <c r="I85" i="186" l="1"/>
  <c r="I80" i="186"/>
  <c r="J17" i="186" l="1"/>
  <c r="C33" i="180" l="1"/>
  <c r="C127" i="189"/>
  <c r="C169" i="189" s="1"/>
  <c r="C170" i="189"/>
  <c r="B162" i="189" l="1"/>
  <c r="B161" i="189"/>
  <c r="E160" i="189"/>
  <c r="B148" i="189"/>
  <c r="B166" i="189" s="1"/>
  <c r="C121" i="189"/>
  <c r="B119" i="189"/>
  <c r="B120" i="189"/>
  <c r="D120" i="189" s="1"/>
  <c r="B128" i="189"/>
  <c r="D128" i="189" s="1"/>
  <c r="B127" i="189"/>
  <c r="B121" i="189" l="1"/>
  <c r="D121" i="189" s="1"/>
  <c r="B115" i="189"/>
  <c r="B71" i="189"/>
  <c r="D45" i="189"/>
  <c r="B41" i="189"/>
  <c r="B38" i="189"/>
  <c r="B35" i="189"/>
  <c r="B32" i="189"/>
  <c r="H36" i="180" l="1"/>
  <c r="H34" i="180"/>
  <c r="H32" i="180"/>
  <c r="H30" i="180"/>
  <c r="H28" i="180"/>
  <c r="H26" i="180"/>
  <c r="H24" i="180"/>
  <c r="H22" i="180"/>
  <c r="H20" i="180"/>
  <c r="H18" i="180"/>
  <c r="H16" i="180"/>
  <c r="H14" i="180"/>
  <c r="H12" i="180"/>
  <c r="D23" i="189"/>
  <c r="F177" i="189" l="1"/>
  <c r="E177" i="189"/>
  <c r="D177" i="189"/>
  <c r="C177" i="189"/>
  <c r="B177" i="189"/>
  <c r="A171" i="189"/>
  <c r="A177" i="189" s="1"/>
  <c r="A170" i="189"/>
  <c r="A176" i="189" s="1"/>
  <c r="A169" i="189"/>
  <c r="A175" i="189" s="1"/>
  <c r="D119" i="189"/>
  <c r="D160" i="189"/>
  <c r="E71" i="189"/>
  <c r="B48" i="189"/>
  <c r="B62" i="189"/>
  <c r="C68" i="189"/>
  <c r="C52" i="189"/>
  <c r="D52" i="189" s="1"/>
  <c r="D27" i="189"/>
  <c r="D123" i="189" l="1"/>
  <c r="E48" i="189"/>
  <c r="E45" i="189"/>
  <c r="F160" i="189"/>
  <c r="C59" i="189"/>
  <c r="C107" i="189" s="1"/>
  <c r="C111" i="189" s="1"/>
  <c r="D68" i="189"/>
  <c r="E68" i="189" s="1"/>
  <c r="C35" i="180" l="1"/>
  <c r="E59" i="189"/>
  <c r="G35" i="180" l="1"/>
  <c r="E35" i="180"/>
  <c r="F35" i="180"/>
  <c r="D135" i="189"/>
  <c r="B170" i="189"/>
  <c r="D170" i="189" s="1"/>
  <c r="B111" i="189"/>
  <c r="B107" i="189"/>
  <c r="C38" i="189"/>
  <c r="H35" i="180" l="1"/>
  <c r="D127" i="189"/>
  <c r="B169" i="189"/>
  <c r="D169" i="189" s="1"/>
  <c r="D171" i="189" s="1"/>
  <c r="E144" i="189"/>
  <c r="D133" i="189" l="1"/>
  <c r="E133" i="189" s="1"/>
  <c r="D140" i="189" l="1"/>
  <c r="D136" i="189"/>
  <c r="E6" i="180"/>
  <c r="E5" i="180"/>
  <c r="A6" i="180"/>
  <c r="E154" i="189"/>
  <c r="E152" i="189"/>
  <c r="E156" i="189" l="1"/>
  <c r="F19" i="189"/>
  <c r="C25" i="180" l="1"/>
  <c r="C29" i="180"/>
  <c r="C23" i="180"/>
  <c r="E62" i="189"/>
  <c r="B56" i="189"/>
  <c r="C27" i="180" l="1"/>
  <c r="E29" i="180"/>
  <c r="F29" i="180"/>
  <c r="G29" i="180"/>
  <c r="E23" i="180"/>
  <c r="F23" i="180"/>
  <c r="G23" i="180"/>
  <c r="D129" i="189"/>
  <c r="H29" i="180" l="1"/>
  <c r="H23" i="180"/>
  <c r="C17" i="180"/>
  <c r="E33" i="180" l="1"/>
  <c r="G33" i="180"/>
  <c r="F33" i="180"/>
  <c r="G27" i="180"/>
  <c r="E27" i="180"/>
  <c r="F27" i="180"/>
  <c r="D115" i="189"/>
  <c r="D116" i="189" s="1"/>
  <c r="D111" i="189"/>
  <c r="D107" i="189"/>
  <c r="D108" i="189" s="1"/>
  <c r="D112" i="189" l="1"/>
  <c r="H33" i="180"/>
  <c r="H27" i="180"/>
  <c r="E56" i="189"/>
  <c r="C41" i="189"/>
  <c r="C19" i="180" l="1"/>
  <c r="D64" i="189"/>
  <c r="C21" i="180" l="1"/>
  <c r="C15" i="180" l="1"/>
  <c r="F21" i="180"/>
  <c r="G21" i="180"/>
  <c r="E21" i="180"/>
  <c r="H21" i="180" l="1"/>
  <c r="C11" i="180"/>
  <c r="C31" i="180"/>
  <c r="G19" i="180"/>
  <c r="F19" i="180"/>
  <c r="E19" i="180"/>
  <c r="G31" i="180" l="1"/>
  <c r="E31" i="180"/>
  <c r="F31" i="180"/>
  <c r="H19" i="180"/>
  <c r="F25" i="180"/>
  <c r="E25" i="180"/>
  <c r="G25" i="180"/>
  <c r="H31" i="180" l="1"/>
  <c r="H25" i="180"/>
  <c r="A5" i="180"/>
  <c r="A4" i="180"/>
  <c r="G11" i="180" l="1"/>
  <c r="C13" i="180"/>
  <c r="C37" i="180" l="1"/>
  <c r="G13" i="180" l="1"/>
  <c r="E11" i="180"/>
  <c r="F11" i="180"/>
  <c r="H11" i="180" l="1"/>
  <c r="F13" i="180"/>
  <c r="E13" i="180"/>
  <c r="H13" i="180" l="1"/>
  <c r="G15" i="180"/>
  <c r="F15" i="180" l="1"/>
  <c r="E15" i="180"/>
  <c r="H15" i="180" l="1"/>
  <c r="E17" i="180"/>
  <c r="E37" i="180" s="1"/>
  <c r="F17" i="180"/>
  <c r="F37" i="180" s="1"/>
  <c r="G17" i="180"/>
  <c r="G37" i="180" s="1"/>
  <c r="H37" i="180" l="1"/>
  <c r="H17" i="180"/>
  <c r="D35" i="180"/>
  <c r="D31" i="180"/>
  <c r="D33" i="180"/>
  <c r="D17" i="180"/>
  <c r="D29" i="180"/>
  <c r="D25" i="180"/>
  <c r="D19" i="180"/>
  <c r="D11" i="180"/>
  <c r="D15" i="180"/>
  <c r="D23" i="180"/>
  <c r="D27" i="180"/>
  <c r="D21" i="180"/>
  <c r="D13" i="180"/>
  <c r="D37" i="180" l="1"/>
</calcChain>
</file>

<file path=xl/sharedStrings.xml><?xml version="1.0" encoding="utf-8"?>
<sst xmlns="http://schemas.openxmlformats.org/spreadsheetml/2006/main" count="573" uniqueCount="306">
  <si>
    <t>ITEM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</si>
  <si>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</si>
  <si>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</si>
  <si>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</si>
  <si>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</si>
  <si>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</si>
  <si>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</si>
  <si>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% ITEM</t>
  </si>
  <si>
    <t>UN.</t>
  </si>
  <si>
    <t>CRONOGRAMA FÍSICO FINANCEIRO</t>
  </si>
  <si>
    <t>Cronograma Físico Financeiro</t>
  </si>
  <si>
    <t>VALOR MENSAL</t>
  </si>
  <si>
    <t>Estado: MINAS GERAIS</t>
  </si>
  <si>
    <t>Estado: Minas Gerais</t>
  </si>
  <si>
    <t>ACUMULADO</t>
  </si>
  <si>
    <t>Nome</t>
  </si>
  <si>
    <t>PREFEITURA MUNICIPAL DE UNAÍ-MG</t>
  </si>
  <si>
    <t>VALOR COM BDI (R$)</t>
  </si>
  <si>
    <t>PREFEITURA MUNICIPAL DE UNAÍ-MG
ESTADO DE MINAS GERAIS</t>
  </si>
  <si>
    <t>ESTRUTURA</t>
  </si>
  <si>
    <t>AREA (M²)</t>
  </si>
  <si>
    <t>TOTAL</t>
  </si>
  <si>
    <t>LARGURA(M)</t>
  </si>
  <si>
    <t>COMPRIMENTO(M)</t>
  </si>
  <si>
    <t>ALTURA(M)</t>
  </si>
  <si>
    <t>REBOCO</t>
  </si>
  <si>
    <t>FUNDAÇÃO</t>
  </si>
  <si>
    <t>ALVENARIA</t>
  </si>
  <si>
    <t>VOLUME(M³)</t>
  </si>
  <si>
    <t>AÇO 5.0 (KM/M)</t>
  </si>
  <si>
    <t>AÇO 6.3 (KM/M)</t>
  </si>
  <si>
    <t>AÇO 8.0 (KM/M)</t>
  </si>
  <si>
    <t>AÇO 10.0 (KM/M)</t>
  </si>
  <si>
    <t>AÇO 12.5 (KM/M)</t>
  </si>
  <si>
    <t>QUANTIDADE (UM)</t>
  </si>
  <si>
    <t>CONCRETO</t>
  </si>
  <si>
    <t>AREA(M²)</t>
  </si>
  <si>
    <t>PAREDES</t>
  </si>
  <si>
    <t>AÇO 16.0 (KM/M)</t>
  </si>
  <si>
    <t>FORMA</t>
  </si>
  <si>
    <t>FORMA VIGA (VC E VB)</t>
  </si>
  <si>
    <t>LAJE</t>
  </si>
  <si>
    <t>ATERRO/COMPACTAÇÃO</t>
  </si>
  <si>
    <t>ESPESSURA(M)</t>
  </si>
  <si>
    <t>TERRENO</t>
  </si>
  <si>
    <t>AREA(M²) RETIRADO DO PROJETO</t>
  </si>
  <si>
    <t>FORNECIMENTO E COLOCAÇÃO  DE PLACA DE OBRA EM CHAPA</t>
  </si>
  <si>
    <t>Especificação</t>
  </si>
  <si>
    <t>Dimensões</t>
  </si>
  <si>
    <t>Placa de obra</t>
  </si>
  <si>
    <t>2,0 x 1,125</t>
  </si>
  <si>
    <t>M2</t>
  </si>
  <si>
    <t>ESQUADRIAS</t>
  </si>
  <si>
    <t>JANELA</t>
  </si>
  <si>
    <t>COBERTURA</t>
  </si>
  <si>
    <t>AREA(M²) COBERTURA</t>
  </si>
  <si>
    <t>QUANTIDADE DE TELHA (UM)</t>
  </si>
  <si>
    <t>TELHA/ESTRUTURA</t>
  </si>
  <si>
    <t>PINTURA OLEO</t>
  </si>
  <si>
    <t>PORTA</t>
  </si>
  <si>
    <t>QUNTIDADE (UM)</t>
  </si>
  <si>
    <t>2 MESES</t>
  </si>
  <si>
    <t>3 MESES</t>
  </si>
  <si>
    <t>CALHA</t>
  </si>
  <si>
    <t>RUFO</t>
  </si>
  <si>
    <t>TETO</t>
  </si>
  <si>
    <t>PAREDE</t>
  </si>
  <si>
    <t>AÇO (RETIRADO DO PROJETO)</t>
  </si>
  <si>
    <t>FORMA PILARES</t>
  </si>
  <si>
    <t>VOLUME (M³)</t>
  </si>
  <si>
    <t>SERVIÇOS PRELIMINARES</t>
  </si>
  <si>
    <t>MEMORIA DE CALCULO -PSF-GARAPUAVA- UNAÍ-MG</t>
  </si>
  <si>
    <t>ARMADURA TRANSVERSAL AÇO 5.0MM (ESTACA)</t>
  </si>
  <si>
    <t>ARMADURA LONGITUDINAL AÇO 10.0MM (ESTACA)</t>
  </si>
  <si>
    <t>ESTACA CONCRETO</t>
  </si>
  <si>
    <t>AREA TOTAL (m²)</t>
  </si>
  <si>
    <t>VIGA BALDRAME</t>
  </si>
  <si>
    <t>PILARES</t>
  </si>
  <si>
    <t>VIGAS DE COBERTURA</t>
  </si>
  <si>
    <t>VIGAS BALDRAMES</t>
  </si>
  <si>
    <t>INSTALAÇÃO HIDRAULICA</t>
  </si>
  <si>
    <t>SERVIÇO FINAL</t>
  </si>
  <si>
    <t>LARGURA (M)</t>
  </si>
  <si>
    <t>COMPRIMENTO (M)</t>
  </si>
  <si>
    <t>PERFURAÇÃO DE ESTACAS</t>
  </si>
  <si>
    <t>QUANTIDADE(UN)</t>
  </si>
  <si>
    <t>PROFUNDIDADE (M)</t>
  </si>
  <si>
    <t>KG</t>
  </si>
  <si>
    <t>BLOCO CONCRETO</t>
  </si>
  <si>
    <t>SUB. TOTAL (M³)</t>
  </si>
  <si>
    <t>PREPARO FUNDO DA VALA</t>
  </si>
  <si>
    <t>ARMADURA VIGA BALDRAME AÇO 8.0MM</t>
  </si>
  <si>
    <t>impermeabilização BALDRAME</t>
  </si>
  <si>
    <t>BALDRAME</t>
  </si>
  <si>
    <t>FORMA BLOCO</t>
  </si>
  <si>
    <t>ESCAVAÇÃO MANUAL</t>
  </si>
  <si>
    <t>BLOCO</t>
  </si>
  <si>
    <t>QUANTIDADE (UN)</t>
  </si>
  <si>
    <t>ARMADURA BLOCO AÇO 6.3MM</t>
  </si>
  <si>
    <t>ARMADURA PILAR AÇO 10.0MM</t>
  </si>
  <si>
    <t>ARMADURA PILAR  AÇO 12.5MM</t>
  </si>
  <si>
    <t>ARMADURA VIGA COBERTURA AÇO 8.0MM</t>
  </si>
  <si>
    <t>ARMADURA VIGA COBERTURA AÇO 10.0MM</t>
  </si>
  <si>
    <t>ARMADURA VIGA COBERTURA AÇO 12.5MM</t>
  </si>
  <si>
    <t>CHAPISCO</t>
  </si>
  <si>
    <t>PAREDE/TETO</t>
  </si>
  <si>
    <t>PINTURA LATEX</t>
  </si>
  <si>
    <t>PONTOS DE AGUA</t>
  </si>
  <si>
    <t>REGISTRO DE GAVETA</t>
  </si>
  <si>
    <t>TORNEIRA TANQUE</t>
  </si>
  <si>
    <t>ARGAMASSA</t>
  </si>
  <si>
    <t>VOLUME(M³) ESP.=0,02M</t>
  </si>
  <si>
    <t>TOTAL (M)</t>
  </si>
  <si>
    <t>PINTURA</t>
  </si>
  <si>
    <t>INSTALAÇÃO SANITARIO</t>
  </si>
  <si>
    <t>CALÇADA/PISO</t>
  </si>
  <si>
    <t>1 MÊS</t>
  </si>
  <si>
    <t>REVESTIMENTO DE PAREDE / PISO</t>
  </si>
  <si>
    <t>ARMADURA VIGA BALDRAME AÇO 5.0MM</t>
  </si>
  <si>
    <t>ARMADURA PILAR  AÇO 5.0MM</t>
  </si>
  <si>
    <t>ARMADURA VIGA COBERTURA AÇO 5.0MM</t>
  </si>
  <si>
    <t>DIVISORIAS</t>
  </si>
  <si>
    <t>FECHAMENTO</t>
  </si>
  <si>
    <t>CALÇADA</t>
  </si>
  <si>
    <t>CONTRAPISO</t>
  </si>
  <si>
    <t>PISO</t>
  </si>
  <si>
    <t>TORNEIRA</t>
  </si>
  <si>
    <t>PONTOS DE ESGOTO (RALO)</t>
  </si>
  <si>
    <t>LOCAÇÃO DA OBRA (GABARITO) / LIMPEZA DE OBRA</t>
  </si>
  <si>
    <t>INSTALAÇÃO ELETRICA</t>
  </si>
  <si>
    <t>Autor da planilha: Dário Lúcio Silva CREA 300.221-MG</t>
  </si>
  <si>
    <t>1</t>
  </si>
  <si>
    <t>1.1</t>
  </si>
  <si>
    <t>2.1</t>
  </si>
  <si>
    <t>Agosto/2022 - orçamento</t>
  </si>
  <si>
    <t>Data da Planilha: 16/08/2022</t>
  </si>
  <si>
    <t>ORÇAMENTO</t>
  </si>
  <si>
    <t>ABRIGO PARA MANGUEIRA (SOBREPOR)</t>
  </si>
  <si>
    <t xml:space="preserve">un. </t>
  </si>
  <si>
    <t>un.</t>
  </si>
  <si>
    <t>02</t>
  </si>
  <si>
    <t>PREÇO UNIT. COM BDI (R$)</t>
  </si>
  <si>
    <t xml:space="preserve"> VALOR TOTALCOM BDI (R$)</t>
  </si>
  <si>
    <t>ADPTADOR STORZ 2. 1/2 X 1.1/2</t>
  </si>
  <si>
    <t>CHAVE STORZ</t>
  </si>
  <si>
    <t>ESGUICHO</t>
  </si>
  <si>
    <t>2</t>
  </si>
  <si>
    <t>3</t>
  </si>
  <si>
    <t>10</t>
  </si>
  <si>
    <t>15</t>
  </si>
  <si>
    <t>TUBO GALVANIZADO 2. 1/2</t>
  </si>
  <si>
    <t>TE GALVANIZADO 2. 1/2</t>
  </si>
  <si>
    <t>JOELHO GALVANIZADO 2. 1/2</t>
  </si>
  <si>
    <t>JOELHO 2. 1/2 GALVANIZADO 45º</t>
  </si>
  <si>
    <t>JOELHO 90º 2. 1/2</t>
  </si>
  <si>
    <t>NIPLE GALAVANIZADO</t>
  </si>
  <si>
    <t>LUVA DE UNIÃO GALAVANIZADA 2. 1/2</t>
  </si>
  <si>
    <t>VÁLVULA DE RETENÇÃO</t>
  </si>
  <si>
    <t>REGISTRO BRUTO GAVETA</t>
  </si>
  <si>
    <t>03</t>
  </si>
  <si>
    <t>04</t>
  </si>
  <si>
    <t>06</t>
  </si>
  <si>
    <t xml:space="preserve">LUVA DE UNIÃO </t>
  </si>
  <si>
    <t>ROSCA NA TORNEADORA</t>
  </si>
  <si>
    <t>30</t>
  </si>
  <si>
    <t>COLA ESPECIAL P/ TUBO GALVANIZADO</t>
  </si>
  <si>
    <t>01</t>
  </si>
  <si>
    <t>COLA ARALDITE</t>
  </si>
  <si>
    <t>REGISTRO RECALQUE</t>
  </si>
  <si>
    <t>TAMPÃO T-33</t>
  </si>
  <si>
    <t>FLANGE</t>
  </si>
  <si>
    <t>ELETRO BOMBA TRIFÁSICA</t>
  </si>
  <si>
    <t>SIUPORTE TUBULAÇÃO</t>
  </si>
  <si>
    <t>ACIONADOR DA BOMBA</t>
  </si>
  <si>
    <t>QUADRO DE COMANDO</t>
  </si>
  <si>
    <t>100</t>
  </si>
  <si>
    <t>BARRA TUBO ELETRODUTO 3/4</t>
  </si>
  <si>
    <t>ABRAÇADEIRAS 3/4 TIPO D</t>
  </si>
  <si>
    <t>300</t>
  </si>
  <si>
    <t>24</t>
  </si>
  <si>
    <t>25</t>
  </si>
  <si>
    <t>28</t>
  </si>
  <si>
    <t>LUVA 3/4 PVC</t>
  </si>
  <si>
    <t>80</t>
  </si>
  <si>
    <t>48</t>
  </si>
  <si>
    <t>CURVA LONGA PVC</t>
  </si>
  <si>
    <t>50</t>
  </si>
  <si>
    <t>C.O. TUBO 3/1</t>
  </si>
  <si>
    <t>05</t>
  </si>
  <si>
    <t>CAIXA DE PASSAGEM 4/2 COMPLETA</t>
  </si>
  <si>
    <t>UNIDUT CÔNICO 3/4 ROSCA</t>
  </si>
  <si>
    <t>LUVA 3/4 (COM PARAFUSO)</t>
  </si>
  <si>
    <t>CENTRAL DE ALARME</t>
  </si>
  <si>
    <t>ACIONADOR DE ALARME</t>
  </si>
  <si>
    <t>SIRENE AUDIOVISUAL</t>
  </si>
  <si>
    <t>LUMINÁRIA DE EMERGÊNCIA</t>
  </si>
  <si>
    <t>LUMINÁRIA DE BALIZAMENTO</t>
  </si>
  <si>
    <t>TOMADA FÊMEA ANTI CHAMA (P/ LUMINÁRIAS)</t>
  </si>
  <si>
    <t>DETECTOR DE FUMAÇA</t>
  </si>
  <si>
    <t>BARRA ANTIPÂNICO SIMPLES</t>
  </si>
  <si>
    <t>BARRA ANTIPÂNICO DUPLA</t>
  </si>
  <si>
    <t>EXTINTOR PQs 6KG ABC</t>
  </si>
  <si>
    <t>PLACA M1</t>
  </si>
  <si>
    <t>PLACA M2</t>
  </si>
  <si>
    <t>PLACA M3</t>
  </si>
  <si>
    <t>07</t>
  </si>
  <si>
    <t>PLACA M7</t>
  </si>
  <si>
    <t>PLACA DE SINALIZAÇÃO</t>
  </si>
  <si>
    <t>PLACA CASA DA BOMBA</t>
  </si>
  <si>
    <t>CAIXA (CIMENTO) 40x60 CM</t>
  </si>
  <si>
    <t>ADESIVO PLÁSTICO PVC</t>
  </si>
  <si>
    <t>ROLO DE FIO  1. 1/2 ( P/ BOTOEIRAS)</t>
  </si>
  <si>
    <t>ROLO DE FIO 1. 1/2 (P/ SISTEMA DE ALARME)</t>
  </si>
  <si>
    <t>ROLO DE FIO 1. 1/2 (P/ BOMBA)</t>
  </si>
  <si>
    <t>FIO PARALELO</t>
  </si>
  <si>
    <t>metro</t>
  </si>
  <si>
    <t>250</t>
  </si>
  <si>
    <t>60</t>
  </si>
  <si>
    <t>GALÃO DE TINTA</t>
  </si>
  <si>
    <t>ROLO DE ESPUMA</t>
  </si>
  <si>
    <t>PINCEL</t>
  </si>
  <si>
    <t>FITA ISOLANTE</t>
  </si>
  <si>
    <t>VEDA ROSCA</t>
  </si>
  <si>
    <t>ABRAÇADEIRA TIPO D</t>
  </si>
  <si>
    <t>MATERIAL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</si>
  <si>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</si>
  <si>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</si>
  <si>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</si>
  <si>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</si>
  <si>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</si>
  <si>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</si>
  <si>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</si>
  <si>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</si>
  <si>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</si>
  <si>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</si>
  <si>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</si>
  <si>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</si>
  <si>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</si>
  <si>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</si>
  <si>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</si>
  <si>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</si>
  <si>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</si>
  <si>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</si>
  <si>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</si>
  <si>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</si>
  <si>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</si>
  <si>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</si>
  <si>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</si>
  <si>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</si>
  <si>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</si>
  <si>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</si>
  <si>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</si>
  <si>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</si>
  <si>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</si>
  <si>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</si>
  <si>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</si>
  <si>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</si>
  <si>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</si>
  <si>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</si>
  <si>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</si>
  <si>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</si>
  <si>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</si>
  <si>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</si>
  <si>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</si>
  <si>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</si>
  <si>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</si>
  <si>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</si>
  <si>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</si>
  <si>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</si>
  <si>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</si>
  <si>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</si>
  <si>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</si>
  <si>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</si>
  <si>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</si>
  <si>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</si>
  <si>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</si>
  <si>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</si>
  <si>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</si>
  <si>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</si>
  <si>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</si>
  <si>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</si>
  <si>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</si>
  <si>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</si>
  <si>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</si>
  <si>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</si>
  <si>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</si>
  <si>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</si>
  <si>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</si>
  <si>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PARAFUSO C/ BUCHA</t>
  </si>
  <si>
    <t>MUDANÇA PADRÃO CEMIG</t>
  </si>
  <si>
    <t>SERVIÇOS</t>
  </si>
  <si>
    <t>2.2</t>
  </si>
  <si>
    <t>2.3</t>
  </si>
  <si>
    <t>BOMBEIRO HIDRÁULICO</t>
  </si>
  <si>
    <t>ELETRICISTA</t>
  </si>
  <si>
    <t>DESCRIÇÃO</t>
  </si>
  <si>
    <t>SERVIÇO TÉCNICO</t>
  </si>
  <si>
    <t>3.1</t>
  </si>
  <si>
    <t>ENGENHEIRO (ART)</t>
  </si>
  <si>
    <t>Subtotal:</t>
  </si>
  <si>
    <t>TUBO SOLDÁVEL PVC 75mm</t>
  </si>
  <si>
    <t>ADAPTADOR SOLDÁVEL</t>
  </si>
  <si>
    <t>REGISTRO GLOBO</t>
  </si>
  <si>
    <t>Data de preço: 13 de maio de 2022 - orçamento</t>
  </si>
  <si>
    <t>Obra: EXECUÇÃO DA OBRA DE COMBATE A INCÊNDIO E PÂNICO DO CORPO DE BOMBEIROS DE MG</t>
  </si>
  <si>
    <t>QUADRA DO BAIRRO CANABRAVA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</si>
</sst>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BDI&quot;\ \=\ #.00\ %"/>
    <numFmt numFmtId="178" formatCode="0,000.00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088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6" borderId="5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7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5" applyBorder="0">
      <alignment horizontal="left" vertical="center" wrapText="1" indent="2"/>
      <protection locked="0"/>
    </xf>
    <xf numFmtId="0" fontId="18" fillId="0" borderId="5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548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164" fontId="11" fillId="0" borderId="0" xfId="30" applyFont="1" applyAlignment="1">
      <alignment horizontal="right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0" fontId="12" fillId="0" borderId="0" xfId="170" applyFont="1" applyBorder="1" applyAlignment="1">
      <alignment vertical="center"/>
    </xf>
    <xf numFmtId="0" fontId="10" fillId="0" borderId="0" xfId="170" applyFont="1" applyBorder="1" applyAlignment="1">
      <alignment horizontal="left" vertical="center"/>
    </xf>
    <xf numFmtId="0" fontId="10" fillId="0" borderId="0" xfId="170" applyFont="1" applyBorder="1" applyAlignment="1">
      <alignment horizontal="center" vertical="center"/>
    </xf>
    <xf numFmtId="0" fontId="10" fillId="0" borderId="0" xfId="170" applyFont="1" applyBorder="1" applyAlignment="1">
      <alignment vertical="center"/>
    </xf>
    <xf numFmtId="0" fontId="12" fillId="5" borderId="17" xfId="17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0" fillId="0" borderId="0" xfId="175" applyFont="1" applyBorder="1" applyAlignment="1">
      <alignment horizontal="center" vertical="center"/>
    </xf>
    <xf numFmtId="0" fontId="0" fillId="0" borderId="0" xfId="0"/>
    <xf numFmtId="10" fontId="10" fillId="5" borderId="3" xfId="32" applyNumberFormat="1" applyFont="1" applyFill="1" applyBorder="1" applyAlignment="1">
      <alignment vertical="center"/>
    </xf>
    <xf numFmtId="164" fontId="10" fillId="5" borderId="2" xfId="25" applyFont="1" applyFill="1" applyBorder="1" applyAlignment="1">
      <alignment vertical="center"/>
    </xf>
    <xf numFmtId="164" fontId="10" fillId="0" borderId="2" xfId="25" applyFont="1" applyFill="1" applyBorder="1" applyAlignment="1">
      <alignment vertical="center"/>
    </xf>
    <xf numFmtId="10" fontId="10" fillId="0" borderId="3" xfId="32" applyNumberFormat="1" applyFont="1" applyFill="1" applyBorder="1" applyAlignment="1">
      <alignment vertical="center"/>
    </xf>
    <xf numFmtId="10" fontId="0" fillId="0" borderId="3" xfId="176" applyNumberFormat="1" applyFont="1" applyBorder="1" applyAlignment="1">
      <alignment vertical="center"/>
    </xf>
    <xf numFmtId="10" fontId="0" fillId="0" borderId="2" xfId="176" applyNumberFormat="1" applyFont="1" applyBorder="1" applyAlignment="1">
      <alignment vertical="center"/>
    </xf>
    <xf numFmtId="164" fontId="12" fillId="0" borderId="6" xfId="29" applyFont="1" applyFill="1" applyBorder="1" applyAlignment="1">
      <alignment vertical="center"/>
    </xf>
    <xf numFmtId="0" fontId="10" fillId="0" borderId="7" xfId="170" applyFont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39" fillId="0" borderId="0" xfId="1344"/>
    <xf numFmtId="0" fontId="0" fillId="0" borderId="0" xfId="0" applyBorder="1" applyAlignment="1">
      <alignment horizontal="center" vertical="center"/>
    </xf>
    <xf numFmtId="0" fontId="0" fillId="0" borderId="0" xfId="0" applyBorder="1"/>
    <xf numFmtId="164" fontId="11" fillId="0" borderId="0" xfId="29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5" borderId="26" xfId="17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2" fontId="11" fillId="0" borderId="0" xfId="25" applyNumberFormat="1" applyFont="1" applyAlignment="1">
      <alignment horizontal="right" vertical="center"/>
    </xf>
    <xf numFmtId="2" fontId="11" fillId="0" borderId="0" xfId="25" applyNumberFormat="1" applyFont="1" applyFill="1" applyBorder="1" applyAlignment="1">
      <alignment horizontal="right" vertical="center"/>
    </xf>
    <xf numFmtId="164" fontId="12" fillId="0" borderId="36" xfId="29" applyFont="1" applyFill="1" applyBorder="1" applyAlignment="1">
      <alignment vertical="center"/>
    </xf>
    <xf numFmtId="164" fontId="12" fillId="0" borderId="19" xfId="29" applyFont="1" applyFill="1" applyBorder="1" applyAlignment="1">
      <alignment vertical="center"/>
    </xf>
    <xf numFmtId="0" fontId="10" fillId="0" borderId="0" xfId="184" applyFont="1"/>
    <xf numFmtId="0" fontId="10" fillId="3" borderId="0" xfId="184" applyFont="1" applyFill="1"/>
    <xf numFmtId="0" fontId="10" fillId="0" borderId="0" xfId="184" applyFont="1" applyBorder="1"/>
    <xf numFmtId="0" fontId="0" fillId="0" borderId="0" xfId="0" applyBorder="1" applyAlignment="1"/>
    <xf numFmtId="0" fontId="12" fillId="5" borderId="37" xfId="170" applyFont="1" applyFill="1" applyBorder="1" applyAlignment="1">
      <alignment horizontal="center" vertical="center"/>
    </xf>
    <xf numFmtId="4" fontId="11" fillId="0" borderId="0" xfId="29" applyNumberFormat="1" applyFont="1" applyFill="1" applyBorder="1" applyAlignment="1">
      <alignment vertical="center"/>
    </xf>
    <xf numFmtId="4" fontId="11" fillId="0" borderId="0" xfId="30" applyNumberFormat="1" applyFont="1" applyBorder="1" applyAlignment="1">
      <alignment horizontal="right" vertical="center"/>
    </xf>
    <xf numFmtId="4" fontId="11" fillId="0" borderId="0" xfId="30" applyNumberFormat="1" applyFont="1" applyAlignment="1">
      <alignment horizontal="right" vertical="center"/>
    </xf>
    <xf numFmtId="4" fontId="11" fillId="0" borderId="0" xfId="25" applyNumberFormat="1" applyFont="1" applyAlignment="1">
      <alignment horizontal="right" vertical="center"/>
    </xf>
    <xf numFmtId="0" fontId="12" fillId="0" borderId="1" xfId="184" applyFont="1" applyBorder="1" applyAlignment="1">
      <alignment horizontal="center" vertical="top" wrapText="1"/>
    </xf>
    <xf numFmtId="2" fontId="10" fillId="0" borderId="1" xfId="184" applyNumberFormat="1" applyFont="1" applyBorder="1" applyAlignment="1">
      <alignment horizontal="center" vertical="top"/>
    </xf>
    <xf numFmtId="164" fontId="10" fillId="3" borderId="2" xfId="25" applyFont="1" applyFill="1" applyBorder="1" applyAlignment="1">
      <alignment vertical="center"/>
    </xf>
    <xf numFmtId="10" fontId="10" fillId="3" borderId="3" xfId="32" applyNumberFormat="1" applyFont="1" applyFill="1" applyBorder="1" applyAlignment="1">
      <alignment vertical="center"/>
    </xf>
    <xf numFmtId="0" fontId="10" fillId="3" borderId="0" xfId="184" applyFont="1" applyFill="1" applyBorder="1"/>
    <xf numFmtId="164" fontId="12" fillId="0" borderId="12" xfId="29" applyFont="1" applyFill="1" applyBorder="1" applyAlignment="1">
      <alignment vertical="center"/>
    </xf>
    <xf numFmtId="164" fontId="12" fillId="0" borderId="13" xfId="29" applyFont="1" applyFill="1" applyBorder="1" applyAlignment="1">
      <alignment vertical="center"/>
    </xf>
    <xf numFmtId="0" fontId="12" fillId="0" borderId="0" xfId="184" applyFont="1" applyBorder="1" applyAlignment="1">
      <alignment horizontal="right" vertical="top"/>
    </xf>
    <xf numFmtId="0" fontId="12" fillId="0" borderId="0" xfId="184" applyFont="1" applyBorder="1" applyAlignment="1">
      <alignment horizontal="left" vertical="top"/>
    </xf>
    <xf numFmtId="2" fontId="10" fillId="0" borderId="0" xfId="184" applyNumberFormat="1" applyFont="1" applyBorder="1" applyAlignment="1">
      <alignment vertical="top"/>
    </xf>
    <xf numFmtId="0" fontId="10" fillId="0" borderId="0" xfId="184" applyFont="1" applyBorder="1" applyAlignment="1">
      <alignment horizontal="center" vertical="center"/>
    </xf>
    <xf numFmtId="0" fontId="12" fillId="0" borderId="7" xfId="184" applyFont="1" applyFill="1" applyBorder="1" applyAlignment="1">
      <alignment horizontal="left" vertical="top"/>
    </xf>
    <xf numFmtId="0" fontId="12" fillId="0" borderId="7" xfId="184" applyFont="1" applyBorder="1" applyAlignment="1">
      <alignment horizontal="left" vertical="top"/>
    </xf>
    <xf numFmtId="0" fontId="12" fillId="0" borderId="6" xfId="184" applyFont="1" applyBorder="1" applyAlignment="1">
      <alignment horizontal="right" vertical="top"/>
    </xf>
    <xf numFmtId="4" fontId="12" fillId="0" borderId="0" xfId="184" applyNumberFormat="1" applyFont="1" applyBorder="1" applyAlignment="1">
      <alignment horizontal="right" vertical="top"/>
    </xf>
    <xf numFmtId="4" fontId="10" fillId="0" borderId="1" xfId="184" applyNumberFormat="1" applyFont="1" applyBorder="1" applyAlignment="1">
      <alignment horizontal="center" vertical="center"/>
    </xf>
    <xf numFmtId="2" fontId="44" fillId="3" borderId="1" xfId="184" applyNumberFormat="1" applyFont="1" applyFill="1" applyBorder="1" applyAlignment="1">
      <alignment horizontal="center" vertical="center"/>
    </xf>
    <xf numFmtId="2" fontId="10" fillId="3" borderId="1" xfId="184" applyNumberFormat="1" applyFont="1" applyFill="1" applyBorder="1" applyAlignment="1">
      <alignment horizontal="center" vertical="top"/>
    </xf>
    <xf numFmtId="0" fontId="41" fillId="3" borderId="1" xfId="184" applyFont="1" applyFill="1" applyBorder="1" applyAlignment="1">
      <alignment horizontal="center" vertical="top" wrapText="1"/>
    </xf>
    <xf numFmtId="2" fontId="44" fillId="3" borderId="44" xfId="184" applyNumberFormat="1" applyFont="1" applyFill="1" applyBorder="1" applyAlignment="1">
      <alignment horizontal="center" vertical="center"/>
    </xf>
    <xf numFmtId="2" fontId="44" fillId="3" borderId="1" xfId="184" applyNumberFormat="1" applyFont="1" applyFill="1" applyBorder="1" applyAlignment="1">
      <alignment horizontal="center" vertical="center" wrapText="1"/>
    </xf>
    <xf numFmtId="2" fontId="44" fillId="3" borderId="0" xfId="184" applyNumberFormat="1" applyFont="1" applyFill="1" applyBorder="1" applyAlignment="1">
      <alignment horizontal="center" vertical="center"/>
    </xf>
    <xf numFmtId="2" fontId="44" fillId="3" borderId="2" xfId="184" applyNumberFormat="1" applyFont="1" applyFill="1" applyBorder="1" applyAlignment="1">
      <alignment horizontal="center" vertical="center"/>
    </xf>
    <xf numFmtId="2" fontId="10" fillId="0" borderId="0" xfId="184" applyNumberFormat="1" applyFont="1" applyBorder="1" applyAlignment="1">
      <alignment horizontal="center" vertical="top"/>
    </xf>
    <xf numFmtId="0" fontId="12" fillId="0" borderId="0" xfId="184" applyFont="1" applyBorder="1" applyAlignment="1">
      <alignment horizontal="center" vertical="center" wrapText="1"/>
    </xf>
    <xf numFmtId="4" fontId="10" fillId="0" borderId="1" xfId="184" applyNumberFormat="1" applyFont="1" applyBorder="1" applyAlignment="1">
      <alignment horizontal="center" vertical="top"/>
    </xf>
    <xf numFmtId="0" fontId="41" fillId="3" borderId="3" xfId="184" applyFont="1" applyFill="1" applyBorder="1" applyAlignment="1">
      <alignment horizontal="center" vertical="top" wrapText="1"/>
    </xf>
    <xf numFmtId="0" fontId="12" fillId="0" borderId="0" xfId="184" applyFont="1" applyBorder="1" applyAlignment="1">
      <alignment vertical="center"/>
    </xf>
    <xf numFmtId="0" fontId="41" fillId="3" borderId="34" xfId="184" applyFont="1" applyFill="1" applyBorder="1" applyAlignment="1">
      <alignment horizontal="center" vertical="top" wrapText="1"/>
    </xf>
    <xf numFmtId="2" fontId="10" fillId="0" borderId="0" xfId="184" applyNumberFormat="1" applyFont="1" applyBorder="1" applyAlignment="1">
      <alignment horizontal="center" vertical="center"/>
    </xf>
    <xf numFmtId="2" fontId="12" fillId="0" borderId="0" xfId="184" applyNumberFormat="1" applyFont="1" applyBorder="1" applyAlignment="1">
      <alignment horizontal="center" vertical="center"/>
    </xf>
    <xf numFmtId="2" fontId="45" fillId="3" borderId="1" xfId="184" applyNumberFormat="1" applyFont="1" applyFill="1" applyBorder="1" applyAlignment="1">
      <alignment horizontal="center" vertical="center" wrapText="1"/>
    </xf>
    <xf numFmtId="0" fontId="48" fillId="0" borderId="0" xfId="184" applyFont="1" applyBorder="1" applyAlignment="1">
      <alignment horizontal="center" vertical="top"/>
    </xf>
    <xf numFmtId="0" fontId="42" fillId="3" borderId="43" xfId="184" applyFont="1" applyFill="1" applyBorder="1" applyAlignment="1">
      <alignment vertical="top"/>
    </xf>
    <xf numFmtId="2" fontId="10" fillId="3" borderId="28" xfId="184" applyNumberFormat="1" applyFont="1" applyFill="1" applyBorder="1" applyAlignment="1">
      <alignment horizontal="center" vertical="top"/>
    </xf>
    <xf numFmtId="4" fontId="10" fillId="0" borderId="7" xfId="184" applyNumberFormat="1" applyFont="1" applyBorder="1" applyAlignment="1">
      <alignment horizontal="left" vertical="top"/>
    </xf>
    <xf numFmtId="4" fontId="12" fillId="0" borderId="7" xfId="184" applyNumberFormat="1" applyFont="1" applyBorder="1" applyAlignment="1">
      <alignment horizontal="center" vertical="top"/>
    </xf>
    <xf numFmtId="0" fontId="41" fillId="3" borderId="47" xfId="184" applyFont="1" applyFill="1" applyBorder="1" applyAlignment="1">
      <alignment horizontal="center" vertical="top" wrapText="1"/>
    </xf>
    <xf numFmtId="0" fontId="48" fillId="0" borderId="1" xfId="184" applyFont="1" applyBorder="1" applyAlignment="1">
      <alignment horizontal="center" vertical="top"/>
    </xf>
    <xf numFmtId="0" fontId="42" fillId="3" borderId="51" xfId="184" applyFont="1" applyFill="1" applyBorder="1" applyAlignment="1">
      <alignment horizontal="center" vertical="top"/>
    </xf>
    <xf numFmtId="0" fontId="41" fillId="3" borderId="53" xfId="184" applyFont="1" applyFill="1" applyBorder="1" applyAlignment="1">
      <alignment horizontal="center" vertical="top" wrapText="1"/>
    </xf>
    <xf numFmtId="2" fontId="10" fillId="3" borderId="2" xfId="184" applyNumberFormat="1" applyFont="1" applyFill="1" applyBorder="1" applyAlignment="1">
      <alignment horizontal="center" vertical="top"/>
    </xf>
    <xf numFmtId="4" fontId="10" fillId="0" borderId="2" xfId="184" applyNumberFormat="1" applyFont="1" applyBorder="1" applyAlignment="1">
      <alignment horizontal="center" vertical="center"/>
    </xf>
    <xf numFmtId="2" fontId="10" fillId="3" borderId="31" xfId="184" applyNumberFormat="1" applyFont="1" applyFill="1" applyBorder="1" applyAlignment="1">
      <alignment horizontal="center" vertical="top"/>
    </xf>
    <xf numFmtId="0" fontId="12" fillId="0" borderId="0" xfId="184" applyFont="1" applyBorder="1" applyAlignment="1">
      <alignment horizontal="center" vertical="top"/>
    </xf>
    <xf numFmtId="2" fontId="10" fillId="0" borderId="0" xfId="184" applyNumberFormat="1" applyFont="1" applyBorder="1"/>
    <xf numFmtId="0" fontId="10" fillId="3" borderId="0" xfId="184" applyFill="1"/>
    <xf numFmtId="0" fontId="45" fillId="3" borderId="1" xfId="184" applyFont="1" applyFill="1" applyBorder="1" applyAlignment="1">
      <alignment horizontal="center" vertical="center" wrapText="1"/>
    </xf>
    <xf numFmtId="2" fontId="12" fillId="0" borderId="1" xfId="184" applyNumberFormat="1" applyFont="1" applyBorder="1" applyAlignment="1">
      <alignment horizontal="center" vertical="top"/>
    </xf>
    <xf numFmtId="4" fontId="10" fillId="3" borderId="0" xfId="184" applyNumberFormat="1" applyFont="1" applyFill="1"/>
    <xf numFmtId="0" fontId="39" fillId="3" borderId="0" xfId="1266" applyFont="1" applyFill="1" applyBorder="1" applyAlignment="1">
      <alignment horizontal="center" vertical="center"/>
    </xf>
    <xf numFmtId="0" fontId="40" fillId="3" borderId="0" xfId="170" applyFont="1" applyFill="1" applyBorder="1" applyAlignment="1">
      <alignment horizontal="center" vertical="center" wrapText="1"/>
    </xf>
    <xf numFmtId="0" fontId="39" fillId="3" borderId="0" xfId="1267" applyFont="1" applyFill="1" applyBorder="1" applyAlignment="1">
      <alignment wrapText="1"/>
    </xf>
    <xf numFmtId="0" fontId="10" fillId="3" borderId="0" xfId="170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right" vertical="center"/>
    </xf>
    <xf numFmtId="2" fontId="39" fillId="3" borderId="0" xfId="1269" applyNumberFormat="1" applyFont="1" applyFill="1" applyBorder="1" applyAlignment="1">
      <alignment horizontal="right"/>
    </xf>
    <xf numFmtId="4" fontId="10" fillId="3" borderId="0" xfId="25" applyNumberFormat="1" applyFont="1" applyFill="1" applyBorder="1" applyAlignment="1">
      <alignment horizontal="right" vertical="center"/>
    </xf>
    <xf numFmtId="0" fontId="12" fillId="0" borderId="1" xfId="184" applyFont="1" applyBorder="1" applyAlignment="1">
      <alignment horizontal="center" vertical="center"/>
    </xf>
    <xf numFmtId="2" fontId="10" fillId="0" borderId="0" xfId="184" applyNumberFormat="1" applyFont="1" applyBorder="1" applyAlignment="1">
      <alignment horizontal="center"/>
    </xf>
    <xf numFmtId="4" fontId="10" fillId="0" borderId="0" xfId="184" applyNumberFormat="1" applyFont="1" applyBorder="1" applyAlignment="1">
      <alignment horizontal="center"/>
    </xf>
    <xf numFmtId="2" fontId="10" fillId="0" borderId="1" xfId="184" applyNumberFormat="1" applyFont="1" applyBorder="1" applyAlignment="1">
      <alignment horizontal="center"/>
    </xf>
    <xf numFmtId="0" fontId="12" fillId="0" borderId="1" xfId="184" applyFont="1" applyBorder="1" applyAlignment="1">
      <alignment vertical="center"/>
    </xf>
    <xf numFmtId="2" fontId="10" fillId="3" borderId="1" xfId="184" applyNumberFormat="1" applyFont="1" applyFill="1" applyBorder="1" applyAlignment="1">
      <alignment horizontal="center" vertical="center"/>
    </xf>
    <xf numFmtId="0" fontId="10" fillId="3" borderId="1" xfId="184" applyFont="1" applyFill="1" applyBorder="1"/>
    <xf numFmtId="2" fontId="12" fillId="0" borderId="1" xfId="184" applyNumberFormat="1" applyFont="1" applyBorder="1" applyAlignment="1">
      <alignment horizontal="center" vertical="center"/>
    </xf>
    <xf numFmtId="0" fontId="12" fillId="0" borderId="1" xfId="184" applyFont="1" applyBorder="1" applyAlignment="1">
      <alignment horizontal="left" vertical="top"/>
    </xf>
    <xf numFmtId="0" fontId="12" fillId="0" borderId="1" xfId="184" applyFont="1" applyBorder="1" applyAlignment="1">
      <alignment horizontal="center" vertical="top"/>
    </xf>
    <xf numFmtId="0" fontId="10" fillId="0" borderId="1" xfId="184" applyFont="1" applyBorder="1" applyAlignment="1">
      <alignment horizontal="center" vertical="center"/>
    </xf>
    <xf numFmtId="0" fontId="10" fillId="0" borderId="1" xfId="184" applyFont="1" applyBorder="1" applyAlignment="1">
      <alignment horizontal="center" vertical="top"/>
    </xf>
    <xf numFmtId="4" fontId="12" fillId="0" borderId="1" xfId="184" applyNumberFormat="1" applyFont="1" applyBorder="1" applyAlignment="1">
      <alignment horizontal="center" vertical="top"/>
    </xf>
    <xf numFmtId="4" fontId="10" fillId="0" borderId="1" xfId="184" applyNumberFormat="1" applyFont="1" applyBorder="1" applyAlignment="1">
      <alignment horizontal="center"/>
    </xf>
    <xf numFmtId="2" fontId="44" fillId="3" borderId="18" xfId="184" applyNumberFormat="1" applyFont="1" applyFill="1" applyBorder="1" applyAlignment="1">
      <alignment vertical="top"/>
    </xf>
    <xf numFmtId="0" fontId="41" fillId="3" borderId="18" xfId="184" applyFont="1" applyFill="1" applyBorder="1" applyAlignment="1">
      <alignment horizontal="center" vertical="top" wrapText="1"/>
    </xf>
    <xf numFmtId="0" fontId="41" fillId="3" borderId="56" xfId="184" applyFont="1" applyFill="1" applyBorder="1" applyAlignment="1">
      <alignment horizontal="center" vertical="top" wrapText="1"/>
    </xf>
    <xf numFmtId="0" fontId="10" fillId="0" borderId="38" xfId="184" applyFont="1" applyBorder="1" applyAlignment="1">
      <alignment horizontal="center" vertical="center"/>
    </xf>
    <xf numFmtId="0" fontId="41" fillId="3" borderId="59" xfId="184" applyFont="1" applyFill="1" applyBorder="1" applyAlignment="1">
      <alignment horizontal="center" vertical="top" wrapText="1"/>
    </xf>
    <xf numFmtId="0" fontId="41" fillId="3" borderId="26" xfId="184" applyFont="1" applyFill="1" applyBorder="1" applyAlignment="1">
      <alignment horizontal="center" vertical="top" wrapText="1"/>
    </xf>
    <xf numFmtId="2" fontId="10" fillId="0" borderId="3" xfId="184" applyNumberFormat="1" applyFont="1" applyBorder="1" applyAlignment="1">
      <alignment horizontal="center" vertical="center"/>
    </xf>
    <xf numFmtId="2" fontId="10" fillId="0" borderId="60" xfId="184" applyNumberFormat="1" applyFont="1" applyBorder="1" applyAlignment="1">
      <alignment horizontal="center" vertical="center"/>
    </xf>
    <xf numFmtId="0" fontId="12" fillId="0" borderId="6" xfId="184" applyFont="1" applyBorder="1" applyAlignment="1">
      <alignment horizontal="left" vertical="center"/>
    </xf>
    <xf numFmtId="2" fontId="10" fillId="0" borderId="0" xfId="184" applyNumberFormat="1" applyFont="1" applyBorder="1" applyAlignment="1">
      <alignment vertical="center"/>
    </xf>
    <xf numFmtId="2" fontId="10" fillId="3" borderId="0" xfId="184" applyNumberFormat="1" applyFont="1" applyFill="1" applyBorder="1" applyAlignment="1">
      <alignment horizontal="center" vertical="center"/>
    </xf>
    <xf numFmtId="2" fontId="12" fillId="3" borderId="0" xfId="184" applyNumberFormat="1" applyFont="1" applyFill="1" applyBorder="1" applyAlignment="1">
      <alignment horizontal="center" vertical="center"/>
    </xf>
    <xf numFmtId="2" fontId="10" fillId="0" borderId="1" xfId="184" applyNumberFormat="1" applyFont="1" applyBorder="1" applyAlignment="1">
      <alignment horizontal="center" vertical="center"/>
    </xf>
    <xf numFmtId="0" fontId="45" fillId="3" borderId="1" xfId="184" applyFont="1" applyFill="1" applyBorder="1" applyAlignment="1">
      <alignment vertical="center" wrapText="1"/>
    </xf>
    <xf numFmtId="0" fontId="46" fillId="3" borderId="1" xfId="184" applyFont="1" applyFill="1" applyBorder="1" applyAlignment="1">
      <alignment vertical="center" wrapText="1"/>
    </xf>
    <xf numFmtId="0" fontId="46" fillId="3" borderId="1" xfId="184" applyFont="1" applyFill="1" applyBorder="1" applyAlignment="1">
      <alignment horizontal="left" vertical="center" wrapText="1"/>
    </xf>
    <xf numFmtId="0" fontId="45" fillId="3" borderId="1" xfId="184" applyFont="1" applyFill="1" applyBorder="1" applyAlignment="1">
      <alignment horizontal="right" vertical="center" wrapText="1"/>
    </xf>
    <xf numFmtId="0" fontId="10" fillId="0" borderId="1" xfId="184" applyFont="1" applyBorder="1"/>
    <xf numFmtId="0" fontId="12" fillId="3" borderId="1" xfId="184" applyFont="1" applyFill="1" applyBorder="1" applyAlignment="1">
      <alignment horizontal="center" vertical="center"/>
    </xf>
    <xf numFmtId="4" fontId="12" fillId="3" borderId="1" xfId="184" applyNumberFormat="1" applyFont="1" applyFill="1" applyBorder="1" applyAlignment="1">
      <alignment horizontal="center" vertical="top"/>
    </xf>
    <xf numFmtId="2" fontId="10" fillId="3" borderId="1" xfId="184" applyNumberFormat="1" applyFont="1" applyFill="1" applyBorder="1" applyAlignment="1">
      <alignment horizontal="center"/>
    </xf>
    <xf numFmtId="4" fontId="10" fillId="3" borderId="1" xfId="184" applyNumberFormat="1" applyFont="1" applyFill="1" applyBorder="1" applyAlignment="1">
      <alignment horizontal="center"/>
    </xf>
    <xf numFmtId="0" fontId="12" fillId="3" borderId="1" xfId="184" applyFont="1" applyFill="1" applyBorder="1" applyAlignment="1">
      <alignment horizontal="center" vertical="top"/>
    </xf>
    <xf numFmtId="0" fontId="12" fillId="0" borderId="24" xfId="184" applyFont="1" applyBorder="1" applyAlignment="1">
      <alignment horizontal="center" vertical="center" wrapText="1"/>
    </xf>
    <xf numFmtId="0" fontId="12" fillId="0" borderId="15" xfId="184" applyFont="1" applyBorder="1" applyAlignment="1">
      <alignment horizontal="center" vertical="center" wrapText="1"/>
    </xf>
    <xf numFmtId="0" fontId="12" fillId="0" borderId="12" xfId="184" applyFont="1" applyBorder="1" applyAlignment="1">
      <alignment horizontal="center" vertical="center" wrapText="1"/>
    </xf>
    <xf numFmtId="0" fontId="12" fillId="0" borderId="8" xfId="184" applyFont="1" applyBorder="1" applyAlignment="1">
      <alignment horizontal="center" vertical="center" wrapText="1"/>
    </xf>
    <xf numFmtId="0" fontId="12" fillId="3" borderId="1" xfId="184" applyFont="1" applyFill="1" applyBorder="1" applyAlignment="1">
      <alignment horizontal="left" vertical="top"/>
    </xf>
    <xf numFmtId="0" fontId="10" fillId="3" borderId="1" xfId="184" applyFill="1" applyBorder="1" applyAlignment="1">
      <alignment horizontal="center" vertical="top"/>
    </xf>
    <xf numFmtId="0" fontId="10" fillId="3" borderId="1" xfId="184" applyFill="1" applyBorder="1" applyAlignment="1">
      <alignment horizontal="left" vertical="top"/>
    </xf>
    <xf numFmtId="0" fontId="10" fillId="3" borderId="1" xfId="184" applyFill="1" applyBorder="1" applyAlignment="1">
      <alignment vertical="top"/>
    </xf>
    <xf numFmtId="0" fontId="42" fillId="3" borderId="1" xfId="184" applyFont="1" applyFill="1" applyBorder="1" applyAlignment="1">
      <alignment vertical="top"/>
    </xf>
    <xf numFmtId="0" fontId="45" fillId="3" borderId="18" xfId="184" applyFont="1" applyFill="1" applyBorder="1" applyAlignment="1">
      <alignment vertical="center" wrapText="1"/>
    </xf>
    <xf numFmtId="2" fontId="44" fillId="3" borderId="38" xfId="184" applyNumberFormat="1" applyFont="1" applyFill="1" applyBorder="1" applyAlignment="1">
      <alignment horizontal="center" vertical="center"/>
    </xf>
    <xf numFmtId="2" fontId="10" fillId="0" borderId="38" xfId="184" applyNumberFormat="1" applyFont="1" applyBorder="1" applyAlignment="1">
      <alignment horizontal="center"/>
    </xf>
    <xf numFmtId="0" fontId="10" fillId="3" borderId="39" xfId="184" applyFont="1" applyFill="1" applyBorder="1" applyAlignment="1">
      <alignment horizontal="center" vertical="top"/>
    </xf>
    <xf numFmtId="164" fontId="10" fillId="5" borderId="31" xfId="25" applyFont="1" applyFill="1" applyBorder="1" applyAlignment="1">
      <alignment vertical="center"/>
    </xf>
    <xf numFmtId="10" fontId="10" fillId="5" borderId="34" xfId="32" applyNumberFormat="1" applyFont="1" applyFill="1" applyBorder="1" applyAlignment="1">
      <alignment vertical="center"/>
    </xf>
    <xf numFmtId="2" fontId="10" fillId="0" borderId="2" xfId="184" applyNumberFormat="1" applyFont="1" applyBorder="1" applyAlignment="1">
      <alignment horizontal="center"/>
    </xf>
    <xf numFmtId="0" fontId="12" fillId="0" borderId="6" xfId="184" applyFont="1" applyBorder="1" applyAlignment="1">
      <alignment horizontal="right" vertical="center"/>
    </xf>
    <xf numFmtId="0" fontId="12" fillId="0" borderId="0" xfId="184" applyFont="1" applyBorder="1" applyAlignment="1">
      <alignment horizontal="right" vertical="center"/>
    </xf>
    <xf numFmtId="2" fontId="12" fillId="3" borderId="0" xfId="184" applyNumberFormat="1" applyFont="1" applyFill="1" applyBorder="1" applyAlignment="1">
      <alignment vertical="center"/>
    </xf>
    <xf numFmtId="0" fontId="41" fillId="3" borderId="1" xfId="184" applyFont="1" applyFill="1" applyBorder="1" applyAlignment="1">
      <alignment horizontal="center" vertical="center" wrapText="1"/>
    </xf>
    <xf numFmtId="0" fontId="10" fillId="3" borderId="1" xfId="184" applyFont="1" applyFill="1" applyBorder="1" applyAlignment="1">
      <alignment vertical="center"/>
    </xf>
    <xf numFmtId="0" fontId="12" fillId="0" borderId="61" xfId="184" applyFont="1" applyBorder="1" applyAlignment="1">
      <alignment horizontal="center" vertical="center" wrapText="1"/>
    </xf>
    <xf numFmtId="0" fontId="10" fillId="3" borderId="1" xfId="184" applyFont="1" applyFill="1" applyBorder="1" applyAlignment="1">
      <alignment horizontal="center" vertical="center"/>
    </xf>
    <xf numFmtId="0" fontId="42" fillId="3" borderId="29" xfId="184" applyFont="1" applyFill="1" applyBorder="1" applyAlignment="1">
      <alignment vertical="top"/>
    </xf>
    <xf numFmtId="2" fontId="10" fillId="10" borderId="1" xfId="184" applyNumberFormat="1" applyFont="1" applyFill="1" applyBorder="1" applyAlignment="1">
      <alignment horizontal="center" vertical="center"/>
    </xf>
    <xf numFmtId="2" fontId="12" fillId="10" borderId="1" xfId="184" applyNumberFormat="1" applyFont="1" applyFill="1" applyBorder="1" applyAlignment="1">
      <alignment horizontal="center" vertical="center"/>
    </xf>
    <xf numFmtId="0" fontId="10" fillId="10" borderId="46" xfId="184" applyFont="1" applyFill="1" applyBorder="1"/>
    <xf numFmtId="2" fontId="10" fillId="10" borderId="1" xfId="184" applyNumberFormat="1" applyFont="1" applyFill="1" applyBorder="1" applyAlignment="1">
      <alignment horizontal="center"/>
    </xf>
    <xf numFmtId="0" fontId="12" fillId="9" borderId="2" xfId="184" applyFont="1" applyFill="1" applyBorder="1" applyAlignment="1">
      <alignment horizontal="center" vertical="center" wrapText="1"/>
    </xf>
    <xf numFmtId="0" fontId="12" fillId="9" borderId="27" xfId="184" applyFont="1" applyFill="1" applyBorder="1" applyAlignment="1">
      <alignment horizontal="center" vertical="center" wrapText="1"/>
    </xf>
    <xf numFmtId="0" fontId="10" fillId="3" borderId="0" xfId="184" applyFont="1" applyFill="1" applyBorder="1" applyAlignment="1">
      <alignment horizontal="center" vertical="top"/>
    </xf>
    <xf numFmtId="164" fontId="12" fillId="0" borderId="6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2" fillId="0" borderId="8" xfId="184" applyFont="1" applyBorder="1" applyAlignment="1">
      <alignment horizontal="center" vertical="center" wrapText="1"/>
    </xf>
    <xf numFmtId="2" fontId="10" fillId="0" borderId="38" xfId="184" applyNumberFormat="1" applyFont="1" applyBorder="1" applyAlignment="1">
      <alignment horizontal="center" vertical="center"/>
    </xf>
    <xf numFmtId="2" fontId="50" fillId="10" borderId="39" xfId="184" applyNumberFormat="1" applyFont="1" applyFill="1" applyBorder="1" applyAlignment="1">
      <alignment horizontal="center" vertical="center"/>
    </xf>
    <xf numFmtId="0" fontId="12" fillId="0" borderId="61" xfId="184" applyFont="1" applyBorder="1" applyAlignment="1">
      <alignment horizontal="center" vertical="center"/>
    </xf>
    <xf numFmtId="0" fontId="41" fillId="3" borderId="0" xfId="184" applyFont="1" applyFill="1" applyBorder="1" applyAlignment="1">
      <alignment horizontal="center" vertical="top" wrapText="1"/>
    </xf>
    <xf numFmtId="0" fontId="12" fillId="0" borderId="1" xfId="184" applyFont="1" applyBorder="1" applyAlignment="1">
      <alignment horizontal="center" vertical="center" wrapText="1"/>
    </xf>
    <xf numFmtId="0" fontId="42" fillId="3" borderId="1" xfId="184" applyFont="1" applyFill="1" applyBorder="1" applyAlignment="1">
      <alignment horizontal="center" vertical="center" wrapText="1"/>
    </xf>
    <xf numFmtId="0" fontId="12" fillId="0" borderId="68" xfId="184" applyFont="1" applyBorder="1" applyAlignment="1">
      <alignment horizontal="center" vertical="top"/>
    </xf>
    <xf numFmtId="0" fontId="12" fillId="0" borderId="69" xfId="184" applyFont="1" applyBorder="1" applyAlignment="1">
      <alignment horizontal="left" vertical="top"/>
    </xf>
    <xf numFmtId="0" fontId="10" fillId="0" borderId="30" xfId="184" applyBorder="1" applyAlignment="1">
      <alignment horizontal="center" vertical="top"/>
    </xf>
    <xf numFmtId="0" fontId="10" fillId="0" borderId="35" xfId="184" applyBorder="1" applyAlignment="1">
      <alignment horizontal="left" vertical="top"/>
    </xf>
    <xf numFmtId="0" fontId="12" fillId="0" borderId="31" xfId="184" applyFont="1" applyBorder="1" applyAlignment="1">
      <alignment horizontal="left" vertical="top"/>
    </xf>
    <xf numFmtId="0" fontId="12" fillId="9" borderId="62" xfId="184" applyFont="1" applyFill="1" applyBorder="1" applyAlignment="1">
      <alignment horizontal="center" vertical="center"/>
    </xf>
    <xf numFmtId="2" fontId="12" fillId="10" borderId="2" xfId="184" applyNumberFormat="1" applyFont="1" applyFill="1" applyBorder="1" applyAlignment="1">
      <alignment horizontal="center" vertical="center"/>
    </xf>
    <xf numFmtId="2" fontId="44" fillId="10" borderId="55" xfId="184" applyNumberFormat="1" applyFont="1" applyFill="1" applyBorder="1" applyAlignment="1">
      <alignment horizontal="center" vertical="center"/>
    </xf>
    <xf numFmtId="2" fontId="10" fillId="10" borderId="18" xfId="184" applyNumberFormat="1" applyFont="1" applyFill="1" applyBorder="1" applyAlignment="1">
      <alignment horizontal="center" vertical="center"/>
    </xf>
    <xf numFmtId="2" fontId="10" fillId="3" borderId="18" xfId="184" applyNumberFormat="1" applyFont="1" applyFill="1" applyBorder="1" applyAlignment="1">
      <alignment horizontal="center" vertical="center"/>
    </xf>
    <xf numFmtId="164" fontId="12" fillId="0" borderId="0" xfId="29" applyFont="1" applyFill="1" applyBorder="1" applyAlignment="1">
      <alignment vertical="center"/>
    </xf>
    <xf numFmtId="0" fontId="12" fillId="3" borderId="17" xfId="170" applyFont="1" applyFill="1" applyBorder="1" applyAlignment="1">
      <alignment horizontal="center" vertical="center"/>
    </xf>
    <xf numFmtId="4" fontId="12" fillId="5" borderId="38" xfId="175" applyNumberFormat="1" applyFont="1" applyFill="1" applyBorder="1" applyAlignment="1">
      <alignment vertical="center"/>
    </xf>
    <xf numFmtId="9" fontId="12" fillId="3" borderId="38" xfId="32" applyFont="1" applyFill="1" applyBorder="1" applyAlignment="1">
      <alignment horizontal="right" vertical="center"/>
    </xf>
    <xf numFmtId="164" fontId="12" fillId="5" borderId="38" xfId="170" applyNumberFormat="1" applyFont="1" applyFill="1" applyBorder="1" applyAlignment="1">
      <alignment vertical="center"/>
    </xf>
    <xf numFmtId="164" fontId="12" fillId="3" borderId="38" xfId="170" applyNumberFormat="1" applyFont="1" applyFill="1" applyBorder="1" applyAlignment="1">
      <alignment vertical="center"/>
    </xf>
    <xf numFmtId="4" fontId="12" fillId="5" borderId="39" xfId="175" applyNumberFormat="1" applyFont="1" applyFill="1" applyBorder="1" applyAlignment="1">
      <alignment vertical="center"/>
    </xf>
    <xf numFmtId="0" fontId="10" fillId="0" borderId="3" xfId="184" applyFont="1" applyBorder="1" applyAlignment="1">
      <alignment horizontal="center" vertical="center"/>
    </xf>
    <xf numFmtId="2" fontId="44" fillId="10" borderId="1" xfId="184" applyNumberFormat="1" applyFont="1" applyFill="1" applyBorder="1" applyAlignment="1">
      <alignment horizontal="center" vertical="center"/>
    </xf>
    <xf numFmtId="0" fontId="12" fillId="0" borderId="6" xfId="184" applyFont="1" applyBorder="1" applyAlignment="1">
      <alignment horizontal="center" vertical="center"/>
    </xf>
    <xf numFmtId="0" fontId="12" fillId="0" borderId="1" xfId="184" applyFont="1" applyBorder="1" applyAlignment="1">
      <alignment vertical="top"/>
    </xf>
    <xf numFmtId="2" fontId="50" fillId="3" borderId="0" xfId="184" applyNumberFormat="1" applyFont="1" applyFill="1" applyBorder="1" applyAlignment="1">
      <alignment horizontal="center" vertical="center"/>
    </xf>
    <xf numFmtId="2" fontId="10" fillId="0" borderId="1" xfId="184" applyNumberFormat="1" applyFont="1" applyBorder="1" applyAlignment="1">
      <alignment horizontal="center" vertical="center" wrapText="1"/>
    </xf>
    <xf numFmtId="2" fontId="41" fillId="3" borderId="52" xfId="184" applyNumberFormat="1" applyFont="1" applyFill="1" applyBorder="1" applyAlignment="1">
      <alignment horizontal="center" vertical="top" wrapText="1"/>
    </xf>
    <xf numFmtId="2" fontId="44" fillId="3" borderId="45" xfId="184" applyNumberFormat="1" applyFont="1" applyFill="1" applyBorder="1" applyAlignment="1">
      <alignment horizontal="center" vertical="center"/>
    </xf>
    <xf numFmtId="2" fontId="42" fillId="3" borderId="1" xfId="184" applyNumberFormat="1" applyFont="1" applyFill="1" applyBorder="1" applyAlignment="1">
      <alignment horizontal="center" vertical="center" wrapText="1"/>
    </xf>
    <xf numFmtId="2" fontId="41" fillId="3" borderId="5" xfId="184" applyNumberFormat="1" applyFont="1" applyFill="1" applyBorder="1" applyAlignment="1">
      <alignment horizontal="center" vertical="top" wrapText="1"/>
    </xf>
    <xf numFmtId="2" fontId="41" fillId="3" borderId="1" xfId="184" applyNumberFormat="1" applyFont="1" applyFill="1" applyBorder="1" applyAlignment="1">
      <alignment horizontal="center" vertical="top" wrapText="1"/>
    </xf>
    <xf numFmtId="2" fontId="41" fillId="3" borderId="47" xfId="184" applyNumberFormat="1" applyFont="1" applyFill="1" applyBorder="1" applyAlignment="1">
      <alignment horizontal="center" vertical="top" wrapText="1"/>
    </xf>
    <xf numFmtId="2" fontId="12" fillId="0" borderId="0" xfId="184" applyNumberFormat="1" applyFont="1" applyBorder="1" applyAlignment="1">
      <alignment horizontal="right" vertical="center"/>
    </xf>
    <xf numFmtId="2" fontId="41" fillId="3" borderId="58" xfId="184" applyNumberFormat="1" applyFont="1" applyFill="1" applyBorder="1" applyAlignment="1">
      <alignment horizontal="center" vertical="top" wrapText="1"/>
    </xf>
    <xf numFmtId="2" fontId="12" fillId="0" borderId="0" xfId="184" applyNumberFormat="1" applyFont="1" applyBorder="1" applyAlignment="1">
      <alignment horizontal="right" vertical="top"/>
    </xf>
    <xf numFmtId="2" fontId="45" fillId="3" borderId="1" xfId="184" applyNumberFormat="1" applyFont="1" applyFill="1" applyBorder="1" applyAlignment="1">
      <alignment vertical="center" wrapText="1"/>
    </xf>
    <xf numFmtId="2" fontId="45" fillId="3" borderId="1" xfId="184" applyNumberFormat="1" applyFont="1" applyFill="1" applyBorder="1" applyAlignment="1">
      <alignment horizontal="right" vertical="center" wrapText="1"/>
    </xf>
    <xf numFmtId="2" fontId="10" fillId="0" borderId="1" xfId="184" applyNumberFormat="1" applyFont="1" applyBorder="1"/>
    <xf numFmtId="2" fontId="10" fillId="0" borderId="0" xfId="184" applyNumberFormat="1" applyFont="1"/>
    <xf numFmtId="2" fontId="41" fillId="3" borderId="3" xfId="184" applyNumberFormat="1" applyFont="1" applyFill="1" applyBorder="1" applyAlignment="1">
      <alignment horizontal="center" vertical="top" wrapText="1"/>
    </xf>
    <xf numFmtId="2" fontId="41" fillId="3" borderId="72" xfId="184" applyNumberFormat="1" applyFont="1" applyFill="1" applyBorder="1" applyAlignment="1">
      <alignment horizontal="center" vertical="top" wrapText="1"/>
    </xf>
    <xf numFmtId="2" fontId="10" fillId="3" borderId="0" xfId="184" applyNumberFormat="1" applyFont="1" applyFill="1" applyBorder="1"/>
    <xf numFmtId="0" fontId="11" fillId="0" borderId="0" xfId="0" applyFont="1" applyBorder="1" applyAlignment="1">
      <alignment horizontal="center" vertical="center"/>
    </xf>
    <xf numFmtId="0" fontId="42" fillId="3" borderId="54" xfId="184" applyFont="1" applyFill="1" applyBorder="1" applyAlignment="1">
      <alignment horizontal="center" vertical="center" wrapText="1"/>
    </xf>
    <xf numFmtId="0" fontId="42" fillId="3" borderId="0" xfId="184" applyFont="1" applyFill="1" applyBorder="1" applyAlignment="1">
      <alignment horizontal="center" vertical="center" wrapText="1"/>
    </xf>
    <xf numFmtId="49" fontId="10" fillId="3" borderId="0" xfId="11" applyNumberFormat="1" applyFont="1" applyFill="1" applyBorder="1" applyAlignment="1">
      <alignment horizontal="center" vertical="center"/>
    </xf>
    <xf numFmtId="0" fontId="40" fillId="3" borderId="0" xfId="11" applyFont="1" applyFill="1" applyBorder="1" applyAlignment="1">
      <alignment horizontal="center" vertical="center" wrapText="1"/>
    </xf>
    <xf numFmtId="49" fontId="10" fillId="3" borderId="0" xfId="170" applyNumberFormat="1" applyFont="1" applyFill="1" applyBorder="1" applyAlignment="1">
      <alignment horizontal="center" vertical="center"/>
    </xf>
    <xf numFmtId="2" fontId="10" fillId="3" borderId="0" xfId="25" applyNumberFormat="1" applyFont="1" applyFill="1" applyBorder="1" applyAlignment="1">
      <alignment horizontal="right" vertical="center" wrapText="1"/>
    </xf>
    <xf numFmtId="4" fontId="10" fillId="3" borderId="0" xfId="25" applyNumberFormat="1" applyFont="1" applyFill="1" applyBorder="1" applyAlignment="1">
      <alignment horizontal="right" vertical="center" wrapText="1"/>
    </xf>
    <xf numFmtId="164" fontId="45" fillId="0" borderId="0" xfId="29" applyFont="1" applyFill="1" applyBorder="1" applyAlignment="1">
      <alignment vertical="center"/>
    </xf>
    <xf numFmtId="0" fontId="44" fillId="3" borderId="1" xfId="184" applyFont="1" applyFill="1" applyBorder="1" applyAlignment="1">
      <alignment horizontal="center" vertical="center" wrapText="1"/>
    </xf>
    <xf numFmtId="0" fontId="42" fillId="10" borderId="1" xfId="184" applyFont="1" applyFill="1" applyBorder="1" applyAlignment="1">
      <alignment horizontal="center" vertical="center" wrapText="1"/>
    </xf>
    <xf numFmtId="0" fontId="42" fillId="3" borderId="2" xfId="184" applyFont="1" applyFill="1" applyBorder="1" applyAlignment="1">
      <alignment horizontal="center" vertical="center" wrapText="1"/>
    </xf>
    <xf numFmtId="0" fontId="44" fillId="3" borderId="18" xfId="184" applyFont="1" applyFill="1" applyBorder="1" applyAlignment="1">
      <alignment horizontal="center" vertical="center" wrapText="1"/>
    </xf>
    <xf numFmtId="0" fontId="44" fillId="3" borderId="2" xfId="184" applyFont="1" applyFill="1" applyBorder="1" applyAlignment="1">
      <alignment horizontal="center" vertical="center" wrapText="1"/>
    </xf>
    <xf numFmtId="0" fontId="10" fillId="3" borderId="31" xfId="184" applyFont="1" applyFill="1" applyBorder="1" applyAlignment="1">
      <alignment horizontal="center" vertical="top"/>
    </xf>
    <xf numFmtId="0" fontId="12" fillId="3" borderId="20" xfId="184" applyFont="1" applyFill="1" applyBorder="1" applyAlignment="1">
      <alignment vertical="top"/>
    </xf>
    <xf numFmtId="0" fontId="42" fillId="3" borderId="3" xfId="184" applyFont="1" applyFill="1" applyBorder="1" applyAlignment="1">
      <alignment vertical="top"/>
    </xf>
    <xf numFmtId="0" fontId="12" fillId="3" borderId="1" xfId="184" applyFont="1" applyFill="1" applyBorder="1" applyAlignment="1">
      <alignment vertical="top"/>
    </xf>
    <xf numFmtId="2" fontId="10" fillId="3" borderId="1" xfId="184" applyNumberFormat="1" applyFill="1" applyBorder="1" applyAlignment="1">
      <alignment vertical="top"/>
    </xf>
    <xf numFmtId="2" fontId="10" fillId="3" borderId="0" xfId="184" applyNumberFormat="1" applyFont="1" applyFill="1" applyBorder="1" applyAlignment="1">
      <alignment horizontal="center"/>
    </xf>
    <xf numFmtId="4" fontId="42" fillId="10" borderId="1" xfId="184" applyNumberFormat="1" applyFont="1" applyFill="1" applyBorder="1" applyAlignment="1">
      <alignment horizontal="center" vertical="center" wrapText="1"/>
    </xf>
    <xf numFmtId="2" fontId="42" fillId="3" borderId="1" xfId="184" applyNumberFormat="1" applyFont="1" applyFill="1" applyBorder="1" applyAlignment="1">
      <alignment horizontal="center" vertical="top" wrapText="1"/>
    </xf>
    <xf numFmtId="0" fontId="42" fillId="3" borderId="1" xfId="184" applyFont="1" applyFill="1" applyBorder="1" applyAlignment="1">
      <alignment horizontal="center" vertical="top" wrapText="1"/>
    </xf>
    <xf numFmtId="4" fontId="42" fillId="3" borderId="1" xfId="184" applyNumberFormat="1" applyFont="1" applyFill="1" applyBorder="1" applyAlignment="1">
      <alignment horizontal="center" vertical="center" wrapText="1"/>
    </xf>
    <xf numFmtId="2" fontId="12" fillId="0" borderId="3" xfId="184" applyNumberFormat="1" applyFont="1" applyBorder="1" applyAlignment="1">
      <alignment horizontal="center" vertical="top"/>
    </xf>
    <xf numFmtId="0" fontId="12" fillId="3" borderId="3" xfId="184" applyFont="1" applyFill="1" applyBorder="1" applyAlignment="1">
      <alignment horizontal="center" vertical="center"/>
    </xf>
    <xf numFmtId="0" fontId="12" fillId="9" borderId="1" xfId="184" applyFont="1" applyFill="1" applyBorder="1" applyAlignment="1">
      <alignment horizontal="center" vertical="center"/>
    </xf>
    <xf numFmtId="4" fontId="10" fillId="0" borderId="0" xfId="184" applyNumberFormat="1" applyFont="1" applyBorder="1" applyAlignment="1">
      <alignment horizontal="left" vertical="top"/>
    </xf>
    <xf numFmtId="2" fontId="44" fillId="3" borderId="0" xfId="184" applyNumberFormat="1" applyFont="1" applyFill="1" applyBorder="1" applyAlignment="1">
      <alignment horizontal="center" vertical="center" wrapText="1"/>
    </xf>
    <xf numFmtId="4" fontId="42" fillId="3" borderId="0" xfId="184" applyNumberFormat="1" applyFont="1" applyFill="1" applyBorder="1" applyAlignment="1">
      <alignment horizontal="center" vertical="center" wrapText="1"/>
    </xf>
    <xf numFmtId="0" fontId="12" fillId="0" borderId="61" xfId="184" applyFont="1" applyBorder="1" applyAlignment="1">
      <alignment vertical="center"/>
    </xf>
    <xf numFmtId="2" fontId="41" fillId="3" borderId="74" xfId="184" applyNumberFormat="1" applyFont="1" applyFill="1" applyBorder="1" applyAlignment="1">
      <alignment horizontal="center" vertical="top" wrapText="1"/>
    </xf>
    <xf numFmtId="0" fontId="41" fillId="3" borderId="74" xfId="184" applyFont="1" applyFill="1" applyBorder="1" applyAlignment="1">
      <alignment horizontal="center" vertical="top" wrapText="1"/>
    </xf>
    <xf numFmtId="0" fontId="41" fillId="3" borderId="75" xfId="184" applyFont="1" applyFill="1" applyBorder="1" applyAlignment="1">
      <alignment horizontal="center" vertical="top" wrapText="1"/>
    </xf>
    <xf numFmtId="4" fontId="10" fillId="10" borderId="1" xfId="184" applyNumberFormat="1" applyFont="1" applyFill="1" applyBorder="1" applyAlignment="1">
      <alignment horizontal="center" vertical="center"/>
    </xf>
    <xf numFmtId="4" fontId="10" fillId="10" borderId="0" xfId="184" applyNumberFormat="1" applyFont="1" applyFill="1" applyBorder="1" applyAlignment="1">
      <alignment horizontal="center" vertical="center"/>
    </xf>
    <xf numFmtId="0" fontId="10" fillId="10" borderId="1" xfId="184" applyFont="1" applyFill="1" applyBorder="1" applyAlignment="1">
      <alignment horizontal="center"/>
    </xf>
    <xf numFmtId="2" fontId="10" fillId="10" borderId="0" xfId="184" applyNumberFormat="1" applyFont="1" applyFill="1" applyAlignment="1">
      <alignment horizontal="center" vertical="center"/>
    </xf>
    <xf numFmtId="0" fontId="12" fillId="3" borderId="1" xfId="184" applyFont="1" applyFill="1" applyBorder="1" applyAlignment="1">
      <alignment horizontal="center"/>
    </xf>
    <xf numFmtId="2" fontId="41" fillId="3" borderId="1" xfId="184" applyNumberFormat="1" applyFont="1" applyFill="1" applyBorder="1" applyAlignment="1">
      <alignment horizontal="center" vertical="center" wrapText="1"/>
    </xf>
    <xf numFmtId="0" fontId="12" fillId="9" borderId="5" xfId="184" applyFont="1" applyFill="1" applyBorder="1" applyAlignment="1">
      <alignment vertical="center"/>
    </xf>
    <xf numFmtId="0" fontId="12" fillId="9" borderId="1" xfId="184" applyFont="1" applyFill="1" applyBorder="1" applyAlignment="1">
      <alignment horizontal="center" vertical="center" wrapText="1"/>
    </xf>
    <xf numFmtId="0" fontId="12" fillId="9" borderId="5" xfId="184" applyFont="1" applyFill="1" applyBorder="1" applyAlignment="1">
      <alignment vertical="center" wrapText="1"/>
    </xf>
    <xf numFmtId="0" fontId="12" fillId="9" borderId="18" xfId="184" applyFont="1" applyFill="1" applyBorder="1" applyAlignment="1">
      <alignment vertical="center" wrapText="1"/>
    </xf>
    <xf numFmtId="0" fontId="12" fillId="9" borderId="18" xfId="184" applyFont="1" applyFill="1" applyBorder="1" applyAlignment="1">
      <alignment horizontal="center" vertical="top" wrapText="1"/>
    </xf>
    <xf numFmtId="0" fontId="10" fillId="9" borderId="11" xfId="184" applyFont="1" applyFill="1" applyBorder="1" applyAlignment="1"/>
    <xf numFmtId="0" fontId="10" fillId="9" borderId="46" xfId="184" applyFont="1" applyFill="1" applyBorder="1" applyAlignment="1"/>
    <xf numFmtId="0" fontId="12" fillId="9" borderId="1" xfId="184" applyFont="1" applyFill="1" applyBorder="1" applyAlignment="1"/>
    <xf numFmtId="0" fontId="12" fillId="0" borderId="6" xfId="184" applyFont="1" applyBorder="1" applyAlignment="1">
      <alignment wrapText="1"/>
    </xf>
    <xf numFmtId="2" fontId="42" fillId="10" borderId="1" xfId="184" applyNumberFormat="1" applyFont="1" applyFill="1" applyBorder="1" applyAlignment="1">
      <alignment horizontal="center" vertical="center" wrapText="1"/>
    </xf>
    <xf numFmtId="10" fontId="0" fillId="0" borderId="4" xfId="176" applyNumberFormat="1" applyFont="1" applyBorder="1" applyAlignment="1">
      <alignment vertical="center"/>
    </xf>
    <xf numFmtId="0" fontId="12" fillId="3" borderId="0" xfId="184" applyFont="1" applyFill="1" applyBorder="1"/>
    <xf numFmtId="0" fontId="12" fillId="0" borderId="25" xfId="184" applyFont="1" applyBorder="1" applyAlignment="1">
      <alignment horizontal="center" vertical="center" wrapText="1"/>
    </xf>
    <xf numFmtId="0" fontId="12" fillId="0" borderId="1" xfId="184" applyFont="1" applyBorder="1" applyAlignment="1">
      <alignment horizontal="center" vertical="center" wrapText="1"/>
    </xf>
    <xf numFmtId="2" fontId="41" fillId="3" borderId="0" xfId="184" applyNumberFormat="1" applyFont="1" applyFill="1" applyBorder="1" applyAlignment="1">
      <alignment horizontal="center" vertical="top" wrapText="1"/>
    </xf>
    <xf numFmtId="2" fontId="10" fillId="10" borderId="1" xfId="184" applyNumberFormat="1" applyFont="1" applyFill="1" applyBorder="1"/>
    <xf numFmtId="0" fontId="12" fillId="3" borderId="1" xfId="184" applyFont="1" applyFill="1" applyBorder="1" applyAlignment="1">
      <alignment horizontal="center" vertical="center" wrapText="1"/>
    </xf>
    <xf numFmtId="0" fontId="12" fillId="3" borderId="0" xfId="184" applyFont="1" applyFill="1" applyBorder="1" applyAlignment="1">
      <alignment wrapText="1"/>
    </xf>
    <xf numFmtId="2" fontId="10" fillId="3" borderId="0" xfId="184" applyNumberFormat="1" applyFont="1" applyFill="1"/>
    <xf numFmtId="2" fontId="10" fillId="3" borderId="0" xfId="184" applyNumberFormat="1" applyFont="1" applyFill="1" applyAlignment="1">
      <alignment horizontal="center" vertical="center"/>
    </xf>
    <xf numFmtId="164" fontId="12" fillId="0" borderId="8" xfId="29" applyFont="1" applyFill="1" applyBorder="1" applyAlignment="1">
      <alignment vertical="center"/>
    </xf>
    <xf numFmtId="164" fontId="11" fillId="0" borderId="9" xfId="29" applyFont="1" applyFill="1" applyBorder="1" applyAlignment="1">
      <alignment vertical="center"/>
    </xf>
    <xf numFmtId="0" fontId="39" fillId="3" borderId="0" xfId="1229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40" fillId="3" borderId="0" xfId="11" applyFont="1" applyFill="1" applyBorder="1" applyAlignment="1">
      <alignment horizontal="center" vertical="center"/>
    </xf>
    <xf numFmtId="4" fontId="40" fillId="3" borderId="0" xfId="0" applyNumberFormat="1" applyFont="1" applyFill="1" applyBorder="1" applyAlignment="1">
      <alignment horizontal="right" vertical="center"/>
    </xf>
    <xf numFmtId="4" fontId="10" fillId="3" borderId="0" xfId="30" applyNumberFormat="1" applyFont="1" applyFill="1" applyBorder="1" applyAlignment="1">
      <alignment horizontal="right" vertical="center"/>
    </xf>
    <xf numFmtId="2" fontId="40" fillId="3" borderId="0" xfId="25" quotePrefix="1" applyNumberFormat="1" applyFont="1" applyFill="1" applyBorder="1" applyAlignment="1">
      <alignment horizontal="right" vertical="center"/>
    </xf>
    <xf numFmtId="4" fontId="40" fillId="3" borderId="0" xfId="25" quotePrefix="1" applyNumberFormat="1" applyFont="1" applyFill="1" applyBorder="1" applyAlignment="1">
      <alignment horizontal="right" vertical="center"/>
    </xf>
    <xf numFmtId="4" fontId="12" fillId="3" borderId="0" xfId="25" applyNumberFormat="1" applyFont="1" applyFill="1" applyBorder="1" applyAlignment="1">
      <alignment vertical="center"/>
    </xf>
    <xf numFmtId="4" fontId="40" fillId="3" borderId="0" xfId="25" applyNumberFormat="1" applyFont="1" applyFill="1" applyBorder="1" applyAlignment="1">
      <alignment horizontal="right" vertical="center"/>
    </xf>
    <xf numFmtId="0" fontId="39" fillId="3" borderId="0" xfId="1229" applyFont="1" applyFill="1" applyBorder="1" applyAlignment="1">
      <alignment horizontal="left" vertical="top"/>
    </xf>
    <xf numFmtId="0" fontId="40" fillId="3" borderId="0" xfId="11" applyFont="1" applyFill="1" applyBorder="1" applyAlignment="1">
      <alignment horizontal="center" vertical="center"/>
    </xf>
    <xf numFmtId="4" fontId="12" fillId="3" borderId="0" xfId="25" applyNumberFormat="1" applyFont="1" applyFill="1" applyBorder="1" applyAlignment="1">
      <alignment horizontal="right" vertical="center"/>
    </xf>
    <xf numFmtId="4" fontId="40" fillId="3" borderId="0" xfId="0" applyNumberFormat="1" applyFont="1" applyFill="1" applyBorder="1" applyAlignment="1">
      <alignment vertical="center"/>
    </xf>
    <xf numFmtId="0" fontId="49" fillId="3" borderId="0" xfId="11" applyFont="1" applyFill="1" applyBorder="1" applyAlignment="1">
      <alignment horizontal="center" vertical="center"/>
    </xf>
    <xf numFmtId="0" fontId="12" fillId="3" borderId="0" xfId="11" applyFont="1" applyFill="1" applyBorder="1" applyAlignment="1">
      <alignment vertical="center" wrapText="1"/>
    </xf>
    <xf numFmtId="2" fontId="12" fillId="3" borderId="0" xfId="25" applyNumberFormat="1" applyFont="1" applyFill="1" applyBorder="1" applyAlignment="1">
      <alignment horizontal="right" vertical="center"/>
    </xf>
    <xf numFmtId="0" fontId="10" fillId="3" borderId="0" xfId="0" applyFont="1" applyFill="1" applyBorder="1" applyAlignment="1">
      <alignment vertical="center"/>
    </xf>
    <xf numFmtId="0" fontId="40" fillId="3" borderId="0" xfId="0" applyFont="1" applyFill="1" applyBorder="1" applyAlignment="1">
      <alignment horizontal="center" vertical="center" wrapText="1"/>
    </xf>
    <xf numFmtId="0" fontId="40" fillId="3" borderId="0" xfId="11" applyFont="1" applyFill="1" applyBorder="1" applyAlignment="1">
      <alignment wrapText="1"/>
    </xf>
    <xf numFmtId="4" fontId="10" fillId="3" borderId="0" xfId="0" applyNumberFormat="1" applyFont="1" applyFill="1" applyBorder="1" applyAlignment="1">
      <alignment horizontal="right" vertical="center"/>
    </xf>
    <xf numFmtId="2" fontId="39" fillId="3" borderId="0" xfId="1269" applyNumberFormat="1" applyFont="1" applyFill="1" applyBorder="1" applyAlignment="1">
      <alignment horizontal="right" vertical="center"/>
    </xf>
    <xf numFmtId="2" fontId="10" fillId="3" borderId="0" xfId="25" applyNumberFormat="1" applyFont="1" applyFill="1" applyBorder="1" applyAlignment="1">
      <alignment horizontal="right" vertical="center"/>
    </xf>
    <xf numFmtId="0" fontId="11" fillId="3" borderId="0" xfId="0" applyFont="1" applyFill="1" applyBorder="1" applyAlignment="1">
      <alignment vertical="center"/>
    </xf>
    <xf numFmtId="0" fontId="40" fillId="3" borderId="0" xfId="170" applyFont="1" applyFill="1" applyBorder="1" applyAlignment="1">
      <alignment vertical="center" wrapText="1"/>
    </xf>
    <xf numFmtId="4" fontId="10" fillId="3" borderId="0" xfId="173" applyNumberFormat="1" applyFont="1" applyFill="1" applyBorder="1" applyAlignment="1">
      <alignment vertical="center"/>
    </xf>
    <xf numFmtId="0" fontId="40" fillId="3" borderId="0" xfId="11" applyFont="1" applyFill="1" applyBorder="1" applyAlignment="1">
      <alignment vertical="center" wrapText="1"/>
    </xf>
    <xf numFmtId="0" fontId="39" fillId="3" borderId="0" xfId="1276" applyFont="1" applyFill="1" applyBorder="1" applyAlignment="1">
      <alignment horizontal="center" vertical="center"/>
    </xf>
    <xf numFmtId="0" fontId="39" fillId="3" borderId="0" xfId="1277" applyNumberFormat="1" applyFont="1" applyFill="1" applyBorder="1" applyAlignment="1">
      <alignment horizontal="left" vertical="center" wrapText="1"/>
    </xf>
    <xf numFmtId="4" fontId="39" fillId="3" borderId="0" xfId="1278" applyNumberFormat="1" applyFont="1" applyFill="1" applyBorder="1" applyAlignment="1">
      <alignment horizontal="right" vertical="center"/>
    </xf>
    <xf numFmtId="2" fontId="39" fillId="3" borderId="0" xfId="1279" applyNumberFormat="1" applyFont="1" applyFill="1" applyBorder="1" applyAlignment="1">
      <alignment horizontal="right" vertical="center"/>
    </xf>
    <xf numFmtId="0" fontId="40" fillId="3" borderId="0" xfId="11" applyNumberFormat="1" applyFont="1" applyFill="1" applyBorder="1" applyAlignment="1">
      <alignment horizontal="left" vertical="center" wrapText="1"/>
    </xf>
    <xf numFmtId="2" fontId="40" fillId="3" borderId="0" xfId="11" applyNumberFormat="1" applyFont="1" applyFill="1" applyBorder="1" applyAlignment="1">
      <alignment horizontal="center" vertical="center"/>
    </xf>
    <xf numFmtId="0" fontId="40" fillId="3" borderId="0" xfId="11" applyFont="1" applyFill="1" applyBorder="1" applyAlignment="1">
      <alignment horizontal="right" vertical="center"/>
    </xf>
    <xf numFmtId="0" fontId="39" fillId="3" borderId="0" xfId="1267" applyNumberFormat="1" applyFont="1" applyFill="1" applyBorder="1" applyAlignment="1">
      <alignment wrapText="1"/>
    </xf>
    <xf numFmtId="4" fontId="10" fillId="3" borderId="0" xfId="0" applyNumberFormat="1" applyFont="1" applyFill="1" applyBorder="1" applyAlignment="1">
      <alignment horizontal="center" vertical="center"/>
    </xf>
    <xf numFmtId="0" fontId="39" fillId="3" borderId="0" xfId="1277" applyFont="1" applyFill="1" applyBorder="1" applyAlignment="1">
      <alignment wrapText="1"/>
    </xf>
    <xf numFmtId="0" fontId="12" fillId="3" borderId="0" xfId="170" applyFont="1" applyFill="1" applyBorder="1" applyAlignment="1">
      <alignment horizontal="center" vertical="center"/>
    </xf>
    <xf numFmtId="0" fontId="12" fillId="3" borderId="0" xfId="170" applyFont="1" applyFill="1" applyBorder="1" applyAlignment="1">
      <alignment horizontal="center"/>
    </xf>
    <xf numFmtId="0" fontId="12" fillId="3" borderId="0" xfId="170" applyFont="1" applyFill="1" applyBorder="1" applyAlignment="1">
      <alignment vertical="center" wrapText="1"/>
    </xf>
    <xf numFmtId="0" fontId="12" fillId="3" borderId="0" xfId="170" applyFont="1" applyFill="1" applyBorder="1" applyAlignment="1">
      <alignment vertical="center"/>
    </xf>
    <xf numFmtId="4" fontId="12" fillId="3" borderId="0" xfId="173" applyNumberFormat="1" applyFont="1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9" fillId="3" borderId="0" xfId="0" applyFont="1" applyFill="1" applyBorder="1" applyAlignment="1">
      <alignment horizontal="center" vertical="center"/>
    </xf>
    <xf numFmtId="4" fontId="19" fillId="3" borderId="0" xfId="30" applyNumberFormat="1" applyFont="1" applyFill="1" applyBorder="1" applyAlignment="1">
      <alignment horizontal="right" vertical="center"/>
    </xf>
    <xf numFmtId="2" fontId="19" fillId="3" borderId="0" xfId="25" applyNumberFormat="1" applyFont="1" applyFill="1" applyBorder="1" applyAlignment="1">
      <alignment horizontal="right" vertical="center"/>
    </xf>
    <xf numFmtId="4" fontId="11" fillId="3" borderId="0" xfId="25" applyNumberFormat="1" applyFont="1" applyFill="1" applyBorder="1" applyAlignment="1">
      <alignment horizontal="right" vertical="center"/>
    </xf>
    <xf numFmtId="49" fontId="12" fillId="3" borderId="0" xfId="0" applyNumberFormat="1" applyFont="1" applyFill="1" applyBorder="1" applyAlignment="1">
      <alignment vertical="center"/>
    </xf>
    <xf numFmtId="4" fontId="11" fillId="3" borderId="0" xfId="30" applyNumberFormat="1" applyFont="1" applyFill="1" applyBorder="1" applyAlignment="1">
      <alignment horizontal="right" vertical="center"/>
    </xf>
    <xf numFmtId="178" fontId="12" fillId="3" borderId="0" xfId="0" applyNumberFormat="1" applyFont="1" applyFill="1" applyBorder="1" applyAlignment="1">
      <alignment horizontal="right" vertical="center" wrapText="1"/>
    </xf>
    <xf numFmtId="4" fontId="12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 wrapText="1"/>
    </xf>
    <xf numFmtId="2" fontId="11" fillId="3" borderId="0" xfId="25" applyNumberFormat="1" applyFont="1" applyFill="1" applyBorder="1" applyAlignment="1">
      <alignment horizontal="right" vertical="center"/>
    </xf>
    <xf numFmtId="164" fontId="11" fillId="3" borderId="0" xfId="25" applyFont="1" applyFill="1" applyBorder="1" applyAlignment="1">
      <alignment horizontal="right" vertical="center"/>
    </xf>
    <xf numFmtId="4" fontId="11" fillId="3" borderId="0" xfId="0" applyNumberFormat="1" applyFont="1" applyFill="1" applyBorder="1" applyAlignment="1">
      <alignment vertical="center"/>
    </xf>
    <xf numFmtId="2" fontId="11" fillId="3" borderId="0" xfId="0" applyNumberFormat="1" applyFont="1" applyFill="1" applyBorder="1" applyAlignment="1">
      <alignment horizontal="right" vertical="center"/>
    </xf>
    <xf numFmtId="164" fontId="11" fillId="3" borderId="0" xfId="30" applyFont="1" applyFill="1" applyBorder="1" applyAlignment="1">
      <alignment horizontal="right" vertical="center"/>
    </xf>
    <xf numFmtId="0" fontId="47" fillId="3" borderId="0" xfId="0" applyFont="1" applyFill="1" applyBorder="1" applyAlignment="1">
      <alignment horizontal="center" vertical="center" wrapText="1"/>
    </xf>
    <xf numFmtId="4" fontId="11" fillId="3" borderId="0" xfId="25" applyNumberFormat="1" applyFont="1" applyFill="1" applyBorder="1" applyAlignment="1">
      <alignment vertical="center"/>
    </xf>
    <xf numFmtId="49" fontId="12" fillId="3" borderId="0" xfId="11" applyNumberFormat="1" applyFont="1" applyFill="1" applyBorder="1" applyAlignment="1">
      <alignment horizontal="center" vertical="center"/>
    </xf>
    <xf numFmtId="49" fontId="12" fillId="3" borderId="0" xfId="170" applyNumberFormat="1" applyFont="1" applyFill="1" applyBorder="1" applyAlignment="1">
      <alignment horizontal="center" vertical="center"/>
    </xf>
    <xf numFmtId="4" fontId="12" fillId="3" borderId="0" xfId="30" applyNumberFormat="1" applyFont="1" applyFill="1" applyBorder="1" applyAlignment="1">
      <alignment horizontal="center" vertical="center"/>
    </xf>
    <xf numFmtId="2" fontId="12" fillId="3" borderId="0" xfId="25" applyNumberFormat="1" applyFont="1" applyFill="1" applyBorder="1" applyAlignment="1">
      <alignment horizontal="right" vertical="center" wrapText="1"/>
    </xf>
    <xf numFmtId="4" fontId="12" fillId="3" borderId="0" xfId="25" applyNumberFormat="1" applyFont="1" applyFill="1" applyBorder="1" applyAlignment="1">
      <alignment horizontal="center" vertical="center" wrapText="1"/>
    </xf>
    <xf numFmtId="4" fontId="49" fillId="3" borderId="0" xfId="25" applyNumberFormat="1" applyFont="1" applyFill="1" applyBorder="1" applyAlignment="1">
      <alignment horizontal="right" vertical="center"/>
    </xf>
    <xf numFmtId="4" fontId="10" fillId="3" borderId="1" xfId="25" applyNumberFormat="1" applyFont="1" applyFill="1" applyBorder="1" applyAlignment="1">
      <alignment vertical="center"/>
    </xf>
    <xf numFmtId="4" fontId="10" fillId="3" borderId="0" xfId="25" applyNumberFormat="1" applyFont="1" applyFill="1" applyBorder="1" applyAlignment="1">
      <alignment vertical="center"/>
    </xf>
    <xf numFmtId="4" fontId="40" fillId="3" borderId="0" xfId="25" applyNumberFormat="1" applyFont="1" applyFill="1" applyBorder="1" applyAlignment="1">
      <alignment vertical="center"/>
    </xf>
    <xf numFmtId="4" fontId="10" fillId="3" borderId="0" xfId="25" applyNumberFormat="1" applyFont="1" applyFill="1" applyBorder="1" applyAlignment="1">
      <alignment vertical="center" wrapText="1"/>
    </xf>
    <xf numFmtId="4" fontId="12" fillId="3" borderId="76" xfId="25" applyNumberFormat="1" applyFont="1" applyFill="1" applyBorder="1" applyAlignment="1">
      <alignment vertical="center" wrapText="1"/>
    </xf>
    <xf numFmtId="4" fontId="49" fillId="3" borderId="20" xfId="25" applyNumberFormat="1" applyFont="1" applyFill="1" applyBorder="1" applyAlignment="1">
      <alignment vertical="center"/>
    </xf>
    <xf numFmtId="4" fontId="49" fillId="3" borderId="18" xfId="25" applyNumberFormat="1" applyFont="1" applyFill="1" applyBorder="1" applyAlignment="1">
      <alignment vertical="center"/>
    </xf>
    <xf numFmtId="49" fontId="10" fillId="3" borderId="1" xfId="11" applyNumberFormat="1" applyFont="1" applyFill="1" applyBorder="1" applyAlignment="1">
      <alignment horizontal="center" vertical="center"/>
    </xf>
    <xf numFmtId="49" fontId="10" fillId="3" borderId="1" xfId="11" applyNumberFormat="1" applyFont="1" applyFill="1" applyBorder="1" applyAlignment="1">
      <alignment vertical="center"/>
    </xf>
    <xf numFmtId="0" fontId="40" fillId="3" borderId="1" xfId="11" applyFont="1" applyFill="1" applyBorder="1" applyAlignment="1">
      <alignment vertical="center"/>
    </xf>
    <xf numFmtId="0" fontId="10" fillId="3" borderId="1" xfId="11" applyFont="1" applyFill="1" applyBorder="1" applyAlignment="1">
      <alignment vertical="center" wrapText="1"/>
    </xf>
    <xf numFmtId="0" fontId="40" fillId="3" borderId="1" xfId="11" applyFont="1" applyFill="1" applyBorder="1" applyAlignment="1">
      <alignment vertical="center" wrapText="1"/>
    </xf>
    <xf numFmtId="0" fontId="10" fillId="3" borderId="1" xfId="0" applyFont="1" applyFill="1" applyBorder="1" applyAlignment="1"/>
    <xf numFmtId="2" fontId="0" fillId="3" borderId="1" xfId="0" applyNumberFormat="1" applyFill="1" applyBorder="1" applyAlignment="1"/>
    <xf numFmtId="49" fontId="10" fillId="3" borderId="1" xfId="0" applyNumberFormat="1" applyFont="1" applyFill="1" applyBorder="1" applyAlignment="1"/>
    <xf numFmtId="0" fontId="12" fillId="0" borderId="12" xfId="11" applyFont="1" applyFill="1" applyBorder="1" applyAlignment="1">
      <alignment horizontal="center"/>
    </xf>
    <xf numFmtId="0" fontId="12" fillId="0" borderId="13" xfId="11" applyFont="1" applyFill="1" applyBorder="1" applyAlignment="1">
      <alignment horizontal="center"/>
    </xf>
    <xf numFmtId="4" fontId="12" fillId="4" borderId="0" xfId="25" applyNumberFormat="1" applyFont="1" applyFill="1" applyBorder="1" applyAlignment="1">
      <alignment horizontal="center" vertical="center" wrapText="1"/>
    </xf>
    <xf numFmtId="49" fontId="12" fillId="4" borderId="1" xfId="11" applyNumberFormat="1" applyFont="1" applyFill="1" applyBorder="1" applyAlignment="1">
      <alignment horizontal="center" vertical="center"/>
    </xf>
    <xf numFmtId="49" fontId="12" fillId="4" borderId="1" xfId="170" applyNumberFormat="1" applyFont="1" applyFill="1" applyBorder="1" applyAlignment="1">
      <alignment horizontal="center" vertical="center"/>
    </xf>
    <xf numFmtId="4" fontId="12" fillId="4" borderId="1" xfId="30" applyNumberFormat="1" applyFont="1" applyFill="1" applyBorder="1" applyAlignment="1">
      <alignment horizontal="center" vertical="center"/>
    </xf>
    <xf numFmtId="2" fontId="12" fillId="4" borderId="1" xfId="25" applyNumberFormat="1" applyFont="1" applyFill="1" applyBorder="1" applyAlignment="1">
      <alignment horizontal="center" vertical="center" wrapText="1"/>
    </xf>
    <xf numFmtId="4" fontId="12" fillId="4" borderId="1" xfId="25" applyNumberFormat="1" applyFont="1" applyFill="1" applyBorder="1" applyAlignment="1">
      <alignment horizontal="center" vertical="center" wrapText="1"/>
    </xf>
    <xf numFmtId="49" fontId="10" fillId="11" borderId="1" xfId="11" applyNumberFormat="1" applyFont="1" applyFill="1" applyBorder="1" applyAlignment="1">
      <alignment horizontal="center" vertical="center"/>
    </xf>
    <xf numFmtId="0" fontId="40" fillId="11" borderId="1" xfId="11" applyFont="1" applyFill="1" applyBorder="1" applyAlignment="1">
      <alignment vertical="center"/>
    </xf>
    <xf numFmtId="0" fontId="40" fillId="11" borderId="1" xfId="11" applyFont="1" applyFill="1" applyBorder="1" applyAlignment="1">
      <alignment vertical="center" wrapText="1"/>
    </xf>
    <xf numFmtId="0" fontId="10" fillId="11" borderId="1" xfId="0" applyFont="1" applyFill="1" applyBorder="1" applyAlignment="1"/>
    <xf numFmtId="49" fontId="10" fillId="11" borderId="1" xfId="0" applyNumberFormat="1" applyFont="1" applyFill="1" applyBorder="1" applyAlignment="1"/>
    <xf numFmtId="2" fontId="0" fillId="11" borderId="1" xfId="0" applyNumberFormat="1" applyFill="1" applyBorder="1" applyAlignment="1"/>
    <xf numFmtId="4" fontId="10" fillId="11" borderId="1" xfId="25" applyNumberFormat="1" applyFont="1" applyFill="1" applyBorder="1" applyAlignment="1">
      <alignment vertical="center"/>
    </xf>
    <xf numFmtId="49" fontId="12" fillId="11" borderId="1" xfId="11" applyNumberFormat="1" applyFont="1" applyFill="1" applyBorder="1" applyAlignment="1">
      <alignment horizontal="center" vertical="center"/>
    </xf>
    <xf numFmtId="49" fontId="12" fillId="11" borderId="1" xfId="170" applyNumberFormat="1" applyFont="1" applyFill="1" applyBorder="1" applyAlignment="1">
      <alignment horizontal="center" vertical="center"/>
    </xf>
    <xf numFmtId="4" fontId="12" fillId="11" borderId="1" xfId="30" applyNumberFormat="1" applyFont="1" applyFill="1" applyBorder="1" applyAlignment="1">
      <alignment horizontal="center" vertical="center"/>
    </xf>
    <xf numFmtId="2" fontId="12" fillId="11" borderId="1" xfId="25" applyNumberFormat="1" applyFont="1" applyFill="1" applyBorder="1" applyAlignment="1">
      <alignment horizontal="center" vertical="center" wrapText="1"/>
    </xf>
    <xf numFmtId="4" fontId="12" fillId="11" borderId="1" xfId="25" applyNumberFormat="1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right"/>
    </xf>
    <xf numFmtId="49" fontId="10" fillId="3" borderId="1" xfId="170" applyNumberFormat="1" applyFont="1" applyFill="1" applyBorder="1" applyAlignment="1">
      <alignment horizontal="center" vertical="center"/>
    </xf>
    <xf numFmtId="0" fontId="10" fillId="3" borderId="1" xfId="17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30" applyNumberFormat="1" applyFont="1" applyFill="1" applyBorder="1" applyAlignment="1">
      <alignment horizontal="right" vertical="center"/>
    </xf>
    <xf numFmtId="49" fontId="10" fillId="3" borderId="1" xfId="25" applyNumberFormat="1" applyFont="1" applyFill="1" applyBorder="1" applyAlignment="1">
      <alignment horizontal="right"/>
    </xf>
    <xf numFmtId="1" fontId="0" fillId="3" borderId="1" xfId="0" applyNumberFormat="1" applyFill="1" applyBorder="1" applyAlignment="1">
      <alignment horizontal="right"/>
    </xf>
    <xf numFmtId="49" fontId="10" fillId="3" borderId="1" xfId="0" applyNumberFormat="1" applyFont="1" applyFill="1" applyBorder="1" applyAlignment="1">
      <alignment horizontal="right"/>
    </xf>
    <xf numFmtId="49" fontId="0" fillId="3" borderId="1" xfId="0" applyNumberFormat="1" applyFill="1" applyBorder="1" applyAlignment="1">
      <alignment horizontal="right"/>
    </xf>
    <xf numFmtId="2" fontId="10" fillId="3" borderId="1" xfId="25" applyNumberFormat="1" applyFont="1" applyFill="1" applyBorder="1" applyAlignment="1">
      <alignment horizontal="right" vertical="center" wrapText="1"/>
    </xf>
    <xf numFmtId="2" fontId="40" fillId="3" borderId="1" xfId="25" quotePrefix="1" applyNumberFormat="1" applyFon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right"/>
    </xf>
    <xf numFmtId="4" fontId="10" fillId="3" borderId="1" xfId="25" applyNumberFormat="1" applyFont="1" applyFill="1" applyBorder="1" applyAlignment="1">
      <alignment horizontal="right" vertical="center" wrapText="1"/>
    </xf>
    <xf numFmtId="49" fontId="10" fillId="11" borderId="1" xfId="0" applyNumberFormat="1" applyFont="1" applyFill="1" applyBorder="1" applyAlignment="1">
      <alignment horizontal="right"/>
    </xf>
    <xf numFmtId="4" fontId="12" fillId="3" borderId="1" xfId="25" applyNumberFormat="1" applyFont="1" applyFill="1" applyBorder="1" applyAlignment="1">
      <alignment vertical="center"/>
    </xf>
    <xf numFmtId="49" fontId="10" fillId="4" borderId="1" xfId="11" applyNumberFormat="1" applyFont="1" applyFill="1" applyBorder="1" applyAlignment="1">
      <alignment horizontal="center" vertical="center"/>
    </xf>
    <xf numFmtId="0" fontId="40" fillId="4" borderId="1" xfId="11" applyFont="1" applyFill="1" applyBorder="1" applyAlignment="1">
      <alignment vertical="center"/>
    </xf>
    <xf numFmtId="0" fontId="40" fillId="4" borderId="1" xfId="1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right"/>
    </xf>
    <xf numFmtId="0" fontId="10" fillId="4" borderId="1" xfId="0" applyFont="1" applyFill="1" applyBorder="1" applyAlignment="1"/>
    <xf numFmtId="49" fontId="10" fillId="4" borderId="1" xfId="0" applyNumberFormat="1" applyFont="1" applyFill="1" applyBorder="1" applyAlignment="1"/>
    <xf numFmtId="2" fontId="0" fillId="4" borderId="1" xfId="0" applyNumberFormat="1" applyFill="1" applyBorder="1" applyAlignment="1"/>
    <xf numFmtId="4" fontId="12" fillId="4" borderId="1" xfId="25" applyNumberFormat="1" applyFont="1" applyFill="1" applyBorder="1" applyAlignment="1">
      <alignment vertical="center"/>
    </xf>
    <xf numFmtId="164" fontId="12" fillId="0" borderId="6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4" fontId="12" fillId="4" borderId="46" xfId="25" applyNumberFormat="1" applyFont="1" applyFill="1" applyBorder="1" applyAlignment="1">
      <alignment horizontal="center" vertical="center" wrapText="1"/>
    </xf>
    <xf numFmtId="0" fontId="40" fillId="3" borderId="1" xfId="1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right" vertical="center"/>
    </xf>
    <xf numFmtId="2" fontId="39" fillId="3" borderId="1" xfId="1269" applyNumberFormat="1" applyFont="1" applyFill="1" applyBorder="1" applyAlignment="1">
      <alignment horizontal="right"/>
    </xf>
    <xf numFmtId="4" fontId="10" fillId="3" borderId="1" xfId="25" applyNumberFormat="1" applyFont="1" applyFill="1" applyBorder="1" applyAlignment="1">
      <alignment horizontal="right" vertical="center"/>
    </xf>
    <xf numFmtId="4" fontId="10" fillId="0" borderId="61" xfId="25" applyNumberFormat="1" applyFont="1" applyFill="1" applyBorder="1" applyAlignment="1">
      <alignment vertical="center"/>
    </xf>
    <xf numFmtId="4" fontId="11" fillId="0" borderId="61" xfId="25" applyNumberFormat="1" applyFont="1" applyBorder="1" applyAlignment="1">
      <alignment horizontal="right" vertical="center"/>
    </xf>
    <xf numFmtId="177" fontId="12" fillId="0" borderId="61" xfId="170" applyNumberFormat="1" applyFont="1" applyFill="1" applyBorder="1" applyAlignment="1">
      <alignment horizontal="center" vertical="center"/>
    </xf>
    <xf numFmtId="4" fontId="11" fillId="0" borderId="77" xfId="25" applyNumberFormat="1" applyFont="1" applyFill="1" applyBorder="1" applyAlignment="1">
      <alignment vertical="center"/>
    </xf>
    <xf numFmtId="4" fontId="11" fillId="0" borderId="9" xfId="29" applyNumberFormat="1" applyFont="1" applyFill="1" applyBorder="1" applyAlignment="1">
      <alignment vertical="center"/>
    </xf>
    <xf numFmtId="2" fontId="11" fillId="0" borderId="9" xfId="25" applyNumberFormat="1" applyFont="1" applyFill="1" applyBorder="1" applyAlignment="1">
      <alignment horizontal="right" vertical="center"/>
    </xf>
    <xf numFmtId="4" fontId="12" fillId="0" borderId="61" xfId="25" applyNumberFormat="1" applyFont="1" applyFill="1" applyBorder="1" applyAlignment="1">
      <alignment horizontal="right" vertical="center" wrapText="1"/>
    </xf>
    <xf numFmtId="4" fontId="11" fillId="0" borderId="79" xfId="25" applyNumberFormat="1" applyFont="1" applyFill="1" applyBorder="1" applyAlignment="1">
      <alignment vertical="center"/>
    </xf>
    <xf numFmtId="4" fontId="12" fillId="4" borderId="3" xfId="25" applyNumberFormat="1" applyFont="1" applyFill="1" applyBorder="1" applyAlignment="1">
      <alignment horizontal="center" vertical="center" wrapText="1"/>
    </xf>
    <xf numFmtId="4" fontId="11" fillId="0" borderId="14" xfId="25" applyNumberFormat="1" applyFont="1" applyFill="1" applyBorder="1" applyAlignment="1">
      <alignment vertical="center"/>
    </xf>
    <xf numFmtId="4" fontId="12" fillId="3" borderId="10" xfId="25" applyNumberFormat="1" applyFont="1" applyFill="1" applyBorder="1" applyAlignment="1">
      <alignment vertical="center"/>
    </xf>
    <xf numFmtId="4" fontId="12" fillId="0" borderId="77" xfId="25" applyNumberFormat="1" applyFont="1" applyFill="1" applyBorder="1" applyAlignment="1">
      <alignment vertical="center"/>
    </xf>
    <xf numFmtId="0" fontId="12" fillId="0" borderId="58" xfId="11" applyFont="1" applyFill="1" applyBorder="1" applyAlignment="1">
      <alignment horizontal="center" vertical="center"/>
    </xf>
    <xf numFmtId="49" fontId="12" fillId="4" borderId="3" xfId="170" applyNumberFormat="1" applyFont="1" applyFill="1" applyBorder="1" applyAlignment="1">
      <alignment horizontal="center" vertical="center"/>
    </xf>
    <xf numFmtId="4" fontId="12" fillId="4" borderId="3" xfId="30" applyNumberFormat="1" applyFont="1" applyFill="1" applyBorder="1" applyAlignment="1">
      <alignment horizontal="center" vertical="center"/>
    </xf>
    <xf numFmtId="2" fontId="12" fillId="4" borderId="3" xfId="25" applyNumberFormat="1" applyFont="1" applyFill="1" applyBorder="1" applyAlignment="1">
      <alignment horizontal="center" vertical="center" wrapText="1"/>
    </xf>
    <xf numFmtId="0" fontId="12" fillId="0" borderId="15" xfId="11" applyFont="1" applyFill="1" applyBorder="1" applyAlignment="1">
      <alignment horizontal="center" vertical="center"/>
    </xf>
    <xf numFmtId="4" fontId="12" fillId="0" borderId="11" xfId="30" applyNumberFormat="1" applyFont="1" applyFill="1" applyBorder="1" applyAlignment="1">
      <alignment horizontal="center" vertical="center"/>
    </xf>
    <xf numFmtId="2" fontId="12" fillId="0" borderId="11" xfId="25" applyNumberFormat="1" applyFont="1" applyFill="1" applyBorder="1" applyAlignment="1">
      <alignment horizontal="right" vertical="center"/>
    </xf>
    <xf numFmtId="4" fontId="12" fillId="0" borderId="46" xfId="25" applyNumberFormat="1" applyFont="1" applyFill="1" applyBorder="1" applyAlignment="1">
      <alignment horizontal="right" vertical="center"/>
    </xf>
    <xf numFmtId="0" fontId="12" fillId="0" borderId="80" xfId="0" applyFont="1" applyBorder="1" applyAlignment="1">
      <alignment vertical="center"/>
    </xf>
    <xf numFmtId="0" fontId="40" fillId="3" borderId="0" xfId="1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4" fontId="10" fillId="3" borderId="0" xfId="25" applyFont="1" applyFill="1" applyBorder="1" applyAlignment="1">
      <alignment horizontal="center" vertical="center"/>
    </xf>
    <xf numFmtId="0" fontId="16" fillId="0" borderId="78" xfId="11" applyFont="1" applyFill="1" applyBorder="1" applyAlignment="1">
      <alignment horizontal="center" vertical="center" wrapText="1"/>
    </xf>
    <xf numFmtId="0" fontId="16" fillId="0" borderId="47" xfId="11" applyFont="1" applyFill="1" applyBorder="1" applyAlignment="1">
      <alignment horizontal="center" vertical="center" wrapText="1"/>
    </xf>
    <xf numFmtId="0" fontId="16" fillId="0" borderId="27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center" vertical="center" wrapText="1"/>
    </xf>
    <xf numFmtId="0" fontId="16" fillId="0" borderId="37" xfId="11" applyFont="1" applyFill="1" applyBorder="1" applyAlignment="1">
      <alignment horizontal="center" vertical="center" wrapText="1"/>
    </xf>
    <xf numFmtId="0" fontId="16" fillId="0" borderId="38" xfId="11" applyFont="1" applyFill="1" applyBorder="1" applyAlignment="1">
      <alignment horizontal="center" vertical="center" wrapText="1"/>
    </xf>
    <xf numFmtId="0" fontId="16" fillId="0" borderId="12" xfId="11" applyFont="1" applyFill="1" applyBorder="1" applyAlignment="1">
      <alignment horizontal="center" vertical="center" wrapText="1"/>
    </xf>
    <xf numFmtId="0" fontId="16" fillId="0" borderId="13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164" fontId="12" fillId="0" borderId="6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0" fontId="16" fillId="0" borderId="12" xfId="170" applyFont="1" applyBorder="1" applyAlignment="1">
      <alignment horizontal="center" vertical="center" wrapText="1"/>
    </xf>
    <xf numFmtId="0" fontId="16" fillId="0" borderId="13" xfId="170" applyFont="1" applyBorder="1" applyAlignment="1">
      <alignment horizontal="center" vertical="center" wrapText="1"/>
    </xf>
    <xf numFmtId="0" fontId="16" fillId="0" borderId="14" xfId="170" applyFont="1" applyBorder="1" applyAlignment="1">
      <alignment horizontal="center" vertical="center" wrapText="1"/>
    </xf>
    <xf numFmtId="0" fontId="16" fillId="0" borderId="6" xfId="170" applyFont="1" applyBorder="1" applyAlignment="1">
      <alignment horizontal="center" vertical="center" wrapText="1"/>
    </xf>
    <xf numFmtId="0" fontId="16" fillId="0" borderId="0" xfId="170" applyFont="1" applyBorder="1" applyAlignment="1">
      <alignment horizontal="center" vertical="center" wrapText="1"/>
    </xf>
    <xf numFmtId="0" fontId="16" fillId="0" borderId="7" xfId="170" applyFont="1" applyBorder="1" applyAlignment="1">
      <alignment horizontal="center" vertical="center" wrapText="1"/>
    </xf>
    <xf numFmtId="0" fontId="16" fillId="0" borderId="22" xfId="170" applyFont="1" applyBorder="1" applyAlignment="1">
      <alignment horizontal="center" vertical="center" wrapText="1"/>
    </xf>
    <xf numFmtId="0" fontId="16" fillId="0" borderId="21" xfId="170" applyFont="1" applyBorder="1" applyAlignment="1">
      <alignment horizontal="center" vertical="center" wrapText="1"/>
    </xf>
    <xf numFmtId="0" fontId="16" fillId="0" borderId="23" xfId="170" applyFont="1" applyBorder="1" applyAlignment="1">
      <alignment horizontal="center" vertical="center" wrapText="1"/>
    </xf>
    <xf numFmtId="164" fontId="0" fillId="5" borderId="2" xfId="175" applyNumberFormat="1" applyFont="1" applyFill="1" applyBorder="1" applyAlignment="1">
      <alignment horizontal="center" vertical="center"/>
    </xf>
    <xf numFmtId="164" fontId="0" fillId="5" borderId="3" xfId="175" applyNumberFormat="1" applyFont="1" applyFill="1" applyBorder="1" applyAlignment="1">
      <alignment horizontal="center" vertical="center"/>
    </xf>
    <xf numFmtId="0" fontId="10" fillId="0" borderId="32" xfId="170" applyBorder="1" applyAlignment="1">
      <alignment horizontal="center" vertical="center"/>
    </xf>
    <xf numFmtId="0" fontId="10" fillId="0" borderId="33" xfId="170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/>
    </xf>
    <xf numFmtId="49" fontId="10" fillId="0" borderId="3" xfId="170" applyNumberForma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2" fillId="5" borderId="41" xfId="170" applyFont="1" applyFill="1" applyBorder="1" applyAlignment="1">
      <alignment horizontal="center" vertical="center"/>
    </xf>
    <xf numFmtId="0" fontId="12" fillId="5" borderId="73" xfId="17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12" fillId="0" borderId="0" xfId="175" applyFont="1" applyBorder="1" applyAlignment="1">
      <alignment horizontal="center" vertical="center"/>
    </xf>
    <xf numFmtId="0" fontId="12" fillId="0" borderId="12" xfId="170" applyFont="1" applyBorder="1" applyAlignment="1">
      <alignment horizontal="center" vertical="center"/>
    </xf>
    <xf numFmtId="0" fontId="12" fillId="0" borderId="13" xfId="170" applyFont="1" applyBorder="1" applyAlignment="1">
      <alignment horizontal="center" vertical="center"/>
    </xf>
    <xf numFmtId="0" fontId="12" fillId="0" borderId="14" xfId="170" applyFont="1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 wrapText="1"/>
    </xf>
    <xf numFmtId="49" fontId="10" fillId="0" borderId="3" xfId="170" applyNumberFormat="1" applyBorder="1" applyAlignment="1">
      <alignment horizontal="left" vertical="center" wrapText="1"/>
    </xf>
    <xf numFmtId="0" fontId="45" fillId="9" borderId="1" xfId="184" applyFont="1" applyFill="1" applyBorder="1" applyAlignment="1">
      <alignment horizontal="left" vertical="center" wrapText="1"/>
    </xf>
    <xf numFmtId="0" fontId="46" fillId="9" borderId="2" xfId="184" applyFont="1" applyFill="1" applyBorder="1" applyAlignment="1">
      <alignment horizontal="left" vertical="center" wrapText="1"/>
    </xf>
    <xf numFmtId="0" fontId="46" fillId="9" borderId="31" xfId="184" applyFont="1" applyFill="1" applyBorder="1" applyAlignment="1">
      <alignment horizontal="left" vertical="center" wrapText="1"/>
    </xf>
    <xf numFmtId="0" fontId="12" fillId="0" borderId="25" xfId="184" applyFont="1" applyBorder="1" applyAlignment="1">
      <alignment horizontal="center" vertical="center" wrapText="1"/>
    </xf>
    <xf numFmtId="0" fontId="12" fillId="0" borderId="57" xfId="184" applyFont="1" applyBorder="1" applyAlignment="1">
      <alignment horizontal="center" vertical="center" wrapText="1"/>
    </xf>
    <xf numFmtId="0" fontId="12" fillId="0" borderId="24" xfId="184" applyFont="1" applyBorder="1" applyAlignment="1">
      <alignment horizontal="center" vertical="center" wrapText="1"/>
    </xf>
    <xf numFmtId="0" fontId="45" fillId="9" borderId="54" xfId="184" applyFont="1" applyFill="1" applyBorder="1" applyAlignment="1">
      <alignment horizontal="left" vertical="center" wrapText="1"/>
    </xf>
    <xf numFmtId="0" fontId="46" fillId="9" borderId="19" xfId="184" applyFont="1" applyFill="1" applyBorder="1" applyAlignment="1">
      <alignment horizontal="left" vertical="center" wrapText="1"/>
    </xf>
    <xf numFmtId="0" fontId="46" fillId="9" borderId="20" xfId="184" applyFont="1" applyFill="1" applyBorder="1" applyAlignment="1">
      <alignment horizontal="left" vertical="center" wrapText="1"/>
    </xf>
    <xf numFmtId="0" fontId="12" fillId="0" borderId="24" xfId="184" applyFont="1" applyBorder="1" applyAlignment="1">
      <alignment horizontal="center" vertical="center"/>
    </xf>
    <xf numFmtId="0" fontId="12" fillId="0" borderId="57" xfId="184" applyFont="1" applyBorder="1" applyAlignment="1">
      <alignment horizontal="center" vertical="center"/>
    </xf>
    <xf numFmtId="0" fontId="12" fillId="0" borderId="0" xfId="184" applyFont="1" applyBorder="1" applyAlignment="1">
      <alignment horizontal="center" vertical="center"/>
    </xf>
    <xf numFmtId="0" fontId="16" fillId="0" borderId="13" xfId="184" applyFont="1" applyBorder="1" applyAlignment="1">
      <alignment horizontal="center" vertical="center" wrapText="1"/>
    </xf>
    <xf numFmtId="0" fontId="10" fillId="0" borderId="13" xfId="184" applyFont="1" applyBorder="1" applyAlignment="1">
      <alignment horizontal="center" vertical="center" wrapText="1"/>
    </xf>
    <xf numFmtId="0" fontId="10" fillId="0" borderId="14" xfId="184" applyFont="1" applyBorder="1" applyAlignment="1">
      <alignment horizontal="center" vertical="center" wrapText="1"/>
    </xf>
    <xf numFmtId="0" fontId="10" fillId="0" borderId="0" xfId="184" applyFont="1" applyBorder="1" applyAlignment="1">
      <alignment horizontal="center" vertical="center" wrapText="1"/>
    </xf>
    <xf numFmtId="0" fontId="10" fillId="0" borderId="7" xfId="184" applyFont="1" applyBorder="1" applyAlignment="1">
      <alignment horizontal="center" vertical="center" wrapText="1"/>
    </xf>
    <xf numFmtId="0" fontId="10" fillId="0" borderId="24" xfId="184" applyFont="1" applyBorder="1" applyAlignment="1">
      <alignment horizontal="center"/>
    </xf>
    <xf numFmtId="0" fontId="10" fillId="0" borderId="25" xfId="184" applyFont="1" applyBorder="1" applyAlignment="1">
      <alignment horizontal="center"/>
    </xf>
    <xf numFmtId="0" fontId="10" fillId="0" borderId="50" xfId="184" applyFont="1" applyBorder="1" applyAlignment="1">
      <alignment horizontal="left" vertical="top" wrapText="1"/>
    </xf>
    <xf numFmtId="0" fontId="10" fillId="0" borderId="30" xfId="184" applyFont="1" applyBorder="1" applyAlignment="1">
      <alignment horizontal="left" vertical="top" wrapText="1"/>
    </xf>
    <xf numFmtId="0" fontId="10" fillId="0" borderId="35" xfId="184" applyFont="1" applyBorder="1" applyAlignment="1">
      <alignment horizontal="left" vertical="top" wrapText="1"/>
    </xf>
    <xf numFmtId="0" fontId="43" fillId="8" borderId="41" xfId="184" applyFont="1" applyFill="1" applyBorder="1" applyAlignment="1">
      <alignment horizontal="center" vertical="center" wrapText="1"/>
    </xf>
    <xf numFmtId="0" fontId="43" fillId="8" borderId="42" xfId="184" applyFont="1" applyFill="1" applyBorder="1" applyAlignment="1">
      <alignment horizontal="center" vertical="center" wrapText="1"/>
    </xf>
    <xf numFmtId="0" fontId="43" fillId="8" borderId="40" xfId="184" applyFont="1" applyFill="1" applyBorder="1" applyAlignment="1">
      <alignment horizontal="center" vertical="center" wrapText="1"/>
    </xf>
    <xf numFmtId="0" fontId="12" fillId="0" borderId="15" xfId="184" applyFont="1" applyBorder="1" applyAlignment="1">
      <alignment horizontal="center" vertical="center" wrapText="1"/>
    </xf>
    <xf numFmtId="0" fontId="12" fillId="0" borderId="11" xfId="184" applyFont="1" applyBorder="1" applyAlignment="1">
      <alignment horizontal="center" vertical="center" wrapText="1"/>
    </xf>
    <xf numFmtId="0" fontId="12" fillId="0" borderId="46" xfId="184" applyFont="1" applyBorder="1" applyAlignment="1">
      <alignment horizontal="center" vertical="center" wrapText="1"/>
    </xf>
    <xf numFmtId="0" fontId="42" fillId="3" borderId="54" xfId="184" applyFont="1" applyFill="1" applyBorder="1" applyAlignment="1">
      <alignment horizontal="center" vertical="center" wrapText="1"/>
    </xf>
    <xf numFmtId="0" fontId="42" fillId="3" borderId="19" xfId="184" applyFont="1" applyFill="1" applyBorder="1" applyAlignment="1">
      <alignment horizontal="center" vertical="center" wrapText="1"/>
    </xf>
    <xf numFmtId="0" fontId="42" fillId="3" borderId="0" xfId="184" applyFont="1" applyFill="1" applyBorder="1" applyAlignment="1">
      <alignment horizontal="center" vertical="center" wrapText="1"/>
    </xf>
    <xf numFmtId="0" fontId="12" fillId="0" borderId="32" xfId="184" applyFont="1" applyBorder="1" applyAlignment="1">
      <alignment horizontal="right" vertical="top"/>
    </xf>
    <xf numFmtId="0" fontId="12" fillId="0" borderId="2" xfId="184" applyFont="1" applyBorder="1" applyAlignment="1">
      <alignment horizontal="right" vertical="top"/>
    </xf>
    <xf numFmtId="0" fontId="45" fillId="9" borderId="63" xfId="184" applyFont="1" applyFill="1" applyBorder="1" applyAlignment="1">
      <alignment horizontal="left" vertical="center" wrapText="1"/>
    </xf>
    <xf numFmtId="0" fontId="45" fillId="9" borderId="64" xfId="184" applyFont="1" applyFill="1" applyBorder="1" applyAlignment="1">
      <alignment horizontal="left" vertical="center" wrapText="1"/>
    </xf>
    <xf numFmtId="0" fontId="45" fillId="9" borderId="65" xfId="184" applyFont="1" applyFill="1" applyBorder="1" applyAlignment="1">
      <alignment horizontal="left" vertical="center" wrapText="1"/>
    </xf>
    <xf numFmtId="0" fontId="12" fillId="0" borderId="66" xfId="184" applyFont="1" applyBorder="1" applyAlignment="1">
      <alignment horizontal="center" vertical="top"/>
    </xf>
    <xf numFmtId="0" fontId="12" fillId="0" borderId="67" xfId="184" applyFont="1" applyBorder="1" applyAlignment="1">
      <alignment horizontal="center" vertical="top"/>
    </xf>
    <xf numFmtId="0" fontId="10" fillId="0" borderId="70" xfId="184" applyBorder="1" applyAlignment="1">
      <alignment horizontal="center" vertical="top"/>
    </xf>
    <xf numFmtId="0" fontId="10" fillId="0" borderId="71" xfId="184" applyBorder="1" applyAlignment="1">
      <alignment horizontal="center" vertical="top"/>
    </xf>
    <xf numFmtId="0" fontId="12" fillId="0" borderId="12" xfId="184" applyFont="1" applyBorder="1" applyAlignment="1">
      <alignment horizontal="center" vertical="center"/>
    </xf>
    <xf numFmtId="0" fontId="12" fillId="0" borderId="8" xfId="184" applyFont="1" applyBorder="1" applyAlignment="1">
      <alignment horizontal="center" vertical="center"/>
    </xf>
    <xf numFmtId="0" fontId="12" fillId="9" borderId="5" xfId="184" applyFont="1" applyFill="1" applyBorder="1" applyAlignment="1">
      <alignment horizontal="left" vertical="center"/>
    </xf>
    <xf numFmtId="0" fontId="12" fillId="9" borderId="16" xfId="184" applyFont="1" applyFill="1" applyBorder="1" applyAlignment="1">
      <alignment horizontal="left" vertical="center"/>
    </xf>
    <xf numFmtId="0" fontId="12" fillId="9" borderId="18" xfId="184" applyFont="1" applyFill="1" applyBorder="1" applyAlignment="1">
      <alignment horizontal="left" vertical="center"/>
    </xf>
    <xf numFmtId="0" fontId="12" fillId="0" borderId="6" xfId="184" applyFont="1" applyBorder="1" applyAlignment="1">
      <alignment horizontal="center" vertical="center"/>
    </xf>
    <xf numFmtId="0" fontId="12" fillId="0" borderId="7" xfId="184" applyFont="1" applyBorder="1" applyAlignment="1">
      <alignment horizontal="center" vertical="center"/>
    </xf>
    <xf numFmtId="0" fontId="12" fillId="0" borderId="48" xfId="184" applyFont="1" applyBorder="1" applyAlignment="1">
      <alignment horizontal="center" vertical="center" wrapText="1"/>
    </xf>
    <xf numFmtId="0" fontId="12" fillId="0" borderId="49" xfId="184" applyFont="1" applyBorder="1" applyAlignment="1">
      <alignment horizontal="center" vertical="center" wrapText="1"/>
    </xf>
    <xf numFmtId="0" fontId="12" fillId="0" borderId="12" xfId="184" applyFont="1" applyBorder="1" applyAlignment="1">
      <alignment horizontal="center" vertical="center" wrapText="1"/>
    </xf>
    <xf numFmtId="0" fontId="12" fillId="0" borderId="8" xfId="184" applyFont="1" applyBorder="1" applyAlignment="1">
      <alignment horizontal="center" vertical="center" wrapText="1"/>
    </xf>
    <xf numFmtId="0" fontId="12" fillId="9" borderId="1" xfId="184" applyFont="1" applyFill="1" applyBorder="1" applyAlignment="1">
      <alignment horizontal="center"/>
    </xf>
    <xf numFmtId="0" fontId="10" fillId="9" borderId="1" xfId="184" applyFont="1" applyFill="1" applyBorder="1" applyAlignment="1">
      <alignment horizontal="center"/>
    </xf>
    <xf numFmtId="0" fontId="12" fillId="9" borderId="54" xfId="184" applyFont="1" applyFill="1" applyBorder="1" applyAlignment="1">
      <alignment horizontal="center"/>
    </xf>
    <xf numFmtId="0" fontId="10" fillId="9" borderId="19" xfId="184" applyFont="1" applyFill="1" applyBorder="1" applyAlignment="1">
      <alignment horizontal="center"/>
    </xf>
    <xf numFmtId="0" fontId="10" fillId="9" borderId="16" xfId="184" applyFont="1" applyFill="1" applyBorder="1" applyAlignment="1">
      <alignment horizontal="center"/>
    </xf>
    <xf numFmtId="0" fontId="10" fillId="9" borderId="18" xfId="184" applyFont="1" applyFill="1" applyBorder="1" applyAlignment="1">
      <alignment horizontal="center"/>
    </xf>
    <xf numFmtId="0" fontId="12" fillId="0" borderId="15" xfId="184" applyFont="1" applyBorder="1" applyAlignment="1">
      <alignment horizontal="right"/>
    </xf>
    <xf numFmtId="0" fontId="10" fillId="0" borderId="11" xfId="184" applyFont="1" applyBorder="1" applyAlignment="1">
      <alignment horizontal="right"/>
    </xf>
    <xf numFmtId="0" fontId="10" fillId="0" borderId="46" xfId="184" applyFont="1" applyBorder="1" applyAlignment="1">
      <alignment horizontal="right"/>
    </xf>
    <xf numFmtId="0" fontId="12" fillId="3" borderId="15" xfId="184" applyFont="1" applyFill="1" applyBorder="1" applyAlignment="1">
      <alignment horizontal="center" vertical="center" wrapText="1"/>
    </xf>
    <xf numFmtId="0" fontId="12" fillId="3" borderId="11" xfId="184" applyFont="1" applyFill="1" applyBorder="1" applyAlignment="1">
      <alignment horizontal="center" vertical="center" wrapText="1"/>
    </xf>
    <xf numFmtId="0" fontId="12" fillId="3" borderId="46" xfId="184" applyFont="1" applyFill="1" applyBorder="1" applyAlignment="1">
      <alignment horizontal="center" vertical="center" wrapText="1"/>
    </xf>
    <xf numFmtId="0" fontId="12" fillId="9" borderId="15" xfId="184" applyFont="1" applyFill="1" applyBorder="1" applyAlignment="1">
      <alignment horizontal="center"/>
    </xf>
    <xf numFmtId="0" fontId="12" fillId="9" borderId="11" xfId="184" applyFont="1" applyFill="1" applyBorder="1" applyAlignment="1">
      <alignment horizontal="center"/>
    </xf>
    <xf numFmtId="0" fontId="12" fillId="3" borderId="5" xfId="184" applyFont="1" applyFill="1" applyBorder="1" applyAlignment="1">
      <alignment horizontal="right" vertical="center" wrapText="1"/>
    </xf>
    <xf numFmtId="0" fontId="12" fillId="3" borderId="16" xfId="184" applyFont="1" applyFill="1" applyBorder="1" applyAlignment="1">
      <alignment horizontal="right" vertical="center" wrapText="1"/>
    </xf>
    <xf numFmtId="0" fontId="12" fillId="3" borderId="18" xfId="184" applyFont="1" applyFill="1" applyBorder="1" applyAlignment="1">
      <alignment horizontal="right" vertical="center" wrapText="1"/>
    </xf>
    <xf numFmtId="0" fontId="10" fillId="9" borderId="11" xfId="184" applyFont="1" applyFill="1" applyBorder="1" applyAlignment="1">
      <alignment horizontal="center"/>
    </xf>
    <xf numFmtId="0" fontId="10" fillId="9" borderId="13" xfId="184" applyFont="1" applyFill="1" applyBorder="1" applyAlignment="1">
      <alignment horizontal="center"/>
    </xf>
    <xf numFmtId="0" fontId="10" fillId="9" borderId="46" xfId="184" applyFont="1" applyFill="1" applyBorder="1" applyAlignment="1">
      <alignment horizontal="center"/>
    </xf>
  </cellXfs>
  <cellStyles count="2088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9" xr:uid="{00000000-0005-0000-0000-000003000000}"/>
    <cellStyle name="CORES" xfId="80" xr:uid="{00000000-0005-0000-0000-000004000000}"/>
    <cellStyle name="Currency0" xfId="81" xr:uid="{00000000-0005-0000-0000-000005000000}"/>
    <cellStyle name="Data" xfId="82" xr:uid="{00000000-0005-0000-0000-000006000000}"/>
    <cellStyle name="Date" xfId="83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4" xr:uid="{00000000-0005-0000-0000-00000D000000}"/>
    <cellStyle name="Excel_BuiltIn_Comma" xfId="8" xr:uid="{00000000-0005-0000-0000-00000E000000}"/>
    <cellStyle name="Fixed" xfId="85" xr:uid="{00000000-0005-0000-0000-00000F000000}"/>
    <cellStyle name="Fixo" xfId="86" xr:uid="{00000000-0005-0000-0000-000010000000}"/>
    <cellStyle name="Followed Hyperlink" xfId="87" xr:uid="{00000000-0005-0000-0000-000011000000}"/>
    <cellStyle name="Grey" xfId="88" xr:uid="{00000000-0005-0000-0000-000012000000}"/>
    <cellStyle name="Heading" xfId="9" xr:uid="{00000000-0005-0000-0000-000013000000}"/>
    <cellStyle name="Heading 1" xfId="89" xr:uid="{00000000-0005-0000-0000-000014000000}"/>
    <cellStyle name="Heading 2" xfId="90" xr:uid="{00000000-0005-0000-0000-000015000000}"/>
    <cellStyle name="Heading1" xfId="10" xr:uid="{00000000-0005-0000-0000-000016000000}"/>
    <cellStyle name="Hiperlink 2" xfId="91" xr:uid="{00000000-0005-0000-0000-000017000000}"/>
    <cellStyle name="Indefinido" xfId="92" xr:uid="{00000000-0005-0000-0000-000018000000}"/>
    <cellStyle name="Input [yellow]" xfId="93" xr:uid="{00000000-0005-0000-0000-000019000000}"/>
    <cellStyle name="material" xfId="94" xr:uid="{00000000-0005-0000-0000-00001A000000}"/>
    <cellStyle name="material 2" xfId="189" xr:uid="{00000000-0005-0000-0000-00001B000000}"/>
    <cellStyle name="material 2 2" xfId="346" xr:uid="{00000000-0005-0000-0000-00001C000000}"/>
    <cellStyle name="material 3" xfId="347" xr:uid="{00000000-0005-0000-0000-00001D000000}"/>
    <cellStyle name="material 4" xfId="348" xr:uid="{00000000-0005-0000-0000-00001E000000}"/>
    <cellStyle name="MINIPG" xfId="95" xr:uid="{00000000-0005-0000-0000-00001F000000}"/>
    <cellStyle name="Moeda 2" xfId="96" xr:uid="{00000000-0005-0000-0000-000020000000}"/>
    <cellStyle name="Moeda 3" xfId="1221" xr:uid="{00000000-0005-0000-0000-000021000000}"/>
    <cellStyle name="Normal" xfId="0" builtinId="0"/>
    <cellStyle name="Normal - Style1" xfId="97" xr:uid="{00000000-0005-0000-0000-000023000000}"/>
    <cellStyle name="Normal 10" xfId="98" xr:uid="{00000000-0005-0000-0000-000024000000}"/>
    <cellStyle name="Normal 10 2" xfId="184" xr:uid="{00000000-0005-0000-0000-000025000000}"/>
    <cellStyle name="Normal 10 2 2" xfId="349" xr:uid="{00000000-0005-0000-0000-000026000000}"/>
    <cellStyle name="Normal 10 3" xfId="350" xr:uid="{00000000-0005-0000-0000-000027000000}"/>
    <cellStyle name="Normal 100" xfId="351" xr:uid="{00000000-0005-0000-0000-000028000000}"/>
    <cellStyle name="Normal 101" xfId="352" xr:uid="{00000000-0005-0000-0000-000029000000}"/>
    <cellStyle name="Normal 102" xfId="353" xr:uid="{00000000-0005-0000-0000-00002A000000}"/>
    <cellStyle name="Normal 103" xfId="354" xr:uid="{00000000-0005-0000-0000-00002B000000}"/>
    <cellStyle name="Normal 104" xfId="355" xr:uid="{00000000-0005-0000-0000-00002C000000}"/>
    <cellStyle name="Normal 105" xfId="356" xr:uid="{00000000-0005-0000-0000-00002D000000}"/>
    <cellStyle name="Normal 106" xfId="357" xr:uid="{00000000-0005-0000-0000-00002E000000}"/>
    <cellStyle name="Normal 107" xfId="358" xr:uid="{00000000-0005-0000-0000-00002F000000}"/>
    <cellStyle name="Normal 108" xfId="359" xr:uid="{00000000-0005-0000-0000-000030000000}"/>
    <cellStyle name="Normal 109" xfId="360" xr:uid="{00000000-0005-0000-0000-000031000000}"/>
    <cellStyle name="Normal 11" xfId="99" xr:uid="{00000000-0005-0000-0000-000032000000}"/>
    <cellStyle name="Normal 11 2" xfId="190" xr:uid="{00000000-0005-0000-0000-000033000000}"/>
    <cellStyle name="Normal 11 2 2" xfId="361" xr:uid="{00000000-0005-0000-0000-000034000000}"/>
    <cellStyle name="Normal 11 3" xfId="362" xr:uid="{00000000-0005-0000-0000-000035000000}"/>
    <cellStyle name="Normal 110" xfId="363" xr:uid="{00000000-0005-0000-0000-000036000000}"/>
    <cellStyle name="Normal 111" xfId="364" xr:uid="{00000000-0005-0000-0000-000037000000}"/>
    <cellStyle name="Normal 112" xfId="365" xr:uid="{00000000-0005-0000-0000-000038000000}"/>
    <cellStyle name="Normal 113" xfId="366" xr:uid="{00000000-0005-0000-0000-000039000000}"/>
    <cellStyle name="Normal 114" xfId="367" xr:uid="{00000000-0005-0000-0000-00003A000000}"/>
    <cellStyle name="Normal 115" xfId="368" xr:uid="{00000000-0005-0000-0000-00003B000000}"/>
    <cellStyle name="Normal 116" xfId="369" xr:uid="{00000000-0005-0000-0000-00003C000000}"/>
    <cellStyle name="Normal 117" xfId="370" xr:uid="{00000000-0005-0000-0000-00003D000000}"/>
    <cellStyle name="Normal 118" xfId="371" xr:uid="{00000000-0005-0000-0000-00003E000000}"/>
    <cellStyle name="Normal 119" xfId="372" xr:uid="{00000000-0005-0000-0000-00003F000000}"/>
    <cellStyle name="Normal 12" xfId="100" xr:uid="{00000000-0005-0000-0000-000040000000}"/>
    <cellStyle name="Normal 12 2" xfId="191" xr:uid="{00000000-0005-0000-0000-000041000000}"/>
    <cellStyle name="Normal 12 2 2" xfId="373" xr:uid="{00000000-0005-0000-0000-000042000000}"/>
    <cellStyle name="Normal 12 3" xfId="374" xr:uid="{00000000-0005-0000-0000-000043000000}"/>
    <cellStyle name="Normal 12 4" xfId="375" xr:uid="{00000000-0005-0000-0000-000044000000}"/>
    <cellStyle name="Normal 120" xfId="376" xr:uid="{00000000-0005-0000-0000-000045000000}"/>
    <cellStyle name="Normal 121" xfId="377" xr:uid="{00000000-0005-0000-0000-000046000000}"/>
    <cellStyle name="Normal 122" xfId="378" xr:uid="{00000000-0005-0000-0000-000047000000}"/>
    <cellStyle name="Normal 123" xfId="379" xr:uid="{00000000-0005-0000-0000-000048000000}"/>
    <cellStyle name="Normal 124" xfId="380" xr:uid="{00000000-0005-0000-0000-000049000000}"/>
    <cellStyle name="Normal 125" xfId="381" xr:uid="{00000000-0005-0000-0000-00004A000000}"/>
    <cellStyle name="Normal 126" xfId="382" xr:uid="{00000000-0005-0000-0000-00004B000000}"/>
    <cellStyle name="Normal 127" xfId="383" xr:uid="{00000000-0005-0000-0000-00004C000000}"/>
    <cellStyle name="Normal 128" xfId="384" xr:uid="{00000000-0005-0000-0000-00004D000000}"/>
    <cellStyle name="Normal 129" xfId="385" xr:uid="{00000000-0005-0000-0000-00004E000000}"/>
    <cellStyle name="Normal 13" xfId="101" xr:uid="{00000000-0005-0000-0000-00004F000000}"/>
    <cellStyle name="Normal 13 10" xfId="1349" xr:uid="{00000000-0005-0000-0000-000050000000}"/>
    <cellStyle name="Normal 13 2" xfId="102" xr:uid="{00000000-0005-0000-0000-000051000000}"/>
    <cellStyle name="Normal 13 2 2" xfId="193" xr:uid="{00000000-0005-0000-0000-000052000000}"/>
    <cellStyle name="Normal 13 2 2 2" xfId="386" xr:uid="{00000000-0005-0000-0000-000053000000}"/>
    <cellStyle name="Normal 13 2 2 2 2" xfId="387" xr:uid="{00000000-0005-0000-0000-000054000000}"/>
    <cellStyle name="Normal 13 2 2 2 2 2" xfId="1486" xr:uid="{00000000-0005-0000-0000-000055000000}"/>
    <cellStyle name="Normal 13 2 2 2 3" xfId="1485" xr:uid="{00000000-0005-0000-0000-000056000000}"/>
    <cellStyle name="Normal 13 2 2 3" xfId="388" xr:uid="{00000000-0005-0000-0000-000057000000}"/>
    <cellStyle name="Normal 13 2 2 3 2" xfId="1487" xr:uid="{00000000-0005-0000-0000-000058000000}"/>
    <cellStyle name="Normal 13 2 2 4" xfId="1397" xr:uid="{00000000-0005-0000-0000-000059000000}"/>
    <cellStyle name="Normal 13 2 3" xfId="301" xr:uid="{00000000-0005-0000-0000-00005A000000}"/>
    <cellStyle name="Normal 13 2 3 2" xfId="389" xr:uid="{00000000-0005-0000-0000-00005B000000}"/>
    <cellStyle name="Normal 13 2 3 2 2" xfId="390" xr:uid="{00000000-0005-0000-0000-00005C000000}"/>
    <cellStyle name="Normal 13 2 3 2 2 2" xfId="1489" xr:uid="{00000000-0005-0000-0000-00005D000000}"/>
    <cellStyle name="Normal 13 2 3 2 3" xfId="1488" xr:uid="{00000000-0005-0000-0000-00005E000000}"/>
    <cellStyle name="Normal 13 2 3 3" xfId="391" xr:uid="{00000000-0005-0000-0000-00005F000000}"/>
    <cellStyle name="Normal 13 2 3 3 2" xfId="1490" xr:uid="{00000000-0005-0000-0000-000060000000}"/>
    <cellStyle name="Normal 13 2 3 4" xfId="1440" xr:uid="{00000000-0005-0000-0000-000061000000}"/>
    <cellStyle name="Normal 13 2 4" xfId="392" xr:uid="{00000000-0005-0000-0000-000062000000}"/>
    <cellStyle name="Normal 13 2 4 2" xfId="393" xr:uid="{00000000-0005-0000-0000-000063000000}"/>
    <cellStyle name="Normal 13 2 4 2 2" xfId="1492" xr:uid="{00000000-0005-0000-0000-000064000000}"/>
    <cellStyle name="Normal 13 2 4 3" xfId="1491" xr:uid="{00000000-0005-0000-0000-000065000000}"/>
    <cellStyle name="Normal 13 2 5" xfId="394" xr:uid="{00000000-0005-0000-0000-000066000000}"/>
    <cellStyle name="Normal 13 2 5 2" xfId="395" xr:uid="{00000000-0005-0000-0000-000067000000}"/>
    <cellStyle name="Normal 13 2 5 2 2" xfId="1494" xr:uid="{00000000-0005-0000-0000-000068000000}"/>
    <cellStyle name="Normal 13 2 5 3" xfId="1493" xr:uid="{00000000-0005-0000-0000-000069000000}"/>
    <cellStyle name="Normal 13 2 6" xfId="396" xr:uid="{00000000-0005-0000-0000-00006A000000}"/>
    <cellStyle name="Normal 13 2 6 2" xfId="397" xr:uid="{00000000-0005-0000-0000-00006B000000}"/>
    <cellStyle name="Normal 13 2 6 2 2" xfId="1496" xr:uid="{00000000-0005-0000-0000-00006C000000}"/>
    <cellStyle name="Normal 13 2 6 3" xfId="1495" xr:uid="{00000000-0005-0000-0000-00006D000000}"/>
    <cellStyle name="Normal 13 2 7" xfId="398" xr:uid="{00000000-0005-0000-0000-00006E000000}"/>
    <cellStyle name="Normal 13 2 7 2" xfId="1497" xr:uid="{00000000-0005-0000-0000-00006F000000}"/>
    <cellStyle name="Normal 13 2 8" xfId="1350" xr:uid="{00000000-0005-0000-0000-000070000000}"/>
    <cellStyle name="Normal 13 3" xfId="103" xr:uid="{00000000-0005-0000-0000-000071000000}"/>
    <cellStyle name="Normal 13 3 2" xfId="194" xr:uid="{00000000-0005-0000-0000-000072000000}"/>
    <cellStyle name="Normal 13 3 2 2" xfId="399" xr:uid="{00000000-0005-0000-0000-000073000000}"/>
    <cellStyle name="Normal 13 3 2 2 2" xfId="400" xr:uid="{00000000-0005-0000-0000-000074000000}"/>
    <cellStyle name="Normal 13 3 2 2 2 2" xfId="1499" xr:uid="{00000000-0005-0000-0000-000075000000}"/>
    <cellStyle name="Normal 13 3 2 2 3" xfId="1498" xr:uid="{00000000-0005-0000-0000-000076000000}"/>
    <cellStyle name="Normal 13 3 2 3" xfId="401" xr:uid="{00000000-0005-0000-0000-000077000000}"/>
    <cellStyle name="Normal 13 3 2 3 2" xfId="1500" xr:uid="{00000000-0005-0000-0000-000078000000}"/>
    <cellStyle name="Normal 13 3 2 4" xfId="1398" xr:uid="{00000000-0005-0000-0000-000079000000}"/>
    <cellStyle name="Normal 13 3 3" xfId="302" xr:uid="{00000000-0005-0000-0000-00007A000000}"/>
    <cellStyle name="Normal 13 3 3 2" xfId="402" xr:uid="{00000000-0005-0000-0000-00007B000000}"/>
    <cellStyle name="Normal 13 3 3 2 2" xfId="403" xr:uid="{00000000-0005-0000-0000-00007C000000}"/>
    <cellStyle name="Normal 13 3 3 2 2 2" xfId="1502" xr:uid="{00000000-0005-0000-0000-00007D000000}"/>
    <cellStyle name="Normal 13 3 3 2 3" xfId="1501" xr:uid="{00000000-0005-0000-0000-00007E000000}"/>
    <cellStyle name="Normal 13 3 3 3" xfId="404" xr:uid="{00000000-0005-0000-0000-00007F000000}"/>
    <cellStyle name="Normal 13 3 3 3 2" xfId="1503" xr:uid="{00000000-0005-0000-0000-000080000000}"/>
    <cellStyle name="Normal 13 3 3 4" xfId="1441" xr:uid="{00000000-0005-0000-0000-000081000000}"/>
    <cellStyle name="Normal 13 3 4" xfId="405" xr:uid="{00000000-0005-0000-0000-000082000000}"/>
    <cellStyle name="Normal 13 3 4 2" xfId="406" xr:uid="{00000000-0005-0000-0000-000083000000}"/>
    <cellStyle name="Normal 13 3 4 2 2" xfId="1505" xr:uid="{00000000-0005-0000-0000-000084000000}"/>
    <cellStyle name="Normal 13 3 4 3" xfId="1504" xr:uid="{00000000-0005-0000-0000-000085000000}"/>
    <cellStyle name="Normal 13 3 5" xfId="407" xr:uid="{00000000-0005-0000-0000-000086000000}"/>
    <cellStyle name="Normal 13 3 5 2" xfId="408" xr:uid="{00000000-0005-0000-0000-000087000000}"/>
    <cellStyle name="Normal 13 3 5 2 2" xfId="1507" xr:uid="{00000000-0005-0000-0000-000088000000}"/>
    <cellStyle name="Normal 13 3 5 3" xfId="1506" xr:uid="{00000000-0005-0000-0000-000089000000}"/>
    <cellStyle name="Normal 13 3 6" xfId="409" xr:uid="{00000000-0005-0000-0000-00008A000000}"/>
    <cellStyle name="Normal 13 3 6 2" xfId="410" xr:uid="{00000000-0005-0000-0000-00008B000000}"/>
    <cellStyle name="Normal 13 3 6 2 2" xfId="1509" xr:uid="{00000000-0005-0000-0000-00008C000000}"/>
    <cellStyle name="Normal 13 3 6 3" xfId="1508" xr:uid="{00000000-0005-0000-0000-00008D000000}"/>
    <cellStyle name="Normal 13 3 7" xfId="411" xr:uid="{00000000-0005-0000-0000-00008E000000}"/>
    <cellStyle name="Normal 13 3 7 2" xfId="1510" xr:uid="{00000000-0005-0000-0000-00008F000000}"/>
    <cellStyle name="Normal 13 3 8" xfId="1351" xr:uid="{00000000-0005-0000-0000-000090000000}"/>
    <cellStyle name="Normal 13 4" xfId="177" xr:uid="{00000000-0005-0000-0000-000091000000}"/>
    <cellStyle name="Normal 13 4 2" xfId="298" xr:uid="{00000000-0005-0000-0000-000092000000}"/>
    <cellStyle name="Normal 13 4 2 2" xfId="412" xr:uid="{00000000-0005-0000-0000-000093000000}"/>
    <cellStyle name="Normal 13 4 2 2 2" xfId="413" xr:uid="{00000000-0005-0000-0000-000094000000}"/>
    <cellStyle name="Normal 13 4 2 2 2 2" xfId="1512" xr:uid="{00000000-0005-0000-0000-000095000000}"/>
    <cellStyle name="Normal 13 4 2 2 3" xfId="1511" xr:uid="{00000000-0005-0000-0000-000096000000}"/>
    <cellStyle name="Normal 13 4 2 3" xfId="414" xr:uid="{00000000-0005-0000-0000-000097000000}"/>
    <cellStyle name="Normal 13 4 2 3 2" xfId="415" xr:uid="{00000000-0005-0000-0000-000098000000}"/>
    <cellStyle name="Normal 13 4 2 3 2 2" xfId="1514" xr:uid="{00000000-0005-0000-0000-000099000000}"/>
    <cellStyle name="Normal 13 4 2 3 3" xfId="1513" xr:uid="{00000000-0005-0000-0000-00009A000000}"/>
    <cellStyle name="Normal 13 4 2 4" xfId="416" xr:uid="{00000000-0005-0000-0000-00009B000000}"/>
    <cellStyle name="Normal 13 4 2 4 2" xfId="417" xr:uid="{00000000-0005-0000-0000-00009C000000}"/>
    <cellStyle name="Normal 13 4 2 4 2 2" xfId="1516" xr:uid="{00000000-0005-0000-0000-00009D000000}"/>
    <cellStyle name="Normal 13 4 2 4 3" xfId="1515" xr:uid="{00000000-0005-0000-0000-00009E000000}"/>
    <cellStyle name="Normal 13 4 2 5" xfId="418" xr:uid="{00000000-0005-0000-0000-00009F000000}"/>
    <cellStyle name="Normal 13 4 2 5 2" xfId="1517" xr:uid="{00000000-0005-0000-0000-0000A0000000}"/>
    <cellStyle name="Normal 13 4 2 6" xfId="1437" xr:uid="{00000000-0005-0000-0000-0000A1000000}"/>
    <cellStyle name="Normal 13 4 3" xfId="299" xr:uid="{00000000-0005-0000-0000-0000A2000000}"/>
    <cellStyle name="Normal 13 4 3 2" xfId="419" xr:uid="{00000000-0005-0000-0000-0000A3000000}"/>
    <cellStyle name="Normal 13 4 3 2 2" xfId="420" xr:uid="{00000000-0005-0000-0000-0000A4000000}"/>
    <cellStyle name="Normal 13 4 3 2 2 2" xfId="1519" xr:uid="{00000000-0005-0000-0000-0000A5000000}"/>
    <cellStyle name="Normal 13 4 3 2 3" xfId="1518" xr:uid="{00000000-0005-0000-0000-0000A6000000}"/>
    <cellStyle name="Normal 13 4 3 3" xfId="421" xr:uid="{00000000-0005-0000-0000-0000A7000000}"/>
    <cellStyle name="Normal 13 4 3 3 2" xfId="422" xr:uid="{00000000-0005-0000-0000-0000A8000000}"/>
    <cellStyle name="Normal 13 4 3 3 2 2" xfId="1521" xr:uid="{00000000-0005-0000-0000-0000A9000000}"/>
    <cellStyle name="Normal 13 4 3 3 3" xfId="1520" xr:uid="{00000000-0005-0000-0000-0000AA000000}"/>
    <cellStyle name="Normal 13 4 3 4" xfId="423" xr:uid="{00000000-0005-0000-0000-0000AB000000}"/>
    <cellStyle name="Normal 13 4 3 4 2" xfId="1522" xr:uid="{00000000-0005-0000-0000-0000AC000000}"/>
    <cellStyle name="Normal 13 4 3 5" xfId="1438" xr:uid="{00000000-0005-0000-0000-0000AD000000}"/>
    <cellStyle name="Normal 13 4 4" xfId="424" xr:uid="{00000000-0005-0000-0000-0000AE000000}"/>
    <cellStyle name="Normal 13 4 4 2" xfId="425" xr:uid="{00000000-0005-0000-0000-0000AF000000}"/>
    <cellStyle name="Normal 13 4 4 2 2" xfId="1524" xr:uid="{00000000-0005-0000-0000-0000B0000000}"/>
    <cellStyle name="Normal 13 4 4 3" xfId="1523" xr:uid="{00000000-0005-0000-0000-0000B1000000}"/>
    <cellStyle name="Normal 13 4 5" xfId="426" xr:uid="{00000000-0005-0000-0000-0000B2000000}"/>
    <cellStyle name="Normal 13 4 5 2" xfId="427" xr:uid="{00000000-0005-0000-0000-0000B3000000}"/>
    <cellStyle name="Normal 13 4 5 2 2" xfId="1526" xr:uid="{00000000-0005-0000-0000-0000B4000000}"/>
    <cellStyle name="Normal 13 4 5 3" xfId="1525" xr:uid="{00000000-0005-0000-0000-0000B5000000}"/>
    <cellStyle name="Normal 13 4 6" xfId="428" xr:uid="{00000000-0005-0000-0000-0000B6000000}"/>
    <cellStyle name="Normal 13 4 6 2" xfId="429" xr:uid="{00000000-0005-0000-0000-0000B7000000}"/>
    <cellStyle name="Normal 13 4 6 2 2" xfId="1528" xr:uid="{00000000-0005-0000-0000-0000B8000000}"/>
    <cellStyle name="Normal 13 4 6 3" xfId="1527" xr:uid="{00000000-0005-0000-0000-0000B9000000}"/>
    <cellStyle name="Normal 13 4 7" xfId="430" xr:uid="{00000000-0005-0000-0000-0000BA000000}"/>
    <cellStyle name="Normal 13 4 7 2" xfId="431" xr:uid="{00000000-0005-0000-0000-0000BB000000}"/>
    <cellStyle name="Normal 13 4 7 2 2" xfId="1530" xr:uid="{00000000-0005-0000-0000-0000BC000000}"/>
    <cellStyle name="Normal 13 4 7 3" xfId="1529" xr:uid="{00000000-0005-0000-0000-0000BD000000}"/>
    <cellStyle name="Normal 13 4 8" xfId="432" xr:uid="{00000000-0005-0000-0000-0000BE000000}"/>
    <cellStyle name="Normal 13 4 8 2" xfId="1531" xr:uid="{00000000-0005-0000-0000-0000BF000000}"/>
    <cellStyle name="Normal 13 4 9" xfId="1390" xr:uid="{00000000-0005-0000-0000-0000C0000000}"/>
    <cellStyle name="Normal 13 5" xfId="192" xr:uid="{00000000-0005-0000-0000-0000C1000000}"/>
    <cellStyle name="Normal 13 5 2" xfId="342" xr:uid="{00000000-0005-0000-0000-0000C2000000}"/>
    <cellStyle name="Normal 13 5 2 2" xfId="433" xr:uid="{00000000-0005-0000-0000-0000C3000000}"/>
    <cellStyle name="Normal 13 5 2 2 2" xfId="434" xr:uid="{00000000-0005-0000-0000-0000C4000000}"/>
    <cellStyle name="Normal 13 5 2 2 2 2" xfId="1533" xr:uid="{00000000-0005-0000-0000-0000C5000000}"/>
    <cellStyle name="Normal 13 5 2 2 3" xfId="1532" xr:uid="{00000000-0005-0000-0000-0000C6000000}"/>
    <cellStyle name="Normal 13 5 2 3" xfId="435" xr:uid="{00000000-0005-0000-0000-0000C7000000}"/>
    <cellStyle name="Normal 13 5 2 3 2" xfId="1534" xr:uid="{00000000-0005-0000-0000-0000C8000000}"/>
    <cellStyle name="Normal 13 5 2 4" xfId="1480" xr:uid="{00000000-0005-0000-0000-0000C9000000}"/>
    <cellStyle name="Normal 13 5 3" xfId="436" xr:uid="{00000000-0005-0000-0000-0000CA000000}"/>
    <cellStyle name="Normal 13 5 3 2" xfId="437" xr:uid="{00000000-0005-0000-0000-0000CB000000}"/>
    <cellStyle name="Normal 13 5 3 2 2" xfId="1536" xr:uid="{00000000-0005-0000-0000-0000CC000000}"/>
    <cellStyle name="Normal 13 5 3 3" xfId="1535" xr:uid="{00000000-0005-0000-0000-0000CD000000}"/>
    <cellStyle name="Normal 13 5 4" xfId="438" xr:uid="{00000000-0005-0000-0000-0000CE000000}"/>
    <cellStyle name="Normal 13 5 4 2" xfId="439" xr:uid="{00000000-0005-0000-0000-0000CF000000}"/>
    <cellStyle name="Normal 13 5 4 2 2" xfId="1538" xr:uid="{00000000-0005-0000-0000-0000D0000000}"/>
    <cellStyle name="Normal 13 5 4 3" xfId="1537" xr:uid="{00000000-0005-0000-0000-0000D1000000}"/>
    <cellStyle name="Normal 13 5 5" xfId="440" xr:uid="{00000000-0005-0000-0000-0000D2000000}"/>
    <cellStyle name="Normal 13 5 5 2" xfId="1539" xr:uid="{00000000-0005-0000-0000-0000D3000000}"/>
    <cellStyle name="Normal 13 5 6" xfId="1396" xr:uid="{00000000-0005-0000-0000-0000D4000000}"/>
    <cellStyle name="Normal 13 6" xfId="441" xr:uid="{00000000-0005-0000-0000-0000D5000000}"/>
    <cellStyle name="Normal 13 6 2" xfId="442" xr:uid="{00000000-0005-0000-0000-0000D6000000}"/>
    <cellStyle name="Normal 13 6 2 2" xfId="1541" xr:uid="{00000000-0005-0000-0000-0000D7000000}"/>
    <cellStyle name="Normal 13 6 3" xfId="1540" xr:uid="{00000000-0005-0000-0000-0000D8000000}"/>
    <cellStyle name="Normal 13 7" xfId="443" xr:uid="{00000000-0005-0000-0000-0000D9000000}"/>
    <cellStyle name="Normal 13 7 2" xfId="444" xr:uid="{00000000-0005-0000-0000-0000DA000000}"/>
    <cellStyle name="Normal 13 7 2 2" xfId="1543" xr:uid="{00000000-0005-0000-0000-0000DB000000}"/>
    <cellStyle name="Normal 13 7 3" xfId="1542" xr:uid="{00000000-0005-0000-0000-0000DC000000}"/>
    <cellStyle name="Normal 13 8" xfId="445" xr:uid="{00000000-0005-0000-0000-0000DD000000}"/>
    <cellStyle name="Normal 13 8 2" xfId="446" xr:uid="{00000000-0005-0000-0000-0000DE000000}"/>
    <cellStyle name="Normal 13 8 2 2" xfId="1545" xr:uid="{00000000-0005-0000-0000-0000DF000000}"/>
    <cellStyle name="Normal 13 8 3" xfId="1544" xr:uid="{00000000-0005-0000-0000-0000E0000000}"/>
    <cellStyle name="Normal 13 9" xfId="447" xr:uid="{00000000-0005-0000-0000-0000E1000000}"/>
    <cellStyle name="Normal 13 9 2" xfId="1546" xr:uid="{00000000-0005-0000-0000-0000E2000000}"/>
    <cellStyle name="Normal 130" xfId="448" xr:uid="{00000000-0005-0000-0000-0000E3000000}"/>
    <cellStyle name="Normal 131" xfId="449" xr:uid="{00000000-0005-0000-0000-0000E4000000}"/>
    <cellStyle name="Normal 132" xfId="1219" xr:uid="{00000000-0005-0000-0000-0000E5000000}"/>
    <cellStyle name="Normal 133" xfId="1222" xr:uid="{00000000-0005-0000-0000-0000E6000000}"/>
    <cellStyle name="Normal 134" xfId="1224" xr:uid="{00000000-0005-0000-0000-0000E7000000}"/>
    <cellStyle name="Normal 135" xfId="1226" xr:uid="{00000000-0005-0000-0000-0000E8000000}"/>
    <cellStyle name="Normal 136" xfId="1229" xr:uid="{00000000-0005-0000-0000-0000E9000000}"/>
    <cellStyle name="Normal 137" xfId="1231" xr:uid="{00000000-0005-0000-0000-0000EA000000}"/>
    <cellStyle name="Normal 138" xfId="1232" xr:uid="{00000000-0005-0000-0000-0000EB000000}"/>
    <cellStyle name="Normal 139" xfId="1233" xr:uid="{00000000-0005-0000-0000-0000EC000000}"/>
    <cellStyle name="Normal 14" xfId="104" xr:uid="{00000000-0005-0000-0000-0000ED000000}"/>
    <cellStyle name="Normal 14 10" xfId="1352" xr:uid="{00000000-0005-0000-0000-0000EE000000}"/>
    <cellStyle name="Normal 14 2" xfId="105" xr:uid="{00000000-0005-0000-0000-0000EF000000}"/>
    <cellStyle name="Normal 14 2 2" xfId="196" xr:uid="{00000000-0005-0000-0000-0000F0000000}"/>
    <cellStyle name="Normal 14 2 2 2" xfId="450" xr:uid="{00000000-0005-0000-0000-0000F1000000}"/>
    <cellStyle name="Normal 14 2 2 2 2" xfId="451" xr:uid="{00000000-0005-0000-0000-0000F2000000}"/>
    <cellStyle name="Normal 14 2 2 2 2 2" xfId="1548" xr:uid="{00000000-0005-0000-0000-0000F3000000}"/>
    <cellStyle name="Normal 14 2 2 2 3" xfId="1547" xr:uid="{00000000-0005-0000-0000-0000F4000000}"/>
    <cellStyle name="Normal 14 2 2 3" xfId="452" xr:uid="{00000000-0005-0000-0000-0000F5000000}"/>
    <cellStyle name="Normal 14 2 2 3 2" xfId="1549" xr:uid="{00000000-0005-0000-0000-0000F6000000}"/>
    <cellStyle name="Normal 14 2 2 4" xfId="1400" xr:uid="{00000000-0005-0000-0000-0000F7000000}"/>
    <cellStyle name="Normal 14 2 3" xfId="304" xr:uid="{00000000-0005-0000-0000-0000F8000000}"/>
    <cellStyle name="Normal 14 2 3 2" xfId="453" xr:uid="{00000000-0005-0000-0000-0000F9000000}"/>
    <cellStyle name="Normal 14 2 3 2 2" xfId="454" xr:uid="{00000000-0005-0000-0000-0000FA000000}"/>
    <cellStyle name="Normal 14 2 3 2 2 2" xfId="1551" xr:uid="{00000000-0005-0000-0000-0000FB000000}"/>
    <cellStyle name="Normal 14 2 3 2 3" xfId="1550" xr:uid="{00000000-0005-0000-0000-0000FC000000}"/>
    <cellStyle name="Normal 14 2 3 3" xfId="455" xr:uid="{00000000-0005-0000-0000-0000FD000000}"/>
    <cellStyle name="Normal 14 2 3 3 2" xfId="1552" xr:uid="{00000000-0005-0000-0000-0000FE000000}"/>
    <cellStyle name="Normal 14 2 3 4" xfId="1443" xr:uid="{00000000-0005-0000-0000-0000FF000000}"/>
    <cellStyle name="Normal 14 2 4" xfId="456" xr:uid="{00000000-0005-0000-0000-000000010000}"/>
    <cellStyle name="Normal 14 2 4 2" xfId="457" xr:uid="{00000000-0005-0000-0000-000001010000}"/>
    <cellStyle name="Normal 14 2 4 2 2" xfId="1554" xr:uid="{00000000-0005-0000-0000-000002010000}"/>
    <cellStyle name="Normal 14 2 4 3" xfId="1553" xr:uid="{00000000-0005-0000-0000-000003010000}"/>
    <cellStyle name="Normal 14 2 5" xfId="458" xr:uid="{00000000-0005-0000-0000-000004010000}"/>
    <cellStyle name="Normal 14 2 5 2" xfId="459" xr:uid="{00000000-0005-0000-0000-000005010000}"/>
    <cellStyle name="Normal 14 2 5 2 2" xfId="1556" xr:uid="{00000000-0005-0000-0000-000006010000}"/>
    <cellStyle name="Normal 14 2 5 3" xfId="1555" xr:uid="{00000000-0005-0000-0000-000007010000}"/>
    <cellStyle name="Normal 14 2 6" xfId="460" xr:uid="{00000000-0005-0000-0000-000008010000}"/>
    <cellStyle name="Normal 14 2 6 2" xfId="461" xr:uid="{00000000-0005-0000-0000-000009010000}"/>
    <cellStyle name="Normal 14 2 6 2 2" xfId="1558" xr:uid="{00000000-0005-0000-0000-00000A010000}"/>
    <cellStyle name="Normal 14 2 6 3" xfId="1557" xr:uid="{00000000-0005-0000-0000-00000B010000}"/>
    <cellStyle name="Normal 14 2 7" xfId="462" xr:uid="{00000000-0005-0000-0000-00000C010000}"/>
    <cellStyle name="Normal 14 2 7 2" xfId="1559" xr:uid="{00000000-0005-0000-0000-00000D010000}"/>
    <cellStyle name="Normal 14 2 8" xfId="1353" xr:uid="{00000000-0005-0000-0000-00000E010000}"/>
    <cellStyle name="Normal 14 3" xfId="106" xr:uid="{00000000-0005-0000-0000-00000F010000}"/>
    <cellStyle name="Normal 14 3 2" xfId="197" xr:uid="{00000000-0005-0000-0000-000010010000}"/>
    <cellStyle name="Normal 14 3 2 2" xfId="463" xr:uid="{00000000-0005-0000-0000-000011010000}"/>
    <cellStyle name="Normal 14 3 2 2 2" xfId="464" xr:uid="{00000000-0005-0000-0000-000012010000}"/>
    <cellStyle name="Normal 14 3 2 2 2 2" xfId="1561" xr:uid="{00000000-0005-0000-0000-000013010000}"/>
    <cellStyle name="Normal 14 3 2 2 3" xfId="1560" xr:uid="{00000000-0005-0000-0000-000014010000}"/>
    <cellStyle name="Normal 14 3 2 3" xfId="465" xr:uid="{00000000-0005-0000-0000-000015010000}"/>
    <cellStyle name="Normal 14 3 2 3 2" xfId="1562" xr:uid="{00000000-0005-0000-0000-000016010000}"/>
    <cellStyle name="Normal 14 3 2 4" xfId="1401" xr:uid="{00000000-0005-0000-0000-000017010000}"/>
    <cellStyle name="Normal 14 3 3" xfId="305" xr:uid="{00000000-0005-0000-0000-000018010000}"/>
    <cellStyle name="Normal 14 3 3 2" xfId="466" xr:uid="{00000000-0005-0000-0000-000019010000}"/>
    <cellStyle name="Normal 14 3 3 2 2" xfId="467" xr:uid="{00000000-0005-0000-0000-00001A010000}"/>
    <cellStyle name="Normal 14 3 3 2 2 2" xfId="1564" xr:uid="{00000000-0005-0000-0000-00001B010000}"/>
    <cellStyle name="Normal 14 3 3 2 3" xfId="1563" xr:uid="{00000000-0005-0000-0000-00001C010000}"/>
    <cellStyle name="Normal 14 3 3 3" xfId="468" xr:uid="{00000000-0005-0000-0000-00001D010000}"/>
    <cellStyle name="Normal 14 3 3 3 2" xfId="1565" xr:uid="{00000000-0005-0000-0000-00001E010000}"/>
    <cellStyle name="Normal 14 3 3 4" xfId="1444" xr:uid="{00000000-0005-0000-0000-00001F010000}"/>
    <cellStyle name="Normal 14 3 4" xfId="469" xr:uid="{00000000-0005-0000-0000-000020010000}"/>
    <cellStyle name="Normal 14 3 4 2" xfId="470" xr:uid="{00000000-0005-0000-0000-000021010000}"/>
    <cellStyle name="Normal 14 3 4 2 2" xfId="1567" xr:uid="{00000000-0005-0000-0000-000022010000}"/>
    <cellStyle name="Normal 14 3 4 3" xfId="1566" xr:uid="{00000000-0005-0000-0000-000023010000}"/>
    <cellStyle name="Normal 14 3 5" xfId="471" xr:uid="{00000000-0005-0000-0000-000024010000}"/>
    <cellStyle name="Normal 14 3 5 2" xfId="472" xr:uid="{00000000-0005-0000-0000-000025010000}"/>
    <cellStyle name="Normal 14 3 5 2 2" xfId="1569" xr:uid="{00000000-0005-0000-0000-000026010000}"/>
    <cellStyle name="Normal 14 3 5 3" xfId="1568" xr:uid="{00000000-0005-0000-0000-000027010000}"/>
    <cellStyle name="Normal 14 3 6" xfId="473" xr:uid="{00000000-0005-0000-0000-000028010000}"/>
    <cellStyle name="Normal 14 3 6 2" xfId="474" xr:uid="{00000000-0005-0000-0000-000029010000}"/>
    <cellStyle name="Normal 14 3 6 2 2" xfId="1571" xr:uid="{00000000-0005-0000-0000-00002A010000}"/>
    <cellStyle name="Normal 14 3 6 3" xfId="1570" xr:uid="{00000000-0005-0000-0000-00002B010000}"/>
    <cellStyle name="Normal 14 3 7" xfId="475" xr:uid="{00000000-0005-0000-0000-00002C010000}"/>
    <cellStyle name="Normal 14 3 7 2" xfId="1572" xr:uid="{00000000-0005-0000-0000-00002D010000}"/>
    <cellStyle name="Normal 14 3 8" xfId="1354" xr:uid="{00000000-0005-0000-0000-00002E010000}"/>
    <cellStyle name="Normal 14 4" xfId="195" xr:uid="{00000000-0005-0000-0000-00002F010000}"/>
    <cellStyle name="Normal 14 4 2" xfId="476" xr:uid="{00000000-0005-0000-0000-000030010000}"/>
    <cellStyle name="Normal 14 4 2 2" xfId="477" xr:uid="{00000000-0005-0000-0000-000031010000}"/>
    <cellStyle name="Normal 14 4 2 2 2" xfId="1574" xr:uid="{00000000-0005-0000-0000-000032010000}"/>
    <cellStyle name="Normal 14 4 2 3" xfId="1573" xr:uid="{00000000-0005-0000-0000-000033010000}"/>
    <cellStyle name="Normal 14 4 3" xfId="478" xr:uid="{00000000-0005-0000-0000-000034010000}"/>
    <cellStyle name="Normal 14 4 3 2" xfId="1575" xr:uid="{00000000-0005-0000-0000-000035010000}"/>
    <cellStyle name="Normal 14 4 4" xfId="1399" xr:uid="{00000000-0005-0000-0000-000036010000}"/>
    <cellStyle name="Normal 14 5" xfId="303" xr:uid="{00000000-0005-0000-0000-000037010000}"/>
    <cellStyle name="Normal 14 5 2" xfId="479" xr:uid="{00000000-0005-0000-0000-000038010000}"/>
    <cellStyle name="Normal 14 5 2 2" xfId="480" xr:uid="{00000000-0005-0000-0000-000039010000}"/>
    <cellStyle name="Normal 14 5 2 2 2" xfId="1577" xr:uid="{00000000-0005-0000-0000-00003A010000}"/>
    <cellStyle name="Normal 14 5 2 3" xfId="1576" xr:uid="{00000000-0005-0000-0000-00003B010000}"/>
    <cellStyle name="Normal 14 5 3" xfId="481" xr:uid="{00000000-0005-0000-0000-00003C010000}"/>
    <cellStyle name="Normal 14 5 3 2" xfId="1578" xr:uid="{00000000-0005-0000-0000-00003D010000}"/>
    <cellStyle name="Normal 14 5 4" xfId="1442" xr:uid="{00000000-0005-0000-0000-00003E010000}"/>
    <cellStyle name="Normal 14 6" xfId="482" xr:uid="{00000000-0005-0000-0000-00003F010000}"/>
    <cellStyle name="Normal 14 6 2" xfId="483" xr:uid="{00000000-0005-0000-0000-000040010000}"/>
    <cellStyle name="Normal 14 6 2 2" xfId="1580" xr:uid="{00000000-0005-0000-0000-000041010000}"/>
    <cellStyle name="Normal 14 6 3" xfId="1579" xr:uid="{00000000-0005-0000-0000-000042010000}"/>
    <cellStyle name="Normal 14 7" xfId="484" xr:uid="{00000000-0005-0000-0000-000043010000}"/>
    <cellStyle name="Normal 14 7 2" xfId="485" xr:uid="{00000000-0005-0000-0000-000044010000}"/>
    <cellStyle name="Normal 14 7 2 2" xfId="1582" xr:uid="{00000000-0005-0000-0000-000045010000}"/>
    <cellStyle name="Normal 14 7 3" xfId="1581" xr:uid="{00000000-0005-0000-0000-000046010000}"/>
    <cellStyle name="Normal 14 8" xfId="486" xr:uid="{00000000-0005-0000-0000-000047010000}"/>
    <cellStyle name="Normal 14 8 2" xfId="487" xr:uid="{00000000-0005-0000-0000-000048010000}"/>
    <cellStyle name="Normal 14 8 2 2" xfId="1584" xr:uid="{00000000-0005-0000-0000-000049010000}"/>
    <cellStyle name="Normal 14 8 3" xfId="1583" xr:uid="{00000000-0005-0000-0000-00004A010000}"/>
    <cellStyle name="Normal 14 9" xfId="488" xr:uid="{00000000-0005-0000-0000-00004B010000}"/>
    <cellStyle name="Normal 14 9 2" xfId="1585" xr:uid="{00000000-0005-0000-0000-00004C010000}"/>
    <cellStyle name="Normal 140" xfId="1234" xr:uid="{00000000-0005-0000-0000-00004D010000}"/>
    <cellStyle name="Normal 141" xfId="1235" xr:uid="{00000000-0005-0000-0000-00004E010000}"/>
    <cellStyle name="Normal 142" xfId="1236" xr:uid="{00000000-0005-0000-0000-00004F010000}"/>
    <cellStyle name="Normal 143" xfId="1230" xr:uid="{00000000-0005-0000-0000-000050010000}"/>
    <cellStyle name="Normal 144" xfId="1239" xr:uid="{00000000-0005-0000-0000-000051010000}"/>
    <cellStyle name="Normal 145" xfId="1240" xr:uid="{00000000-0005-0000-0000-000052010000}"/>
    <cellStyle name="Normal 146" xfId="1237" xr:uid="{00000000-0005-0000-0000-000053010000}"/>
    <cellStyle name="Normal 147" xfId="1242" xr:uid="{00000000-0005-0000-0000-000054010000}"/>
    <cellStyle name="Normal 148" xfId="1243" xr:uid="{00000000-0005-0000-0000-000055010000}"/>
    <cellStyle name="Normal 149" xfId="1241" xr:uid="{00000000-0005-0000-0000-000056010000}"/>
    <cellStyle name="Normal 15" xfId="107" xr:uid="{00000000-0005-0000-0000-000057010000}"/>
    <cellStyle name="Normal 15 2" xfId="108" xr:uid="{00000000-0005-0000-0000-000058010000}"/>
    <cellStyle name="Normal 150" xfId="1246" xr:uid="{00000000-0005-0000-0000-000059010000}"/>
    <cellStyle name="Normal 151" xfId="1247" xr:uid="{00000000-0005-0000-0000-00005A010000}"/>
    <cellStyle name="Normal 152" xfId="1244" xr:uid="{00000000-0005-0000-0000-00005B010000}"/>
    <cellStyle name="Normal 153" xfId="1248" xr:uid="{00000000-0005-0000-0000-00005C010000}"/>
    <cellStyle name="Normal 154" xfId="1249" xr:uid="{00000000-0005-0000-0000-00005D010000}"/>
    <cellStyle name="Normal 155" xfId="1250" xr:uid="{00000000-0005-0000-0000-00005E010000}"/>
    <cellStyle name="Normal 156" xfId="1251" xr:uid="{00000000-0005-0000-0000-00005F010000}"/>
    <cellStyle name="Normal 157" xfId="1252" xr:uid="{00000000-0005-0000-0000-000060010000}"/>
    <cellStyle name="Normal 158" xfId="1253" xr:uid="{00000000-0005-0000-0000-000061010000}"/>
    <cellStyle name="Normal 159" xfId="1238" xr:uid="{00000000-0005-0000-0000-000062010000}"/>
    <cellStyle name="Normal 16" xfId="109" xr:uid="{00000000-0005-0000-0000-000063010000}"/>
    <cellStyle name="Normal 16 10" xfId="1355" xr:uid="{00000000-0005-0000-0000-000064010000}"/>
    <cellStyle name="Normal 16 2" xfId="110" xr:uid="{00000000-0005-0000-0000-000065010000}"/>
    <cellStyle name="Normal 16 2 2" xfId="199" xr:uid="{00000000-0005-0000-0000-000066010000}"/>
    <cellStyle name="Normal 16 2 2 2" xfId="489" xr:uid="{00000000-0005-0000-0000-000067010000}"/>
    <cellStyle name="Normal 16 2 2 2 2" xfId="490" xr:uid="{00000000-0005-0000-0000-000068010000}"/>
    <cellStyle name="Normal 16 2 2 2 2 2" xfId="1587" xr:uid="{00000000-0005-0000-0000-000069010000}"/>
    <cellStyle name="Normal 16 2 2 2 3" xfId="1586" xr:uid="{00000000-0005-0000-0000-00006A010000}"/>
    <cellStyle name="Normal 16 2 2 3" xfId="491" xr:uid="{00000000-0005-0000-0000-00006B010000}"/>
    <cellStyle name="Normal 16 2 2 3 2" xfId="1588" xr:uid="{00000000-0005-0000-0000-00006C010000}"/>
    <cellStyle name="Normal 16 2 2 4" xfId="1403" xr:uid="{00000000-0005-0000-0000-00006D010000}"/>
    <cellStyle name="Normal 16 2 3" xfId="307" xr:uid="{00000000-0005-0000-0000-00006E010000}"/>
    <cellStyle name="Normal 16 2 3 2" xfId="492" xr:uid="{00000000-0005-0000-0000-00006F010000}"/>
    <cellStyle name="Normal 16 2 3 2 2" xfId="493" xr:uid="{00000000-0005-0000-0000-000070010000}"/>
    <cellStyle name="Normal 16 2 3 2 2 2" xfId="1590" xr:uid="{00000000-0005-0000-0000-000071010000}"/>
    <cellStyle name="Normal 16 2 3 2 3" xfId="1589" xr:uid="{00000000-0005-0000-0000-000072010000}"/>
    <cellStyle name="Normal 16 2 3 3" xfId="494" xr:uid="{00000000-0005-0000-0000-000073010000}"/>
    <cellStyle name="Normal 16 2 3 3 2" xfId="1591" xr:uid="{00000000-0005-0000-0000-000074010000}"/>
    <cellStyle name="Normal 16 2 3 4" xfId="1446" xr:uid="{00000000-0005-0000-0000-000075010000}"/>
    <cellStyle name="Normal 16 2 4" xfId="495" xr:uid="{00000000-0005-0000-0000-000076010000}"/>
    <cellStyle name="Normal 16 2 4 2" xfId="496" xr:uid="{00000000-0005-0000-0000-000077010000}"/>
    <cellStyle name="Normal 16 2 4 2 2" xfId="1593" xr:uid="{00000000-0005-0000-0000-000078010000}"/>
    <cellStyle name="Normal 16 2 4 3" xfId="1592" xr:uid="{00000000-0005-0000-0000-000079010000}"/>
    <cellStyle name="Normal 16 2 5" xfId="497" xr:uid="{00000000-0005-0000-0000-00007A010000}"/>
    <cellStyle name="Normal 16 2 5 2" xfId="498" xr:uid="{00000000-0005-0000-0000-00007B010000}"/>
    <cellStyle name="Normal 16 2 5 2 2" xfId="1595" xr:uid="{00000000-0005-0000-0000-00007C010000}"/>
    <cellStyle name="Normal 16 2 5 3" xfId="1594" xr:uid="{00000000-0005-0000-0000-00007D010000}"/>
    <cellStyle name="Normal 16 2 6" xfId="499" xr:uid="{00000000-0005-0000-0000-00007E010000}"/>
    <cellStyle name="Normal 16 2 6 2" xfId="500" xr:uid="{00000000-0005-0000-0000-00007F010000}"/>
    <cellStyle name="Normal 16 2 6 2 2" xfId="1597" xr:uid="{00000000-0005-0000-0000-000080010000}"/>
    <cellStyle name="Normal 16 2 6 3" xfId="1596" xr:uid="{00000000-0005-0000-0000-000081010000}"/>
    <cellStyle name="Normal 16 2 7" xfId="501" xr:uid="{00000000-0005-0000-0000-000082010000}"/>
    <cellStyle name="Normal 16 2 7 2" xfId="1598" xr:uid="{00000000-0005-0000-0000-000083010000}"/>
    <cellStyle name="Normal 16 2 8" xfId="1356" xr:uid="{00000000-0005-0000-0000-000084010000}"/>
    <cellStyle name="Normal 16 3" xfId="111" xr:uid="{00000000-0005-0000-0000-000085010000}"/>
    <cellStyle name="Normal 16 3 2" xfId="200" xr:uid="{00000000-0005-0000-0000-000086010000}"/>
    <cellStyle name="Normal 16 3 2 2" xfId="502" xr:uid="{00000000-0005-0000-0000-000087010000}"/>
    <cellStyle name="Normal 16 3 2 2 2" xfId="503" xr:uid="{00000000-0005-0000-0000-000088010000}"/>
    <cellStyle name="Normal 16 3 2 2 2 2" xfId="1600" xr:uid="{00000000-0005-0000-0000-000089010000}"/>
    <cellStyle name="Normal 16 3 2 2 3" xfId="1599" xr:uid="{00000000-0005-0000-0000-00008A010000}"/>
    <cellStyle name="Normal 16 3 2 3" xfId="504" xr:uid="{00000000-0005-0000-0000-00008B010000}"/>
    <cellStyle name="Normal 16 3 2 3 2" xfId="1601" xr:uid="{00000000-0005-0000-0000-00008C010000}"/>
    <cellStyle name="Normal 16 3 2 4" xfId="1404" xr:uid="{00000000-0005-0000-0000-00008D010000}"/>
    <cellStyle name="Normal 16 3 3" xfId="308" xr:uid="{00000000-0005-0000-0000-00008E010000}"/>
    <cellStyle name="Normal 16 3 3 2" xfId="505" xr:uid="{00000000-0005-0000-0000-00008F010000}"/>
    <cellStyle name="Normal 16 3 3 2 2" xfId="506" xr:uid="{00000000-0005-0000-0000-000090010000}"/>
    <cellStyle name="Normal 16 3 3 2 2 2" xfId="1603" xr:uid="{00000000-0005-0000-0000-000091010000}"/>
    <cellStyle name="Normal 16 3 3 2 3" xfId="1602" xr:uid="{00000000-0005-0000-0000-000092010000}"/>
    <cellStyle name="Normal 16 3 3 3" xfId="507" xr:uid="{00000000-0005-0000-0000-000093010000}"/>
    <cellStyle name="Normal 16 3 3 3 2" xfId="1604" xr:uid="{00000000-0005-0000-0000-000094010000}"/>
    <cellStyle name="Normal 16 3 3 4" xfId="1447" xr:uid="{00000000-0005-0000-0000-000095010000}"/>
    <cellStyle name="Normal 16 3 4" xfId="508" xr:uid="{00000000-0005-0000-0000-000096010000}"/>
    <cellStyle name="Normal 16 3 4 2" xfId="509" xr:uid="{00000000-0005-0000-0000-000097010000}"/>
    <cellStyle name="Normal 16 3 4 2 2" xfId="1606" xr:uid="{00000000-0005-0000-0000-000098010000}"/>
    <cellStyle name="Normal 16 3 4 3" xfId="1605" xr:uid="{00000000-0005-0000-0000-000099010000}"/>
    <cellStyle name="Normal 16 3 5" xfId="510" xr:uid="{00000000-0005-0000-0000-00009A010000}"/>
    <cellStyle name="Normal 16 3 5 2" xfId="511" xr:uid="{00000000-0005-0000-0000-00009B010000}"/>
    <cellStyle name="Normal 16 3 5 2 2" xfId="1608" xr:uid="{00000000-0005-0000-0000-00009C010000}"/>
    <cellStyle name="Normal 16 3 5 3" xfId="1607" xr:uid="{00000000-0005-0000-0000-00009D010000}"/>
    <cellStyle name="Normal 16 3 6" xfId="512" xr:uid="{00000000-0005-0000-0000-00009E010000}"/>
    <cellStyle name="Normal 16 3 6 2" xfId="513" xr:uid="{00000000-0005-0000-0000-00009F010000}"/>
    <cellStyle name="Normal 16 3 6 2 2" xfId="1610" xr:uid="{00000000-0005-0000-0000-0000A0010000}"/>
    <cellStyle name="Normal 16 3 6 3" xfId="1609" xr:uid="{00000000-0005-0000-0000-0000A1010000}"/>
    <cellStyle name="Normal 16 3 7" xfId="514" xr:uid="{00000000-0005-0000-0000-0000A2010000}"/>
    <cellStyle name="Normal 16 3 7 2" xfId="1611" xr:uid="{00000000-0005-0000-0000-0000A3010000}"/>
    <cellStyle name="Normal 16 3 8" xfId="1357" xr:uid="{00000000-0005-0000-0000-0000A4010000}"/>
    <cellStyle name="Normal 16 4" xfId="198" xr:uid="{00000000-0005-0000-0000-0000A5010000}"/>
    <cellStyle name="Normal 16 4 2" xfId="515" xr:uid="{00000000-0005-0000-0000-0000A6010000}"/>
    <cellStyle name="Normal 16 4 2 2" xfId="516" xr:uid="{00000000-0005-0000-0000-0000A7010000}"/>
    <cellStyle name="Normal 16 4 2 2 2" xfId="1613" xr:uid="{00000000-0005-0000-0000-0000A8010000}"/>
    <cellStyle name="Normal 16 4 2 3" xfId="1612" xr:uid="{00000000-0005-0000-0000-0000A9010000}"/>
    <cellStyle name="Normal 16 4 3" xfId="517" xr:uid="{00000000-0005-0000-0000-0000AA010000}"/>
    <cellStyle name="Normal 16 4 3 2" xfId="1614" xr:uid="{00000000-0005-0000-0000-0000AB010000}"/>
    <cellStyle name="Normal 16 4 4" xfId="1402" xr:uid="{00000000-0005-0000-0000-0000AC010000}"/>
    <cellStyle name="Normal 16 5" xfId="306" xr:uid="{00000000-0005-0000-0000-0000AD010000}"/>
    <cellStyle name="Normal 16 5 2" xfId="518" xr:uid="{00000000-0005-0000-0000-0000AE010000}"/>
    <cellStyle name="Normal 16 5 2 2" xfId="519" xr:uid="{00000000-0005-0000-0000-0000AF010000}"/>
    <cellStyle name="Normal 16 5 2 2 2" xfId="1616" xr:uid="{00000000-0005-0000-0000-0000B0010000}"/>
    <cellStyle name="Normal 16 5 2 3" xfId="1615" xr:uid="{00000000-0005-0000-0000-0000B1010000}"/>
    <cellStyle name="Normal 16 5 3" xfId="520" xr:uid="{00000000-0005-0000-0000-0000B2010000}"/>
    <cellStyle name="Normal 16 5 3 2" xfId="1617" xr:uid="{00000000-0005-0000-0000-0000B3010000}"/>
    <cellStyle name="Normal 16 5 4" xfId="1445" xr:uid="{00000000-0005-0000-0000-0000B4010000}"/>
    <cellStyle name="Normal 16 6" xfId="521" xr:uid="{00000000-0005-0000-0000-0000B5010000}"/>
    <cellStyle name="Normal 16 6 2" xfId="522" xr:uid="{00000000-0005-0000-0000-0000B6010000}"/>
    <cellStyle name="Normal 16 6 2 2" xfId="1619" xr:uid="{00000000-0005-0000-0000-0000B7010000}"/>
    <cellStyle name="Normal 16 6 3" xfId="1618" xr:uid="{00000000-0005-0000-0000-0000B8010000}"/>
    <cellStyle name="Normal 16 7" xfId="523" xr:uid="{00000000-0005-0000-0000-0000B9010000}"/>
    <cellStyle name="Normal 16 7 2" xfId="524" xr:uid="{00000000-0005-0000-0000-0000BA010000}"/>
    <cellStyle name="Normal 16 7 2 2" xfId="1621" xr:uid="{00000000-0005-0000-0000-0000BB010000}"/>
    <cellStyle name="Normal 16 7 3" xfId="1620" xr:uid="{00000000-0005-0000-0000-0000BC010000}"/>
    <cellStyle name="Normal 16 8" xfId="525" xr:uid="{00000000-0005-0000-0000-0000BD010000}"/>
    <cellStyle name="Normal 16 8 2" xfId="526" xr:uid="{00000000-0005-0000-0000-0000BE010000}"/>
    <cellStyle name="Normal 16 8 2 2" xfId="1623" xr:uid="{00000000-0005-0000-0000-0000BF010000}"/>
    <cellStyle name="Normal 16 8 3" xfId="1622" xr:uid="{00000000-0005-0000-0000-0000C0010000}"/>
    <cellStyle name="Normal 16 9" xfId="527" xr:uid="{00000000-0005-0000-0000-0000C1010000}"/>
    <cellStyle name="Normal 16 9 2" xfId="1624" xr:uid="{00000000-0005-0000-0000-0000C2010000}"/>
    <cellStyle name="Normal 160" xfId="1254" xr:uid="{00000000-0005-0000-0000-0000C3010000}"/>
    <cellStyle name="Normal 161" xfId="1255" xr:uid="{00000000-0005-0000-0000-0000C4010000}"/>
    <cellStyle name="Normal 162" xfId="1256" xr:uid="{00000000-0005-0000-0000-0000C5010000}"/>
    <cellStyle name="Normal 163" xfId="1257" xr:uid="{00000000-0005-0000-0000-0000C6010000}"/>
    <cellStyle name="Normal 164" xfId="1245" xr:uid="{00000000-0005-0000-0000-0000C7010000}"/>
    <cellStyle name="Normal 165" xfId="1259" xr:uid="{00000000-0005-0000-0000-0000C8010000}"/>
    <cellStyle name="Normal 166" xfId="1260" xr:uid="{00000000-0005-0000-0000-0000C9010000}"/>
    <cellStyle name="Normal 167" xfId="1261" xr:uid="{00000000-0005-0000-0000-0000CA010000}"/>
    <cellStyle name="Normal 168" xfId="1228" xr:uid="{00000000-0005-0000-0000-0000CB010000}"/>
    <cellStyle name="Normal 169" xfId="1262" xr:uid="{00000000-0005-0000-0000-0000CC010000}"/>
    <cellStyle name="Normal 17" xfId="52" xr:uid="{00000000-0005-0000-0000-0000CD010000}"/>
    <cellStyle name="Normal 17 2" xfId="201" xr:uid="{00000000-0005-0000-0000-0000CE010000}"/>
    <cellStyle name="Normal 17 2 2" xfId="528" xr:uid="{00000000-0005-0000-0000-0000CF010000}"/>
    <cellStyle name="Normal 17 3" xfId="529" xr:uid="{00000000-0005-0000-0000-0000D0010000}"/>
    <cellStyle name="Normal 17 4" xfId="530" xr:uid="{00000000-0005-0000-0000-0000D1010000}"/>
    <cellStyle name="Normal 170" xfId="1263" xr:uid="{00000000-0005-0000-0000-0000D2010000}"/>
    <cellStyle name="Normal 171" xfId="1264" xr:uid="{00000000-0005-0000-0000-0000D3010000}"/>
    <cellStyle name="Normal 172" xfId="1265" xr:uid="{00000000-0005-0000-0000-0000D4010000}"/>
    <cellStyle name="Normal 173" xfId="1266" xr:uid="{00000000-0005-0000-0000-0000D5010000}"/>
    <cellStyle name="Normal 174" xfId="1267" xr:uid="{00000000-0005-0000-0000-0000D6010000}"/>
    <cellStyle name="Normal 175" xfId="1268" xr:uid="{00000000-0005-0000-0000-0000D7010000}"/>
    <cellStyle name="Normal 176" xfId="1269" xr:uid="{00000000-0005-0000-0000-0000D8010000}"/>
    <cellStyle name="Normal 177" xfId="1270" xr:uid="{00000000-0005-0000-0000-0000D9010000}"/>
    <cellStyle name="Normal 178" xfId="1271" xr:uid="{00000000-0005-0000-0000-0000DA010000}"/>
    <cellStyle name="Normal 179" xfId="1272" xr:uid="{00000000-0005-0000-0000-0000DB010000}"/>
    <cellStyle name="Normal 18" xfId="62" xr:uid="{00000000-0005-0000-0000-0000DC010000}"/>
    <cellStyle name="Normal 18 2" xfId="202" xr:uid="{00000000-0005-0000-0000-0000DD010000}"/>
    <cellStyle name="Normal 18 2 2" xfId="531" xr:uid="{00000000-0005-0000-0000-0000DE010000}"/>
    <cellStyle name="Normal 18 3" xfId="532" xr:uid="{00000000-0005-0000-0000-0000DF010000}"/>
    <cellStyle name="Normal 18 4" xfId="533" xr:uid="{00000000-0005-0000-0000-0000E0010000}"/>
    <cellStyle name="Normal 180" xfId="1273" xr:uid="{00000000-0005-0000-0000-0000E1010000}"/>
    <cellStyle name="Normal 181" xfId="1274" xr:uid="{00000000-0005-0000-0000-0000E2010000}"/>
    <cellStyle name="Normal 182" xfId="1275" xr:uid="{00000000-0005-0000-0000-0000E3010000}"/>
    <cellStyle name="Normal 183" xfId="1276" xr:uid="{00000000-0005-0000-0000-0000E4010000}"/>
    <cellStyle name="Normal 184" xfId="1277" xr:uid="{00000000-0005-0000-0000-0000E5010000}"/>
    <cellStyle name="Normal 185" xfId="1278" xr:uid="{00000000-0005-0000-0000-0000E6010000}"/>
    <cellStyle name="Normal 186" xfId="1279" xr:uid="{00000000-0005-0000-0000-0000E7010000}"/>
    <cellStyle name="Normal 187" xfId="1258" xr:uid="{00000000-0005-0000-0000-0000E8010000}"/>
    <cellStyle name="Normal 188" xfId="1280" xr:uid="{00000000-0005-0000-0000-0000E9010000}"/>
    <cellStyle name="Normal 189" xfId="1281" xr:uid="{00000000-0005-0000-0000-0000EA010000}"/>
    <cellStyle name="Normal 19" xfId="43" xr:uid="{00000000-0005-0000-0000-0000EB010000}"/>
    <cellStyle name="Normal 19 2" xfId="203" xr:uid="{00000000-0005-0000-0000-0000EC010000}"/>
    <cellStyle name="Normal 19 2 2" xfId="534" xr:uid="{00000000-0005-0000-0000-0000ED010000}"/>
    <cellStyle name="Normal 19 3" xfId="535" xr:uid="{00000000-0005-0000-0000-0000EE010000}"/>
    <cellStyle name="Normal 19 4" xfId="536" xr:uid="{00000000-0005-0000-0000-0000EF010000}"/>
    <cellStyle name="Normal 190" xfId="1282" xr:uid="{00000000-0005-0000-0000-0000F0010000}"/>
    <cellStyle name="Normal 191" xfId="1283" xr:uid="{00000000-0005-0000-0000-0000F1010000}"/>
    <cellStyle name="Normal 192" xfId="1284" xr:uid="{00000000-0005-0000-0000-0000F2010000}"/>
    <cellStyle name="Normal 193" xfId="1225" xr:uid="{00000000-0005-0000-0000-0000F3010000}"/>
    <cellStyle name="Normal 194" xfId="1286" xr:uid="{00000000-0005-0000-0000-0000F4010000}"/>
    <cellStyle name="Normal 195" xfId="1287" xr:uid="{00000000-0005-0000-0000-0000F5010000}"/>
    <cellStyle name="Normal 196" xfId="1288" xr:uid="{00000000-0005-0000-0000-0000F6010000}"/>
    <cellStyle name="Normal 197" xfId="1289" xr:uid="{00000000-0005-0000-0000-0000F7010000}"/>
    <cellStyle name="Normal 198" xfId="1290" xr:uid="{00000000-0005-0000-0000-0000F8010000}"/>
    <cellStyle name="Normal 199" xfId="1291" xr:uid="{00000000-0005-0000-0000-0000F9010000}"/>
    <cellStyle name="Normal 2" xfId="11" xr:uid="{00000000-0005-0000-0000-0000FA010000}"/>
    <cellStyle name="Normal 2 2" xfId="112" xr:uid="{00000000-0005-0000-0000-0000FB010000}"/>
    <cellStyle name="Normal 2 2 2" xfId="170" xr:uid="{00000000-0005-0000-0000-0000FC010000}"/>
    <cellStyle name="Normal 2 2 2 2" xfId="537" xr:uid="{00000000-0005-0000-0000-0000FD010000}"/>
    <cellStyle name="Normal 2 3" xfId="538" xr:uid="{00000000-0005-0000-0000-0000FE010000}"/>
    <cellStyle name="Normal 20" xfId="48" xr:uid="{00000000-0005-0000-0000-0000FF010000}"/>
    <cellStyle name="Normal 20 2" xfId="204" xr:uid="{00000000-0005-0000-0000-000000020000}"/>
    <cellStyle name="Normal 20 2 2" xfId="539" xr:uid="{00000000-0005-0000-0000-000001020000}"/>
    <cellStyle name="Normal 20 3" xfId="540" xr:uid="{00000000-0005-0000-0000-000002020000}"/>
    <cellStyle name="Normal 20 4" xfId="541" xr:uid="{00000000-0005-0000-0000-000003020000}"/>
    <cellStyle name="Normal 200" xfId="1292" xr:uid="{00000000-0005-0000-0000-000004020000}"/>
    <cellStyle name="Normal 201" xfId="1293" xr:uid="{00000000-0005-0000-0000-000005020000}"/>
    <cellStyle name="Normal 202" xfId="1294" xr:uid="{00000000-0005-0000-0000-000006020000}"/>
    <cellStyle name="Normal 203" xfId="1295" xr:uid="{00000000-0005-0000-0000-000007020000}"/>
    <cellStyle name="Normal 204" xfId="1296" xr:uid="{00000000-0005-0000-0000-000008020000}"/>
    <cellStyle name="Normal 205" xfId="1297" xr:uid="{00000000-0005-0000-0000-000009020000}"/>
    <cellStyle name="Normal 206" xfId="1298" xr:uid="{00000000-0005-0000-0000-00000A020000}"/>
    <cellStyle name="Normal 207" xfId="1299" xr:uid="{00000000-0005-0000-0000-00000B020000}"/>
    <cellStyle name="Normal 208" xfId="1300" xr:uid="{00000000-0005-0000-0000-00000C020000}"/>
    <cellStyle name="Normal 209" xfId="1301" xr:uid="{00000000-0005-0000-0000-00000D020000}"/>
    <cellStyle name="Normal 21" xfId="57" xr:uid="{00000000-0005-0000-0000-00000E020000}"/>
    <cellStyle name="Normal 21 2" xfId="205" xr:uid="{00000000-0005-0000-0000-00000F020000}"/>
    <cellStyle name="Normal 21 2 2" xfId="542" xr:uid="{00000000-0005-0000-0000-000010020000}"/>
    <cellStyle name="Normal 21 3" xfId="543" xr:uid="{00000000-0005-0000-0000-000011020000}"/>
    <cellStyle name="Normal 21 4" xfId="544" xr:uid="{00000000-0005-0000-0000-000012020000}"/>
    <cellStyle name="Normal 210" xfId="1302" xr:uid="{00000000-0005-0000-0000-000013020000}"/>
    <cellStyle name="Normal 211" xfId="1303" xr:uid="{00000000-0005-0000-0000-000014020000}"/>
    <cellStyle name="Normal 212" xfId="1304" xr:uid="{00000000-0005-0000-0000-000015020000}"/>
    <cellStyle name="Normal 213" xfId="1305" xr:uid="{00000000-0005-0000-0000-000016020000}"/>
    <cellStyle name="Normal 214" xfId="1285" xr:uid="{00000000-0005-0000-0000-000017020000}"/>
    <cellStyle name="Normal 215" xfId="1307" xr:uid="{00000000-0005-0000-0000-000018020000}"/>
    <cellStyle name="Normal 216" xfId="1308" xr:uid="{00000000-0005-0000-0000-000019020000}"/>
    <cellStyle name="Normal 217" xfId="1309" xr:uid="{00000000-0005-0000-0000-00001A020000}"/>
    <cellStyle name="Normal 218" xfId="1310" xr:uid="{00000000-0005-0000-0000-00001B020000}"/>
    <cellStyle name="Normal 219" xfId="1311" xr:uid="{00000000-0005-0000-0000-00001C020000}"/>
    <cellStyle name="Normal 22" xfId="39" xr:uid="{00000000-0005-0000-0000-00001D020000}"/>
    <cellStyle name="Normal 22 2" xfId="206" xr:uid="{00000000-0005-0000-0000-00001E020000}"/>
    <cellStyle name="Normal 22 2 2" xfId="545" xr:uid="{00000000-0005-0000-0000-00001F020000}"/>
    <cellStyle name="Normal 22 3" xfId="546" xr:uid="{00000000-0005-0000-0000-000020020000}"/>
    <cellStyle name="Normal 22 4" xfId="547" xr:uid="{00000000-0005-0000-0000-000021020000}"/>
    <cellStyle name="Normal 220" xfId="1312" xr:uid="{00000000-0005-0000-0000-000022020000}"/>
    <cellStyle name="Normal 221" xfId="1313" xr:uid="{00000000-0005-0000-0000-000023020000}"/>
    <cellStyle name="Normal 222" xfId="1314" xr:uid="{00000000-0005-0000-0000-000024020000}"/>
    <cellStyle name="Normal 223" xfId="1315" xr:uid="{00000000-0005-0000-0000-000025020000}"/>
    <cellStyle name="Normal 224" xfId="1316" xr:uid="{00000000-0005-0000-0000-000026020000}"/>
    <cellStyle name="Normal 225" xfId="1317" xr:uid="{00000000-0005-0000-0000-000027020000}"/>
    <cellStyle name="Normal 226" xfId="1318" xr:uid="{00000000-0005-0000-0000-000028020000}"/>
    <cellStyle name="Normal 227" xfId="1319" xr:uid="{00000000-0005-0000-0000-000029020000}"/>
    <cellStyle name="Normal 228" xfId="1320" xr:uid="{00000000-0005-0000-0000-00002A020000}"/>
    <cellStyle name="Normal 229" xfId="1321" xr:uid="{00000000-0005-0000-0000-00002B020000}"/>
    <cellStyle name="Normal 23" xfId="35" xr:uid="{00000000-0005-0000-0000-00002C020000}"/>
    <cellStyle name="Normal 23 2" xfId="207" xr:uid="{00000000-0005-0000-0000-00002D020000}"/>
    <cellStyle name="Normal 23 2 2" xfId="548" xr:uid="{00000000-0005-0000-0000-00002E020000}"/>
    <cellStyle name="Normal 23 3" xfId="549" xr:uid="{00000000-0005-0000-0000-00002F020000}"/>
    <cellStyle name="Normal 23 4" xfId="550" xr:uid="{00000000-0005-0000-0000-000030020000}"/>
    <cellStyle name="Normal 230" xfId="1322" xr:uid="{00000000-0005-0000-0000-000031020000}"/>
    <cellStyle name="Normal 231" xfId="1323" xr:uid="{00000000-0005-0000-0000-000032020000}"/>
    <cellStyle name="Normal 232" xfId="1324" xr:uid="{00000000-0005-0000-0000-000033020000}"/>
    <cellStyle name="Normal 233" xfId="1325" xr:uid="{00000000-0005-0000-0000-000034020000}"/>
    <cellStyle name="Normal 234" xfId="1326" xr:uid="{00000000-0005-0000-0000-000035020000}"/>
    <cellStyle name="Normal 235" xfId="1327" xr:uid="{00000000-0005-0000-0000-000036020000}"/>
    <cellStyle name="Normal 236" xfId="1328" xr:uid="{00000000-0005-0000-0000-000037020000}"/>
    <cellStyle name="Normal 237" xfId="1329" xr:uid="{00000000-0005-0000-0000-000038020000}"/>
    <cellStyle name="Normal 238" xfId="1306" xr:uid="{00000000-0005-0000-0000-000039020000}"/>
    <cellStyle name="Normal 239" xfId="1330" xr:uid="{00000000-0005-0000-0000-00003A020000}"/>
    <cellStyle name="Normal 24" xfId="37" xr:uid="{00000000-0005-0000-0000-00003B020000}"/>
    <cellStyle name="Normal 24 2" xfId="208" xr:uid="{00000000-0005-0000-0000-00003C020000}"/>
    <cellStyle name="Normal 24 2 2" xfId="551" xr:uid="{00000000-0005-0000-0000-00003D020000}"/>
    <cellStyle name="Normal 24 3" xfId="552" xr:uid="{00000000-0005-0000-0000-00003E020000}"/>
    <cellStyle name="Normal 24 4" xfId="553" xr:uid="{00000000-0005-0000-0000-00003F020000}"/>
    <cellStyle name="Normal 240" xfId="1331" xr:uid="{00000000-0005-0000-0000-000040020000}"/>
    <cellStyle name="Normal 241" xfId="1332" xr:uid="{00000000-0005-0000-0000-000041020000}"/>
    <cellStyle name="Normal 242" xfId="1333" xr:uid="{00000000-0005-0000-0000-000042020000}"/>
    <cellStyle name="Normal 243" xfId="1334" xr:uid="{00000000-0005-0000-0000-000043020000}"/>
    <cellStyle name="Normal 244" xfId="1335" xr:uid="{00000000-0005-0000-0000-000044020000}"/>
    <cellStyle name="Normal 245" xfId="1336" xr:uid="{00000000-0005-0000-0000-000045020000}"/>
    <cellStyle name="Normal 246" xfId="1337" xr:uid="{00000000-0005-0000-0000-000046020000}"/>
    <cellStyle name="Normal 247" xfId="1338" xr:uid="{00000000-0005-0000-0000-000047020000}"/>
    <cellStyle name="Normal 248" xfId="1339" xr:uid="{00000000-0005-0000-0000-000048020000}"/>
    <cellStyle name="Normal 249" xfId="1340" xr:uid="{00000000-0005-0000-0000-000049020000}"/>
    <cellStyle name="Normal 25" xfId="66" xr:uid="{00000000-0005-0000-0000-00004A020000}"/>
    <cellStyle name="Normal 25 2" xfId="209" xr:uid="{00000000-0005-0000-0000-00004B020000}"/>
    <cellStyle name="Normal 25 2 2" xfId="554" xr:uid="{00000000-0005-0000-0000-00004C020000}"/>
    <cellStyle name="Normal 25 3" xfId="555" xr:uid="{00000000-0005-0000-0000-00004D020000}"/>
    <cellStyle name="Normal 25 4" xfId="556" xr:uid="{00000000-0005-0000-0000-00004E020000}"/>
    <cellStyle name="Normal 250" xfId="1341" xr:uid="{00000000-0005-0000-0000-00004F020000}"/>
    <cellStyle name="Normal 251" xfId="1342" xr:uid="{00000000-0005-0000-0000-000050020000}"/>
    <cellStyle name="Normal 252" xfId="1343" xr:uid="{00000000-0005-0000-0000-000051020000}"/>
    <cellStyle name="Normal 253" xfId="1344" xr:uid="{00000000-0005-0000-0000-000052020000}"/>
    <cellStyle name="Normal 254" xfId="1345" xr:uid="{00000000-0005-0000-0000-000053020000}"/>
    <cellStyle name="Normal 255" xfId="1346" xr:uid="{00000000-0005-0000-0000-000054020000}"/>
    <cellStyle name="Normal 256" xfId="1347" xr:uid="{00000000-0005-0000-0000-000055020000}"/>
    <cellStyle name="Normal 257" xfId="1389" xr:uid="{00000000-0005-0000-0000-000056020000}"/>
    <cellStyle name="Normal 258" xfId="1898" xr:uid="{00000000-0005-0000-0000-000057020000}"/>
    <cellStyle name="Normal 259" xfId="2087" xr:uid="{00000000-0005-0000-0000-000058020000}"/>
    <cellStyle name="Normal 26" xfId="77" xr:uid="{00000000-0005-0000-0000-000059020000}"/>
    <cellStyle name="Normal 26 2" xfId="210" xr:uid="{00000000-0005-0000-0000-00005A020000}"/>
    <cellStyle name="Normal 26 2 2" xfId="557" xr:uid="{00000000-0005-0000-0000-00005B020000}"/>
    <cellStyle name="Normal 26 3" xfId="558" xr:uid="{00000000-0005-0000-0000-00005C020000}"/>
    <cellStyle name="Normal 26 4" xfId="559" xr:uid="{00000000-0005-0000-0000-00005D020000}"/>
    <cellStyle name="Normal 260" xfId="1484" xr:uid="{00000000-0005-0000-0000-00005E020000}"/>
    <cellStyle name="Normal 261" xfId="2086" xr:uid="{00000000-0005-0000-0000-00005F020000}"/>
    <cellStyle name="Normal 27" xfId="71" xr:uid="{00000000-0005-0000-0000-000060020000}"/>
    <cellStyle name="Normal 27 2" xfId="211" xr:uid="{00000000-0005-0000-0000-000061020000}"/>
    <cellStyle name="Normal 27 2 2" xfId="560" xr:uid="{00000000-0005-0000-0000-000062020000}"/>
    <cellStyle name="Normal 27 3" xfId="561" xr:uid="{00000000-0005-0000-0000-000063020000}"/>
    <cellStyle name="Normal 27 4" xfId="562" xr:uid="{00000000-0005-0000-0000-000064020000}"/>
    <cellStyle name="Normal 28" xfId="68" xr:uid="{00000000-0005-0000-0000-000065020000}"/>
    <cellStyle name="Normal 28 2" xfId="212" xr:uid="{00000000-0005-0000-0000-000066020000}"/>
    <cellStyle name="Normal 28 2 2" xfId="563" xr:uid="{00000000-0005-0000-0000-000067020000}"/>
    <cellStyle name="Normal 28 3" xfId="564" xr:uid="{00000000-0005-0000-0000-000068020000}"/>
    <cellStyle name="Normal 28 4" xfId="565" xr:uid="{00000000-0005-0000-0000-000069020000}"/>
    <cellStyle name="Normal 29" xfId="59" xr:uid="{00000000-0005-0000-0000-00006A020000}"/>
    <cellStyle name="Normal 29 2" xfId="213" xr:uid="{00000000-0005-0000-0000-00006B020000}"/>
    <cellStyle name="Normal 29 2 2" xfId="566" xr:uid="{00000000-0005-0000-0000-00006C020000}"/>
    <cellStyle name="Normal 29 3" xfId="567" xr:uid="{00000000-0005-0000-0000-00006D020000}"/>
    <cellStyle name="Normal 29 4" xfId="568" xr:uid="{00000000-0005-0000-0000-00006E020000}"/>
    <cellStyle name="Normal 3" xfId="12" xr:uid="{00000000-0005-0000-0000-00006F020000}"/>
    <cellStyle name="Normal 3 2" xfId="113" xr:uid="{00000000-0005-0000-0000-000070020000}"/>
    <cellStyle name="Normal 3 2 2" xfId="215" xr:uid="{00000000-0005-0000-0000-000071020000}"/>
    <cellStyle name="Normal 3 2 2 2" xfId="569" xr:uid="{00000000-0005-0000-0000-000072020000}"/>
    <cellStyle name="Normal 3 2 3" xfId="570" xr:uid="{00000000-0005-0000-0000-000073020000}"/>
    <cellStyle name="Normal 3 2 4" xfId="571" xr:uid="{00000000-0005-0000-0000-000074020000}"/>
    <cellStyle name="Normal 3 3" xfId="114" xr:uid="{00000000-0005-0000-0000-000075020000}"/>
    <cellStyle name="Normal 3 4" xfId="214" xr:uid="{00000000-0005-0000-0000-000076020000}"/>
    <cellStyle name="Normal 3 4 2" xfId="572" xr:uid="{00000000-0005-0000-0000-000077020000}"/>
    <cellStyle name="Normal 30" xfId="33" xr:uid="{00000000-0005-0000-0000-000078020000}"/>
    <cellStyle name="Normal 30 2" xfId="216" xr:uid="{00000000-0005-0000-0000-000079020000}"/>
    <cellStyle name="Normal 30 2 2" xfId="573" xr:uid="{00000000-0005-0000-0000-00007A020000}"/>
    <cellStyle name="Normal 30 3" xfId="574" xr:uid="{00000000-0005-0000-0000-00007B020000}"/>
    <cellStyle name="Normal 30 4" xfId="575" xr:uid="{00000000-0005-0000-0000-00007C020000}"/>
    <cellStyle name="Normal 31" xfId="64" xr:uid="{00000000-0005-0000-0000-00007D020000}"/>
    <cellStyle name="Normal 31 2" xfId="217" xr:uid="{00000000-0005-0000-0000-00007E020000}"/>
    <cellStyle name="Normal 31 2 2" xfId="576" xr:uid="{00000000-0005-0000-0000-00007F020000}"/>
    <cellStyle name="Normal 31 3" xfId="577" xr:uid="{00000000-0005-0000-0000-000080020000}"/>
    <cellStyle name="Normal 31 4" xfId="578" xr:uid="{00000000-0005-0000-0000-000081020000}"/>
    <cellStyle name="Normal 32" xfId="41" xr:uid="{00000000-0005-0000-0000-000082020000}"/>
    <cellStyle name="Normal 32 2" xfId="218" xr:uid="{00000000-0005-0000-0000-000083020000}"/>
    <cellStyle name="Normal 32 2 2" xfId="579" xr:uid="{00000000-0005-0000-0000-000084020000}"/>
    <cellStyle name="Normal 32 3" xfId="580" xr:uid="{00000000-0005-0000-0000-000085020000}"/>
    <cellStyle name="Normal 32 4" xfId="581" xr:uid="{00000000-0005-0000-0000-000086020000}"/>
    <cellStyle name="Normal 33" xfId="50" xr:uid="{00000000-0005-0000-0000-000087020000}"/>
    <cellStyle name="Normal 33 2" xfId="219" xr:uid="{00000000-0005-0000-0000-000088020000}"/>
    <cellStyle name="Normal 33 2 2" xfId="582" xr:uid="{00000000-0005-0000-0000-000089020000}"/>
    <cellStyle name="Normal 33 3" xfId="583" xr:uid="{00000000-0005-0000-0000-00008A020000}"/>
    <cellStyle name="Normal 33 4" xfId="584" xr:uid="{00000000-0005-0000-0000-00008B020000}"/>
    <cellStyle name="Normal 34" xfId="75" xr:uid="{00000000-0005-0000-0000-00008C020000}"/>
    <cellStyle name="Normal 34 2" xfId="220" xr:uid="{00000000-0005-0000-0000-00008D020000}"/>
    <cellStyle name="Normal 34 2 2" xfId="585" xr:uid="{00000000-0005-0000-0000-00008E020000}"/>
    <cellStyle name="Normal 34 3" xfId="586" xr:uid="{00000000-0005-0000-0000-00008F020000}"/>
    <cellStyle name="Normal 34 4" xfId="587" xr:uid="{00000000-0005-0000-0000-000090020000}"/>
    <cellStyle name="Normal 35" xfId="60" xr:uid="{00000000-0005-0000-0000-000091020000}"/>
    <cellStyle name="Normal 35 2" xfId="221" xr:uid="{00000000-0005-0000-0000-000092020000}"/>
    <cellStyle name="Normal 35 2 2" xfId="588" xr:uid="{00000000-0005-0000-0000-000093020000}"/>
    <cellStyle name="Normal 35 3" xfId="589" xr:uid="{00000000-0005-0000-0000-000094020000}"/>
    <cellStyle name="Normal 35 4" xfId="590" xr:uid="{00000000-0005-0000-0000-000095020000}"/>
    <cellStyle name="Normal 36" xfId="46" xr:uid="{00000000-0005-0000-0000-000096020000}"/>
    <cellStyle name="Normal 36 2" xfId="222" xr:uid="{00000000-0005-0000-0000-000097020000}"/>
    <cellStyle name="Normal 36 2 2" xfId="591" xr:uid="{00000000-0005-0000-0000-000098020000}"/>
    <cellStyle name="Normal 36 3" xfId="592" xr:uid="{00000000-0005-0000-0000-000099020000}"/>
    <cellStyle name="Normal 36 4" xfId="593" xr:uid="{00000000-0005-0000-0000-00009A020000}"/>
    <cellStyle name="Normal 37" xfId="115" xr:uid="{00000000-0005-0000-0000-00009B020000}"/>
    <cellStyle name="Normal 37 2" xfId="116" xr:uid="{00000000-0005-0000-0000-00009C020000}"/>
    <cellStyle name="Normal 37 2 2" xfId="224" xr:uid="{00000000-0005-0000-0000-00009D020000}"/>
    <cellStyle name="Normal 37 2 2 2" xfId="594" xr:uid="{00000000-0005-0000-0000-00009E020000}"/>
    <cellStyle name="Normal 37 2 2 2 2" xfId="595" xr:uid="{00000000-0005-0000-0000-00009F020000}"/>
    <cellStyle name="Normal 37 2 2 2 2 2" xfId="1626" xr:uid="{00000000-0005-0000-0000-0000A0020000}"/>
    <cellStyle name="Normal 37 2 2 2 3" xfId="1625" xr:uid="{00000000-0005-0000-0000-0000A1020000}"/>
    <cellStyle name="Normal 37 2 2 3" xfId="596" xr:uid="{00000000-0005-0000-0000-0000A2020000}"/>
    <cellStyle name="Normal 37 2 2 3 2" xfId="1627" xr:uid="{00000000-0005-0000-0000-0000A3020000}"/>
    <cellStyle name="Normal 37 2 2 4" xfId="1406" xr:uid="{00000000-0005-0000-0000-0000A4020000}"/>
    <cellStyle name="Normal 37 2 3" xfId="310" xr:uid="{00000000-0005-0000-0000-0000A5020000}"/>
    <cellStyle name="Normal 37 2 3 2" xfId="597" xr:uid="{00000000-0005-0000-0000-0000A6020000}"/>
    <cellStyle name="Normal 37 2 3 2 2" xfId="598" xr:uid="{00000000-0005-0000-0000-0000A7020000}"/>
    <cellStyle name="Normal 37 2 3 2 2 2" xfId="1629" xr:uid="{00000000-0005-0000-0000-0000A8020000}"/>
    <cellStyle name="Normal 37 2 3 2 3" xfId="1628" xr:uid="{00000000-0005-0000-0000-0000A9020000}"/>
    <cellStyle name="Normal 37 2 3 3" xfId="599" xr:uid="{00000000-0005-0000-0000-0000AA020000}"/>
    <cellStyle name="Normal 37 2 3 3 2" xfId="1630" xr:uid="{00000000-0005-0000-0000-0000AB020000}"/>
    <cellStyle name="Normal 37 2 3 4" xfId="1449" xr:uid="{00000000-0005-0000-0000-0000AC020000}"/>
    <cellStyle name="Normal 37 2 4" xfId="600" xr:uid="{00000000-0005-0000-0000-0000AD020000}"/>
    <cellStyle name="Normal 37 2 4 2" xfId="601" xr:uid="{00000000-0005-0000-0000-0000AE020000}"/>
    <cellStyle name="Normal 37 2 4 2 2" xfId="1632" xr:uid="{00000000-0005-0000-0000-0000AF020000}"/>
    <cellStyle name="Normal 37 2 4 3" xfId="1631" xr:uid="{00000000-0005-0000-0000-0000B0020000}"/>
    <cellStyle name="Normal 37 2 5" xfId="602" xr:uid="{00000000-0005-0000-0000-0000B1020000}"/>
    <cellStyle name="Normal 37 2 5 2" xfId="603" xr:uid="{00000000-0005-0000-0000-0000B2020000}"/>
    <cellStyle name="Normal 37 2 5 2 2" xfId="1634" xr:uid="{00000000-0005-0000-0000-0000B3020000}"/>
    <cellStyle name="Normal 37 2 5 3" xfId="1633" xr:uid="{00000000-0005-0000-0000-0000B4020000}"/>
    <cellStyle name="Normal 37 2 6" xfId="604" xr:uid="{00000000-0005-0000-0000-0000B5020000}"/>
    <cellStyle name="Normal 37 2 6 2" xfId="605" xr:uid="{00000000-0005-0000-0000-0000B6020000}"/>
    <cellStyle name="Normal 37 2 6 2 2" xfId="1636" xr:uid="{00000000-0005-0000-0000-0000B7020000}"/>
    <cellStyle name="Normal 37 2 6 3" xfId="1635" xr:uid="{00000000-0005-0000-0000-0000B8020000}"/>
    <cellStyle name="Normal 37 2 7" xfId="606" xr:uid="{00000000-0005-0000-0000-0000B9020000}"/>
    <cellStyle name="Normal 37 2 7 2" xfId="1637" xr:uid="{00000000-0005-0000-0000-0000BA020000}"/>
    <cellStyle name="Normal 37 2 8" xfId="1359" xr:uid="{00000000-0005-0000-0000-0000BB020000}"/>
    <cellStyle name="Normal 37 3" xfId="223" xr:uid="{00000000-0005-0000-0000-0000BC020000}"/>
    <cellStyle name="Normal 37 3 2" xfId="607" xr:uid="{00000000-0005-0000-0000-0000BD020000}"/>
    <cellStyle name="Normal 37 3 2 2" xfId="608" xr:uid="{00000000-0005-0000-0000-0000BE020000}"/>
    <cellStyle name="Normal 37 3 2 2 2" xfId="1639" xr:uid="{00000000-0005-0000-0000-0000BF020000}"/>
    <cellStyle name="Normal 37 3 2 3" xfId="1638" xr:uid="{00000000-0005-0000-0000-0000C0020000}"/>
    <cellStyle name="Normal 37 3 3" xfId="609" xr:uid="{00000000-0005-0000-0000-0000C1020000}"/>
    <cellStyle name="Normal 37 3 3 2" xfId="1640" xr:uid="{00000000-0005-0000-0000-0000C2020000}"/>
    <cellStyle name="Normal 37 3 4" xfId="1405" xr:uid="{00000000-0005-0000-0000-0000C3020000}"/>
    <cellStyle name="Normal 37 4" xfId="309" xr:uid="{00000000-0005-0000-0000-0000C4020000}"/>
    <cellStyle name="Normal 37 4 2" xfId="610" xr:uid="{00000000-0005-0000-0000-0000C5020000}"/>
    <cellStyle name="Normal 37 4 2 2" xfId="611" xr:uid="{00000000-0005-0000-0000-0000C6020000}"/>
    <cellStyle name="Normal 37 4 2 2 2" xfId="1642" xr:uid="{00000000-0005-0000-0000-0000C7020000}"/>
    <cellStyle name="Normal 37 4 2 3" xfId="1641" xr:uid="{00000000-0005-0000-0000-0000C8020000}"/>
    <cellStyle name="Normal 37 4 3" xfId="612" xr:uid="{00000000-0005-0000-0000-0000C9020000}"/>
    <cellStyle name="Normal 37 4 3 2" xfId="1643" xr:uid="{00000000-0005-0000-0000-0000CA020000}"/>
    <cellStyle name="Normal 37 4 4" xfId="1448" xr:uid="{00000000-0005-0000-0000-0000CB020000}"/>
    <cellStyle name="Normal 37 5" xfId="613" xr:uid="{00000000-0005-0000-0000-0000CC020000}"/>
    <cellStyle name="Normal 37 5 2" xfId="614" xr:uid="{00000000-0005-0000-0000-0000CD020000}"/>
    <cellStyle name="Normal 37 5 2 2" xfId="1645" xr:uid="{00000000-0005-0000-0000-0000CE020000}"/>
    <cellStyle name="Normal 37 5 3" xfId="1644" xr:uid="{00000000-0005-0000-0000-0000CF020000}"/>
    <cellStyle name="Normal 37 6" xfId="615" xr:uid="{00000000-0005-0000-0000-0000D0020000}"/>
    <cellStyle name="Normal 37 6 2" xfId="616" xr:uid="{00000000-0005-0000-0000-0000D1020000}"/>
    <cellStyle name="Normal 37 6 2 2" xfId="1647" xr:uid="{00000000-0005-0000-0000-0000D2020000}"/>
    <cellStyle name="Normal 37 6 3" xfId="1646" xr:uid="{00000000-0005-0000-0000-0000D3020000}"/>
    <cellStyle name="Normal 37 7" xfId="617" xr:uid="{00000000-0005-0000-0000-0000D4020000}"/>
    <cellStyle name="Normal 37 7 2" xfId="618" xr:uid="{00000000-0005-0000-0000-0000D5020000}"/>
    <cellStyle name="Normal 37 7 2 2" xfId="1649" xr:uid="{00000000-0005-0000-0000-0000D6020000}"/>
    <cellStyle name="Normal 37 7 3" xfId="1648" xr:uid="{00000000-0005-0000-0000-0000D7020000}"/>
    <cellStyle name="Normal 37 8" xfId="619" xr:uid="{00000000-0005-0000-0000-0000D8020000}"/>
    <cellStyle name="Normal 37 8 2" xfId="1650" xr:uid="{00000000-0005-0000-0000-0000D9020000}"/>
    <cellStyle name="Normal 37 9" xfId="1358" xr:uid="{00000000-0005-0000-0000-0000DA020000}"/>
    <cellStyle name="Normal 38" xfId="117" xr:uid="{00000000-0005-0000-0000-0000DB020000}"/>
    <cellStyle name="Normal 38 2" xfId="225" xr:uid="{00000000-0005-0000-0000-0000DC020000}"/>
    <cellStyle name="Normal 38 2 2" xfId="620" xr:uid="{00000000-0005-0000-0000-0000DD020000}"/>
    <cellStyle name="Normal 38 2 2 2" xfId="621" xr:uid="{00000000-0005-0000-0000-0000DE020000}"/>
    <cellStyle name="Normal 38 2 2 2 2" xfId="1652" xr:uid="{00000000-0005-0000-0000-0000DF020000}"/>
    <cellStyle name="Normal 38 2 2 3" xfId="1651" xr:uid="{00000000-0005-0000-0000-0000E0020000}"/>
    <cellStyle name="Normal 38 2 3" xfId="622" xr:uid="{00000000-0005-0000-0000-0000E1020000}"/>
    <cellStyle name="Normal 38 2 3 2" xfId="1653" xr:uid="{00000000-0005-0000-0000-0000E2020000}"/>
    <cellStyle name="Normal 38 2 4" xfId="1407" xr:uid="{00000000-0005-0000-0000-0000E3020000}"/>
    <cellStyle name="Normal 38 3" xfId="311" xr:uid="{00000000-0005-0000-0000-0000E4020000}"/>
    <cellStyle name="Normal 38 3 2" xfId="623" xr:uid="{00000000-0005-0000-0000-0000E5020000}"/>
    <cellStyle name="Normal 38 3 2 2" xfId="624" xr:uid="{00000000-0005-0000-0000-0000E6020000}"/>
    <cellStyle name="Normal 38 3 2 2 2" xfId="1655" xr:uid="{00000000-0005-0000-0000-0000E7020000}"/>
    <cellStyle name="Normal 38 3 2 3" xfId="1654" xr:uid="{00000000-0005-0000-0000-0000E8020000}"/>
    <cellStyle name="Normal 38 3 3" xfId="625" xr:uid="{00000000-0005-0000-0000-0000E9020000}"/>
    <cellStyle name="Normal 38 3 3 2" xfId="1656" xr:uid="{00000000-0005-0000-0000-0000EA020000}"/>
    <cellStyle name="Normal 38 3 4" xfId="1450" xr:uid="{00000000-0005-0000-0000-0000EB020000}"/>
    <cellStyle name="Normal 38 4" xfId="626" xr:uid="{00000000-0005-0000-0000-0000EC020000}"/>
    <cellStyle name="Normal 38 4 2" xfId="627" xr:uid="{00000000-0005-0000-0000-0000ED020000}"/>
    <cellStyle name="Normal 38 4 2 2" xfId="1658" xr:uid="{00000000-0005-0000-0000-0000EE020000}"/>
    <cellStyle name="Normal 38 4 3" xfId="1657" xr:uid="{00000000-0005-0000-0000-0000EF020000}"/>
    <cellStyle name="Normal 38 5" xfId="628" xr:uid="{00000000-0005-0000-0000-0000F0020000}"/>
    <cellStyle name="Normal 38 5 2" xfId="629" xr:uid="{00000000-0005-0000-0000-0000F1020000}"/>
    <cellStyle name="Normal 38 5 2 2" xfId="1660" xr:uid="{00000000-0005-0000-0000-0000F2020000}"/>
    <cellStyle name="Normal 38 5 3" xfId="1659" xr:uid="{00000000-0005-0000-0000-0000F3020000}"/>
    <cellStyle name="Normal 38 6" xfId="630" xr:uid="{00000000-0005-0000-0000-0000F4020000}"/>
    <cellStyle name="Normal 38 6 2" xfId="631" xr:uid="{00000000-0005-0000-0000-0000F5020000}"/>
    <cellStyle name="Normal 38 6 2 2" xfId="1662" xr:uid="{00000000-0005-0000-0000-0000F6020000}"/>
    <cellStyle name="Normal 38 6 3" xfId="1661" xr:uid="{00000000-0005-0000-0000-0000F7020000}"/>
    <cellStyle name="Normal 38 7" xfId="632" xr:uid="{00000000-0005-0000-0000-0000F8020000}"/>
    <cellStyle name="Normal 38 7 2" xfId="1663" xr:uid="{00000000-0005-0000-0000-0000F9020000}"/>
    <cellStyle name="Normal 38 8" xfId="1360" xr:uid="{00000000-0005-0000-0000-0000FA020000}"/>
    <cellStyle name="Normal 39" xfId="34" xr:uid="{00000000-0005-0000-0000-0000FB020000}"/>
    <cellStyle name="Normal 39 2" xfId="226" xr:uid="{00000000-0005-0000-0000-0000FC020000}"/>
    <cellStyle name="Normal 39 2 2" xfId="633" xr:uid="{00000000-0005-0000-0000-0000FD020000}"/>
    <cellStyle name="Normal 39 3" xfId="634" xr:uid="{00000000-0005-0000-0000-0000FE020000}"/>
    <cellStyle name="Normal 39 4" xfId="635" xr:uid="{00000000-0005-0000-0000-0000FF020000}"/>
    <cellStyle name="Normal 4" xfId="13" xr:uid="{00000000-0005-0000-0000-000000030000}"/>
    <cellStyle name="Normal 4 2" xfId="172" xr:uid="{00000000-0005-0000-0000-000001030000}"/>
    <cellStyle name="Normal 4 2 2" xfId="636" xr:uid="{00000000-0005-0000-0000-000002030000}"/>
    <cellStyle name="Normal 4 3" xfId="227" xr:uid="{00000000-0005-0000-0000-000003030000}"/>
    <cellStyle name="Normal 4 4" xfId="637" xr:uid="{00000000-0005-0000-0000-000004030000}"/>
    <cellStyle name="Normal 4 5" xfId="1223" xr:uid="{00000000-0005-0000-0000-000005030000}"/>
    <cellStyle name="Normal 4 5 2" xfId="2085" xr:uid="{00000000-0005-0000-0000-000006030000}"/>
    <cellStyle name="Normal 4 6" xfId="1227" xr:uid="{00000000-0005-0000-0000-000007030000}"/>
    <cellStyle name="Normal 40" xfId="36" xr:uid="{00000000-0005-0000-0000-000008030000}"/>
    <cellStyle name="Normal 40 2" xfId="228" xr:uid="{00000000-0005-0000-0000-000009030000}"/>
    <cellStyle name="Normal 40 2 2" xfId="638" xr:uid="{00000000-0005-0000-0000-00000A030000}"/>
    <cellStyle name="Normal 40 3" xfId="639" xr:uid="{00000000-0005-0000-0000-00000B030000}"/>
    <cellStyle name="Normal 40 4" xfId="640" xr:uid="{00000000-0005-0000-0000-00000C030000}"/>
    <cellStyle name="Normal 41" xfId="38" xr:uid="{00000000-0005-0000-0000-00000D030000}"/>
    <cellStyle name="Normal 41 2" xfId="229" xr:uid="{00000000-0005-0000-0000-00000E030000}"/>
    <cellStyle name="Normal 41 2 2" xfId="641" xr:uid="{00000000-0005-0000-0000-00000F030000}"/>
    <cellStyle name="Normal 41 3" xfId="642" xr:uid="{00000000-0005-0000-0000-000010030000}"/>
    <cellStyle name="Normal 41 4" xfId="643" xr:uid="{00000000-0005-0000-0000-000011030000}"/>
    <cellStyle name="Normal 42" xfId="40" xr:uid="{00000000-0005-0000-0000-000012030000}"/>
    <cellStyle name="Normal 42 2" xfId="230" xr:uid="{00000000-0005-0000-0000-000013030000}"/>
    <cellStyle name="Normal 42 2 2" xfId="644" xr:uid="{00000000-0005-0000-0000-000014030000}"/>
    <cellStyle name="Normal 42 3" xfId="645" xr:uid="{00000000-0005-0000-0000-000015030000}"/>
    <cellStyle name="Normal 42 4" xfId="646" xr:uid="{00000000-0005-0000-0000-000016030000}"/>
    <cellStyle name="Normal 43" xfId="42" xr:uid="{00000000-0005-0000-0000-000017030000}"/>
    <cellStyle name="Normal 43 2" xfId="231" xr:uid="{00000000-0005-0000-0000-000018030000}"/>
    <cellStyle name="Normal 43 2 2" xfId="647" xr:uid="{00000000-0005-0000-0000-000019030000}"/>
    <cellStyle name="Normal 43 3" xfId="648" xr:uid="{00000000-0005-0000-0000-00001A030000}"/>
    <cellStyle name="Normal 43 4" xfId="649" xr:uid="{00000000-0005-0000-0000-00001B030000}"/>
    <cellStyle name="Normal 44" xfId="44" xr:uid="{00000000-0005-0000-0000-00001C030000}"/>
    <cellStyle name="Normal 44 2" xfId="232" xr:uid="{00000000-0005-0000-0000-00001D030000}"/>
    <cellStyle name="Normal 44 2 2" xfId="650" xr:uid="{00000000-0005-0000-0000-00001E030000}"/>
    <cellStyle name="Normal 44 3" xfId="651" xr:uid="{00000000-0005-0000-0000-00001F030000}"/>
    <cellStyle name="Normal 44 4" xfId="652" xr:uid="{00000000-0005-0000-0000-000020030000}"/>
    <cellStyle name="Normal 45" xfId="45" xr:uid="{00000000-0005-0000-0000-000021030000}"/>
    <cellStyle name="Normal 45 2" xfId="233" xr:uid="{00000000-0005-0000-0000-000022030000}"/>
    <cellStyle name="Normal 45 2 2" xfId="653" xr:uid="{00000000-0005-0000-0000-000023030000}"/>
    <cellStyle name="Normal 45 3" xfId="654" xr:uid="{00000000-0005-0000-0000-000024030000}"/>
    <cellStyle name="Normal 45 4" xfId="655" xr:uid="{00000000-0005-0000-0000-000025030000}"/>
    <cellStyle name="Normal 46" xfId="47" xr:uid="{00000000-0005-0000-0000-000026030000}"/>
    <cellStyle name="Normal 46 2" xfId="234" xr:uid="{00000000-0005-0000-0000-000027030000}"/>
    <cellStyle name="Normal 46 2 2" xfId="656" xr:uid="{00000000-0005-0000-0000-000028030000}"/>
    <cellStyle name="Normal 46 3" xfId="657" xr:uid="{00000000-0005-0000-0000-000029030000}"/>
    <cellStyle name="Normal 46 4" xfId="658" xr:uid="{00000000-0005-0000-0000-00002A030000}"/>
    <cellStyle name="Normal 47" xfId="49" xr:uid="{00000000-0005-0000-0000-00002B030000}"/>
    <cellStyle name="Normal 47 2" xfId="235" xr:uid="{00000000-0005-0000-0000-00002C030000}"/>
    <cellStyle name="Normal 47 2 2" xfId="659" xr:uid="{00000000-0005-0000-0000-00002D030000}"/>
    <cellStyle name="Normal 47 3" xfId="660" xr:uid="{00000000-0005-0000-0000-00002E030000}"/>
    <cellStyle name="Normal 47 4" xfId="661" xr:uid="{00000000-0005-0000-0000-00002F030000}"/>
    <cellStyle name="Normal 48" xfId="51" xr:uid="{00000000-0005-0000-0000-000030030000}"/>
    <cellStyle name="Normal 48 2" xfId="236" xr:uid="{00000000-0005-0000-0000-000031030000}"/>
    <cellStyle name="Normal 48 2 2" xfId="662" xr:uid="{00000000-0005-0000-0000-000032030000}"/>
    <cellStyle name="Normal 48 3" xfId="663" xr:uid="{00000000-0005-0000-0000-000033030000}"/>
    <cellStyle name="Normal 48 4" xfId="664" xr:uid="{00000000-0005-0000-0000-000034030000}"/>
    <cellStyle name="Normal 49" xfId="53" xr:uid="{00000000-0005-0000-0000-000035030000}"/>
    <cellStyle name="Normal 49 2" xfId="237" xr:uid="{00000000-0005-0000-0000-000036030000}"/>
    <cellStyle name="Normal 49 2 2" xfId="665" xr:uid="{00000000-0005-0000-0000-000037030000}"/>
    <cellStyle name="Normal 49 3" xfId="666" xr:uid="{00000000-0005-0000-0000-000038030000}"/>
    <cellStyle name="Normal 49 4" xfId="667" xr:uid="{00000000-0005-0000-0000-000039030000}"/>
    <cellStyle name="Normal 5" xfId="118" xr:uid="{00000000-0005-0000-0000-00003A030000}"/>
    <cellStyle name="Normal 5 10" xfId="668" xr:uid="{00000000-0005-0000-0000-00003B030000}"/>
    <cellStyle name="Normal 5 10 2" xfId="1664" xr:uid="{00000000-0005-0000-0000-00003C030000}"/>
    <cellStyle name="Normal 5 11" xfId="1361" xr:uid="{00000000-0005-0000-0000-00003D030000}"/>
    <cellStyle name="Normal 5 2" xfId="119" xr:uid="{00000000-0005-0000-0000-00003E030000}"/>
    <cellStyle name="Normal 5 2 10" xfId="1362" xr:uid="{00000000-0005-0000-0000-00003F030000}"/>
    <cellStyle name="Normal 5 2 2" xfId="120" xr:uid="{00000000-0005-0000-0000-000040030000}"/>
    <cellStyle name="Normal 5 2 2 2" xfId="240" xr:uid="{00000000-0005-0000-0000-000041030000}"/>
    <cellStyle name="Normal 5 2 2 2 2" xfId="669" xr:uid="{00000000-0005-0000-0000-000042030000}"/>
    <cellStyle name="Normal 5 2 2 2 2 2" xfId="670" xr:uid="{00000000-0005-0000-0000-000043030000}"/>
    <cellStyle name="Normal 5 2 2 2 2 2 2" xfId="1666" xr:uid="{00000000-0005-0000-0000-000044030000}"/>
    <cellStyle name="Normal 5 2 2 2 2 3" xfId="1665" xr:uid="{00000000-0005-0000-0000-000045030000}"/>
    <cellStyle name="Normal 5 2 2 2 3" xfId="671" xr:uid="{00000000-0005-0000-0000-000046030000}"/>
    <cellStyle name="Normal 5 2 2 2 3 2" xfId="1667" xr:uid="{00000000-0005-0000-0000-000047030000}"/>
    <cellStyle name="Normal 5 2 2 2 4" xfId="1410" xr:uid="{00000000-0005-0000-0000-000048030000}"/>
    <cellStyle name="Normal 5 2 2 3" xfId="315" xr:uid="{00000000-0005-0000-0000-000049030000}"/>
    <cellStyle name="Normal 5 2 2 3 2" xfId="672" xr:uid="{00000000-0005-0000-0000-00004A030000}"/>
    <cellStyle name="Normal 5 2 2 3 2 2" xfId="673" xr:uid="{00000000-0005-0000-0000-00004B030000}"/>
    <cellStyle name="Normal 5 2 2 3 2 2 2" xfId="1669" xr:uid="{00000000-0005-0000-0000-00004C030000}"/>
    <cellStyle name="Normal 5 2 2 3 2 3" xfId="1668" xr:uid="{00000000-0005-0000-0000-00004D030000}"/>
    <cellStyle name="Normal 5 2 2 3 3" xfId="674" xr:uid="{00000000-0005-0000-0000-00004E030000}"/>
    <cellStyle name="Normal 5 2 2 3 3 2" xfId="1670" xr:uid="{00000000-0005-0000-0000-00004F030000}"/>
    <cellStyle name="Normal 5 2 2 3 4" xfId="1453" xr:uid="{00000000-0005-0000-0000-000050030000}"/>
    <cellStyle name="Normal 5 2 2 4" xfId="675" xr:uid="{00000000-0005-0000-0000-000051030000}"/>
    <cellStyle name="Normal 5 2 2 4 2" xfId="676" xr:uid="{00000000-0005-0000-0000-000052030000}"/>
    <cellStyle name="Normal 5 2 2 4 2 2" xfId="1672" xr:uid="{00000000-0005-0000-0000-000053030000}"/>
    <cellStyle name="Normal 5 2 2 4 3" xfId="1671" xr:uid="{00000000-0005-0000-0000-000054030000}"/>
    <cellStyle name="Normal 5 2 2 5" xfId="677" xr:uid="{00000000-0005-0000-0000-000055030000}"/>
    <cellStyle name="Normal 5 2 2 5 2" xfId="678" xr:uid="{00000000-0005-0000-0000-000056030000}"/>
    <cellStyle name="Normal 5 2 2 5 2 2" xfId="1674" xr:uid="{00000000-0005-0000-0000-000057030000}"/>
    <cellStyle name="Normal 5 2 2 5 3" xfId="1673" xr:uid="{00000000-0005-0000-0000-000058030000}"/>
    <cellStyle name="Normal 5 2 2 6" xfId="679" xr:uid="{00000000-0005-0000-0000-000059030000}"/>
    <cellStyle name="Normal 5 2 2 6 2" xfId="680" xr:uid="{00000000-0005-0000-0000-00005A030000}"/>
    <cellStyle name="Normal 5 2 2 6 2 2" xfId="1676" xr:uid="{00000000-0005-0000-0000-00005B030000}"/>
    <cellStyle name="Normal 5 2 2 6 3" xfId="1675" xr:uid="{00000000-0005-0000-0000-00005C030000}"/>
    <cellStyle name="Normal 5 2 2 7" xfId="681" xr:uid="{00000000-0005-0000-0000-00005D030000}"/>
    <cellStyle name="Normal 5 2 2 7 2" xfId="1677" xr:uid="{00000000-0005-0000-0000-00005E030000}"/>
    <cellStyle name="Normal 5 2 2 8" xfId="1363" xr:uid="{00000000-0005-0000-0000-00005F030000}"/>
    <cellStyle name="Normal 5 2 3" xfId="121" xr:uid="{00000000-0005-0000-0000-000060030000}"/>
    <cellStyle name="Normal 5 2 3 2" xfId="241" xr:uid="{00000000-0005-0000-0000-000061030000}"/>
    <cellStyle name="Normal 5 2 3 2 2" xfId="682" xr:uid="{00000000-0005-0000-0000-000062030000}"/>
    <cellStyle name="Normal 5 2 3 2 2 2" xfId="683" xr:uid="{00000000-0005-0000-0000-000063030000}"/>
    <cellStyle name="Normal 5 2 3 2 2 2 2" xfId="1679" xr:uid="{00000000-0005-0000-0000-000064030000}"/>
    <cellStyle name="Normal 5 2 3 2 2 3" xfId="1678" xr:uid="{00000000-0005-0000-0000-000065030000}"/>
    <cellStyle name="Normal 5 2 3 2 3" xfId="684" xr:uid="{00000000-0005-0000-0000-000066030000}"/>
    <cellStyle name="Normal 5 2 3 2 3 2" xfId="1680" xr:uid="{00000000-0005-0000-0000-000067030000}"/>
    <cellStyle name="Normal 5 2 3 2 4" xfId="1411" xr:uid="{00000000-0005-0000-0000-000068030000}"/>
    <cellStyle name="Normal 5 2 3 3" xfId="316" xr:uid="{00000000-0005-0000-0000-000069030000}"/>
    <cellStyle name="Normal 5 2 3 3 2" xfId="685" xr:uid="{00000000-0005-0000-0000-00006A030000}"/>
    <cellStyle name="Normal 5 2 3 3 2 2" xfId="686" xr:uid="{00000000-0005-0000-0000-00006B030000}"/>
    <cellStyle name="Normal 5 2 3 3 2 2 2" xfId="1682" xr:uid="{00000000-0005-0000-0000-00006C030000}"/>
    <cellStyle name="Normal 5 2 3 3 2 3" xfId="1681" xr:uid="{00000000-0005-0000-0000-00006D030000}"/>
    <cellStyle name="Normal 5 2 3 3 3" xfId="687" xr:uid="{00000000-0005-0000-0000-00006E030000}"/>
    <cellStyle name="Normal 5 2 3 3 3 2" xfId="1683" xr:uid="{00000000-0005-0000-0000-00006F030000}"/>
    <cellStyle name="Normal 5 2 3 3 4" xfId="1454" xr:uid="{00000000-0005-0000-0000-000070030000}"/>
    <cellStyle name="Normal 5 2 3 4" xfId="688" xr:uid="{00000000-0005-0000-0000-000071030000}"/>
    <cellStyle name="Normal 5 2 3 4 2" xfId="689" xr:uid="{00000000-0005-0000-0000-000072030000}"/>
    <cellStyle name="Normal 5 2 3 4 2 2" xfId="1685" xr:uid="{00000000-0005-0000-0000-000073030000}"/>
    <cellStyle name="Normal 5 2 3 4 3" xfId="1684" xr:uid="{00000000-0005-0000-0000-000074030000}"/>
    <cellStyle name="Normal 5 2 3 5" xfId="690" xr:uid="{00000000-0005-0000-0000-000075030000}"/>
    <cellStyle name="Normal 5 2 3 5 2" xfId="691" xr:uid="{00000000-0005-0000-0000-000076030000}"/>
    <cellStyle name="Normal 5 2 3 5 2 2" xfId="1687" xr:uid="{00000000-0005-0000-0000-000077030000}"/>
    <cellStyle name="Normal 5 2 3 5 3" xfId="1686" xr:uid="{00000000-0005-0000-0000-000078030000}"/>
    <cellStyle name="Normal 5 2 3 6" xfId="692" xr:uid="{00000000-0005-0000-0000-000079030000}"/>
    <cellStyle name="Normal 5 2 3 6 2" xfId="693" xr:uid="{00000000-0005-0000-0000-00007A030000}"/>
    <cellStyle name="Normal 5 2 3 6 2 2" xfId="1689" xr:uid="{00000000-0005-0000-0000-00007B030000}"/>
    <cellStyle name="Normal 5 2 3 6 3" xfId="1688" xr:uid="{00000000-0005-0000-0000-00007C030000}"/>
    <cellStyle name="Normal 5 2 3 7" xfId="694" xr:uid="{00000000-0005-0000-0000-00007D030000}"/>
    <cellStyle name="Normal 5 2 3 7 2" xfId="1690" xr:uid="{00000000-0005-0000-0000-00007E030000}"/>
    <cellStyle name="Normal 5 2 3 8" xfId="1364" xr:uid="{00000000-0005-0000-0000-00007F030000}"/>
    <cellStyle name="Normal 5 2 4" xfId="239" xr:uid="{00000000-0005-0000-0000-000080030000}"/>
    <cellStyle name="Normal 5 2 4 2" xfId="695" xr:uid="{00000000-0005-0000-0000-000081030000}"/>
    <cellStyle name="Normal 5 2 4 2 2" xfId="696" xr:uid="{00000000-0005-0000-0000-000082030000}"/>
    <cellStyle name="Normal 5 2 4 2 2 2" xfId="1692" xr:uid="{00000000-0005-0000-0000-000083030000}"/>
    <cellStyle name="Normal 5 2 4 2 3" xfId="1691" xr:uid="{00000000-0005-0000-0000-000084030000}"/>
    <cellStyle name="Normal 5 2 4 3" xfId="697" xr:uid="{00000000-0005-0000-0000-000085030000}"/>
    <cellStyle name="Normal 5 2 4 3 2" xfId="1693" xr:uid="{00000000-0005-0000-0000-000086030000}"/>
    <cellStyle name="Normal 5 2 4 4" xfId="1409" xr:uid="{00000000-0005-0000-0000-000087030000}"/>
    <cellStyle name="Normal 5 2 5" xfId="314" xr:uid="{00000000-0005-0000-0000-000088030000}"/>
    <cellStyle name="Normal 5 2 5 2" xfId="698" xr:uid="{00000000-0005-0000-0000-000089030000}"/>
    <cellStyle name="Normal 5 2 5 2 2" xfId="699" xr:uid="{00000000-0005-0000-0000-00008A030000}"/>
    <cellStyle name="Normal 5 2 5 2 2 2" xfId="1695" xr:uid="{00000000-0005-0000-0000-00008B030000}"/>
    <cellStyle name="Normal 5 2 5 2 3" xfId="1694" xr:uid="{00000000-0005-0000-0000-00008C030000}"/>
    <cellStyle name="Normal 5 2 5 3" xfId="700" xr:uid="{00000000-0005-0000-0000-00008D030000}"/>
    <cellStyle name="Normal 5 2 5 3 2" xfId="1696" xr:uid="{00000000-0005-0000-0000-00008E030000}"/>
    <cellStyle name="Normal 5 2 5 4" xfId="1452" xr:uid="{00000000-0005-0000-0000-00008F030000}"/>
    <cellStyle name="Normal 5 2 6" xfId="701" xr:uid="{00000000-0005-0000-0000-000090030000}"/>
    <cellStyle name="Normal 5 2 6 2" xfId="702" xr:uid="{00000000-0005-0000-0000-000091030000}"/>
    <cellStyle name="Normal 5 2 6 2 2" xfId="1698" xr:uid="{00000000-0005-0000-0000-000092030000}"/>
    <cellStyle name="Normal 5 2 6 3" xfId="1697" xr:uid="{00000000-0005-0000-0000-000093030000}"/>
    <cellStyle name="Normal 5 2 7" xfId="703" xr:uid="{00000000-0005-0000-0000-000094030000}"/>
    <cellStyle name="Normal 5 2 7 2" xfId="704" xr:uid="{00000000-0005-0000-0000-000095030000}"/>
    <cellStyle name="Normal 5 2 7 2 2" xfId="1700" xr:uid="{00000000-0005-0000-0000-000096030000}"/>
    <cellStyle name="Normal 5 2 7 3" xfId="1699" xr:uid="{00000000-0005-0000-0000-000097030000}"/>
    <cellStyle name="Normal 5 2 8" xfId="705" xr:uid="{00000000-0005-0000-0000-000098030000}"/>
    <cellStyle name="Normal 5 2 8 2" xfId="706" xr:uid="{00000000-0005-0000-0000-000099030000}"/>
    <cellStyle name="Normal 5 2 8 2 2" xfId="1702" xr:uid="{00000000-0005-0000-0000-00009A030000}"/>
    <cellStyle name="Normal 5 2 8 3" xfId="1701" xr:uid="{00000000-0005-0000-0000-00009B030000}"/>
    <cellStyle name="Normal 5 2 9" xfId="707" xr:uid="{00000000-0005-0000-0000-00009C030000}"/>
    <cellStyle name="Normal 5 2 9 2" xfId="1703" xr:uid="{00000000-0005-0000-0000-00009D030000}"/>
    <cellStyle name="Normal 5 3" xfId="122" xr:uid="{00000000-0005-0000-0000-00009E030000}"/>
    <cellStyle name="Normal 5 3 2" xfId="242" xr:uid="{00000000-0005-0000-0000-00009F030000}"/>
    <cellStyle name="Normal 5 3 2 2" xfId="708" xr:uid="{00000000-0005-0000-0000-0000A0030000}"/>
    <cellStyle name="Normal 5 3 2 2 2" xfId="709" xr:uid="{00000000-0005-0000-0000-0000A1030000}"/>
    <cellStyle name="Normal 5 3 2 2 2 2" xfId="1705" xr:uid="{00000000-0005-0000-0000-0000A2030000}"/>
    <cellStyle name="Normal 5 3 2 2 3" xfId="1704" xr:uid="{00000000-0005-0000-0000-0000A3030000}"/>
    <cellStyle name="Normal 5 3 2 3" xfId="710" xr:uid="{00000000-0005-0000-0000-0000A4030000}"/>
    <cellStyle name="Normal 5 3 2 3 2" xfId="1706" xr:uid="{00000000-0005-0000-0000-0000A5030000}"/>
    <cellStyle name="Normal 5 3 2 4" xfId="1412" xr:uid="{00000000-0005-0000-0000-0000A6030000}"/>
    <cellStyle name="Normal 5 3 3" xfId="317" xr:uid="{00000000-0005-0000-0000-0000A7030000}"/>
    <cellStyle name="Normal 5 3 3 2" xfId="711" xr:uid="{00000000-0005-0000-0000-0000A8030000}"/>
    <cellStyle name="Normal 5 3 3 2 2" xfId="712" xr:uid="{00000000-0005-0000-0000-0000A9030000}"/>
    <cellStyle name="Normal 5 3 3 2 2 2" xfId="1708" xr:uid="{00000000-0005-0000-0000-0000AA030000}"/>
    <cellStyle name="Normal 5 3 3 2 3" xfId="1707" xr:uid="{00000000-0005-0000-0000-0000AB030000}"/>
    <cellStyle name="Normal 5 3 3 3" xfId="713" xr:uid="{00000000-0005-0000-0000-0000AC030000}"/>
    <cellStyle name="Normal 5 3 3 3 2" xfId="1709" xr:uid="{00000000-0005-0000-0000-0000AD030000}"/>
    <cellStyle name="Normal 5 3 3 4" xfId="1455" xr:uid="{00000000-0005-0000-0000-0000AE030000}"/>
    <cellStyle name="Normal 5 3 4" xfId="714" xr:uid="{00000000-0005-0000-0000-0000AF030000}"/>
    <cellStyle name="Normal 5 3 4 2" xfId="715" xr:uid="{00000000-0005-0000-0000-0000B0030000}"/>
    <cellStyle name="Normal 5 3 4 2 2" xfId="1711" xr:uid="{00000000-0005-0000-0000-0000B1030000}"/>
    <cellStyle name="Normal 5 3 4 3" xfId="1710" xr:uid="{00000000-0005-0000-0000-0000B2030000}"/>
    <cellStyle name="Normal 5 3 5" xfId="716" xr:uid="{00000000-0005-0000-0000-0000B3030000}"/>
    <cellStyle name="Normal 5 3 5 2" xfId="717" xr:uid="{00000000-0005-0000-0000-0000B4030000}"/>
    <cellStyle name="Normal 5 3 5 2 2" xfId="1713" xr:uid="{00000000-0005-0000-0000-0000B5030000}"/>
    <cellStyle name="Normal 5 3 5 3" xfId="1712" xr:uid="{00000000-0005-0000-0000-0000B6030000}"/>
    <cellStyle name="Normal 5 3 6" xfId="718" xr:uid="{00000000-0005-0000-0000-0000B7030000}"/>
    <cellStyle name="Normal 5 3 6 2" xfId="719" xr:uid="{00000000-0005-0000-0000-0000B8030000}"/>
    <cellStyle name="Normal 5 3 6 2 2" xfId="1715" xr:uid="{00000000-0005-0000-0000-0000B9030000}"/>
    <cellStyle name="Normal 5 3 6 3" xfId="1714" xr:uid="{00000000-0005-0000-0000-0000BA030000}"/>
    <cellStyle name="Normal 5 3 7" xfId="720" xr:uid="{00000000-0005-0000-0000-0000BB030000}"/>
    <cellStyle name="Normal 5 3 7 2" xfId="1716" xr:uid="{00000000-0005-0000-0000-0000BC030000}"/>
    <cellStyle name="Normal 5 3 8" xfId="1365" xr:uid="{00000000-0005-0000-0000-0000BD030000}"/>
    <cellStyle name="Normal 5 4" xfId="123" xr:uid="{00000000-0005-0000-0000-0000BE030000}"/>
    <cellStyle name="Normal 5 4 2" xfId="243" xr:uid="{00000000-0005-0000-0000-0000BF030000}"/>
    <cellStyle name="Normal 5 4 2 2" xfId="721" xr:uid="{00000000-0005-0000-0000-0000C0030000}"/>
    <cellStyle name="Normal 5 4 2 2 2" xfId="722" xr:uid="{00000000-0005-0000-0000-0000C1030000}"/>
    <cellStyle name="Normal 5 4 2 2 2 2" xfId="1718" xr:uid="{00000000-0005-0000-0000-0000C2030000}"/>
    <cellStyle name="Normal 5 4 2 2 3" xfId="1717" xr:uid="{00000000-0005-0000-0000-0000C3030000}"/>
    <cellStyle name="Normal 5 4 2 3" xfId="723" xr:uid="{00000000-0005-0000-0000-0000C4030000}"/>
    <cellStyle name="Normal 5 4 2 3 2" xfId="1719" xr:uid="{00000000-0005-0000-0000-0000C5030000}"/>
    <cellStyle name="Normal 5 4 2 4" xfId="1413" xr:uid="{00000000-0005-0000-0000-0000C6030000}"/>
    <cellStyle name="Normal 5 4 3" xfId="318" xr:uid="{00000000-0005-0000-0000-0000C7030000}"/>
    <cellStyle name="Normal 5 4 3 2" xfId="724" xr:uid="{00000000-0005-0000-0000-0000C8030000}"/>
    <cellStyle name="Normal 5 4 3 2 2" xfId="725" xr:uid="{00000000-0005-0000-0000-0000C9030000}"/>
    <cellStyle name="Normal 5 4 3 2 2 2" xfId="1721" xr:uid="{00000000-0005-0000-0000-0000CA030000}"/>
    <cellStyle name="Normal 5 4 3 2 3" xfId="1720" xr:uid="{00000000-0005-0000-0000-0000CB030000}"/>
    <cellStyle name="Normal 5 4 3 3" xfId="726" xr:uid="{00000000-0005-0000-0000-0000CC030000}"/>
    <cellStyle name="Normal 5 4 3 3 2" xfId="1722" xr:uid="{00000000-0005-0000-0000-0000CD030000}"/>
    <cellStyle name="Normal 5 4 3 4" xfId="1456" xr:uid="{00000000-0005-0000-0000-0000CE030000}"/>
    <cellStyle name="Normal 5 4 4" xfId="727" xr:uid="{00000000-0005-0000-0000-0000CF030000}"/>
    <cellStyle name="Normal 5 4 4 2" xfId="728" xr:uid="{00000000-0005-0000-0000-0000D0030000}"/>
    <cellStyle name="Normal 5 4 4 2 2" xfId="1724" xr:uid="{00000000-0005-0000-0000-0000D1030000}"/>
    <cellStyle name="Normal 5 4 4 3" xfId="1723" xr:uid="{00000000-0005-0000-0000-0000D2030000}"/>
    <cellStyle name="Normal 5 4 5" xfId="729" xr:uid="{00000000-0005-0000-0000-0000D3030000}"/>
    <cellStyle name="Normal 5 4 5 2" xfId="730" xr:uid="{00000000-0005-0000-0000-0000D4030000}"/>
    <cellStyle name="Normal 5 4 5 2 2" xfId="1726" xr:uid="{00000000-0005-0000-0000-0000D5030000}"/>
    <cellStyle name="Normal 5 4 5 3" xfId="1725" xr:uid="{00000000-0005-0000-0000-0000D6030000}"/>
    <cellStyle name="Normal 5 4 6" xfId="731" xr:uid="{00000000-0005-0000-0000-0000D7030000}"/>
    <cellStyle name="Normal 5 4 6 2" xfId="732" xr:uid="{00000000-0005-0000-0000-0000D8030000}"/>
    <cellStyle name="Normal 5 4 6 2 2" xfId="1728" xr:uid="{00000000-0005-0000-0000-0000D9030000}"/>
    <cellStyle name="Normal 5 4 6 3" xfId="1727" xr:uid="{00000000-0005-0000-0000-0000DA030000}"/>
    <cellStyle name="Normal 5 4 7" xfId="733" xr:uid="{00000000-0005-0000-0000-0000DB030000}"/>
    <cellStyle name="Normal 5 4 7 2" xfId="1729" xr:uid="{00000000-0005-0000-0000-0000DC030000}"/>
    <cellStyle name="Normal 5 4 8" xfId="1366" xr:uid="{00000000-0005-0000-0000-0000DD030000}"/>
    <cellStyle name="Normal 5 5" xfId="238" xr:uid="{00000000-0005-0000-0000-0000DE030000}"/>
    <cellStyle name="Normal 5 5 2" xfId="734" xr:uid="{00000000-0005-0000-0000-0000DF030000}"/>
    <cellStyle name="Normal 5 5 2 2" xfId="735" xr:uid="{00000000-0005-0000-0000-0000E0030000}"/>
    <cellStyle name="Normal 5 5 2 2 2" xfId="1731" xr:uid="{00000000-0005-0000-0000-0000E1030000}"/>
    <cellStyle name="Normal 5 5 2 3" xfId="1730" xr:uid="{00000000-0005-0000-0000-0000E2030000}"/>
    <cellStyle name="Normal 5 5 3" xfId="736" xr:uid="{00000000-0005-0000-0000-0000E3030000}"/>
    <cellStyle name="Normal 5 5 3 2" xfId="1732" xr:uid="{00000000-0005-0000-0000-0000E4030000}"/>
    <cellStyle name="Normal 5 5 4" xfId="1408" xr:uid="{00000000-0005-0000-0000-0000E5030000}"/>
    <cellStyle name="Normal 5 6" xfId="313" xr:uid="{00000000-0005-0000-0000-0000E6030000}"/>
    <cellStyle name="Normal 5 6 2" xfId="737" xr:uid="{00000000-0005-0000-0000-0000E7030000}"/>
    <cellStyle name="Normal 5 6 2 2" xfId="738" xr:uid="{00000000-0005-0000-0000-0000E8030000}"/>
    <cellStyle name="Normal 5 6 2 2 2" xfId="1734" xr:uid="{00000000-0005-0000-0000-0000E9030000}"/>
    <cellStyle name="Normal 5 6 2 3" xfId="1733" xr:uid="{00000000-0005-0000-0000-0000EA030000}"/>
    <cellStyle name="Normal 5 6 3" xfId="739" xr:uid="{00000000-0005-0000-0000-0000EB030000}"/>
    <cellStyle name="Normal 5 6 3 2" xfId="1735" xr:uid="{00000000-0005-0000-0000-0000EC030000}"/>
    <cellStyle name="Normal 5 6 4" xfId="1451" xr:uid="{00000000-0005-0000-0000-0000ED030000}"/>
    <cellStyle name="Normal 5 7" xfId="740" xr:uid="{00000000-0005-0000-0000-0000EE030000}"/>
    <cellStyle name="Normal 5 7 2" xfId="741" xr:uid="{00000000-0005-0000-0000-0000EF030000}"/>
    <cellStyle name="Normal 5 7 2 2" xfId="1737" xr:uid="{00000000-0005-0000-0000-0000F0030000}"/>
    <cellStyle name="Normal 5 7 3" xfId="1736" xr:uid="{00000000-0005-0000-0000-0000F1030000}"/>
    <cellStyle name="Normal 5 8" xfId="742" xr:uid="{00000000-0005-0000-0000-0000F2030000}"/>
    <cellStyle name="Normal 5 8 2" xfId="743" xr:uid="{00000000-0005-0000-0000-0000F3030000}"/>
    <cellStyle name="Normal 5 8 2 2" xfId="1739" xr:uid="{00000000-0005-0000-0000-0000F4030000}"/>
    <cellStyle name="Normal 5 8 3" xfId="1738" xr:uid="{00000000-0005-0000-0000-0000F5030000}"/>
    <cellStyle name="Normal 5 9" xfId="744" xr:uid="{00000000-0005-0000-0000-0000F6030000}"/>
    <cellStyle name="Normal 5 9 2" xfId="745" xr:uid="{00000000-0005-0000-0000-0000F7030000}"/>
    <cellStyle name="Normal 5 9 2 2" xfId="1741" xr:uid="{00000000-0005-0000-0000-0000F8030000}"/>
    <cellStyle name="Normal 5 9 3" xfId="1740" xr:uid="{00000000-0005-0000-0000-0000F9030000}"/>
    <cellStyle name="Normal 50" xfId="54" xr:uid="{00000000-0005-0000-0000-0000FA030000}"/>
    <cellStyle name="Normal 50 2" xfId="244" xr:uid="{00000000-0005-0000-0000-0000FB030000}"/>
    <cellStyle name="Normal 50 2 2" xfId="746" xr:uid="{00000000-0005-0000-0000-0000FC030000}"/>
    <cellStyle name="Normal 50 3" xfId="747" xr:uid="{00000000-0005-0000-0000-0000FD030000}"/>
    <cellStyle name="Normal 50 4" xfId="748" xr:uid="{00000000-0005-0000-0000-0000FE030000}"/>
    <cellStyle name="Normal 51" xfId="55" xr:uid="{00000000-0005-0000-0000-0000FF030000}"/>
    <cellStyle name="Normal 51 2" xfId="245" xr:uid="{00000000-0005-0000-0000-000000040000}"/>
    <cellStyle name="Normal 51 2 2" xfId="749" xr:uid="{00000000-0005-0000-0000-000001040000}"/>
    <cellStyle name="Normal 51 3" xfId="750" xr:uid="{00000000-0005-0000-0000-000002040000}"/>
    <cellStyle name="Normal 51 4" xfId="751" xr:uid="{00000000-0005-0000-0000-000003040000}"/>
    <cellStyle name="Normal 52" xfId="56" xr:uid="{00000000-0005-0000-0000-000004040000}"/>
    <cellStyle name="Normal 52 2" xfId="246" xr:uid="{00000000-0005-0000-0000-000005040000}"/>
    <cellStyle name="Normal 52 2 2" xfId="752" xr:uid="{00000000-0005-0000-0000-000006040000}"/>
    <cellStyle name="Normal 52 3" xfId="753" xr:uid="{00000000-0005-0000-0000-000007040000}"/>
    <cellStyle name="Normal 52 4" xfId="754" xr:uid="{00000000-0005-0000-0000-000008040000}"/>
    <cellStyle name="Normal 53" xfId="58" xr:uid="{00000000-0005-0000-0000-000009040000}"/>
    <cellStyle name="Normal 53 2" xfId="247" xr:uid="{00000000-0005-0000-0000-00000A040000}"/>
    <cellStyle name="Normal 53 2 2" xfId="755" xr:uid="{00000000-0005-0000-0000-00000B040000}"/>
    <cellStyle name="Normal 53 3" xfId="756" xr:uid="{00000000-0005-0000-0000-00000C040000}"/>
    <cellStyle name="Normal 53 4" xfId="757" xr:uid="{00000000-0005-0000-0000-00000D040000}"/>
    <cellStyle name="Normal 54" xfId="61" xr:uid="{00000000-0005-0000-0000-00000E040000}"/>
    <cellStyle name="Normal 54 2" xfId="248" xr:uid="{00000000-0005-0000-0000-00000F040000}"/>
    <cellStyle name="Normal 54 2 2" xfId="758" xr:uid="{00000000-0005-0000-0000-000010040000}"/>
    <cellStyle name="Normal 54 3" xfId="759" xr:uid="{00000000-0005-0000-0000-000011040000}"/>
    <cellStyle name="Normal 54 4" xfId="760" xr:uid="{00000000-0005-0000-0000-000012040000}"/>
    <cellStyle name="Normal 55" xfId="63" xr:uid="{00000000-0005-0000-0000-000013040000}"/>
    <cellStyle name="Normal 55 2" xfId="249" xr:uid="{00000000-0005-0000-0000-000014040000}"/>
    <cellStyle name="Normal 55 2 2" xfId="761" xr:uid="{00000000-0005-0000-0000-000015040000}"/>
    <cellStyle name="Normal 55 3" xfId="762" xr:uid="{00000000-0005-0000-0000-000016040000}"/>
    <cellStyle name="Normal 55 4" xfId="763" xr:uid="{00000000-0005-0000-0000-000017040000}"/>
    <cellStyle name="Normal 56" xfId="65" xr:uid="{00000000-0005-0000-0000-000018040000}"/>
    <cellStyle name="Normal 56 2" xfId="250" xr:uid="{00000000-0005-0000-0000-000019040000}"/>
    <cellStyle name="Normal 56 2 2" xfId="764" xr:uid="{00000000-0005-0000-0000-00001A040000}"/>
    <cellStyle name="Normal 56 3" xfId="765" xr:uid="{00000000-0005-0000-0000-00001B040000}"/>
    <cellStyle name="Normal 56 4" xfId="766" xr:uid="{00000000-0005-0000-0000-00001C040000}"/>
    <cellStyle name="Normal 57" xfId="67" xr:uid="{00000000-0005-0000-0000-00001D040000}"/>
    <cellStyle name="Normal 57 2" xfId="251" xr:uid="{00000000-0005-0000-0000-00001E040000}"/>
    <cellStyle name="Normal 57 2 2" xfId="767" xr:uid="{00000000-0005-0000-0000-00001F040000}"/>
    <cellStyle name="Normal 57 3" xfId="768" xr:uid="{00000000-0005-0000-0000-000020040000}"/>
    <cellStyle name="Normal 57 4" xfId="769" xr:uid="{00000000-0005-0000-0000-000021040000}"/>
    <cellStyle name="Normal 58" xfId="69" xr:uid="{00000000-0005-0000-0000-000022040000}"/>
    <cellStyle name="Normal 58 2" xfId="252" xr:uid="{00000000-0005-0000-0000-000023040000}"/>
    <cellStyle name="Normal 58 2 2" xfId="770" xr:uid="{00000000-0005-0000-0000-000024040000}"/>
    <cellStyle name="Normal 58 3" xfId="771" xr:uid="{00000000-0005-0000-0000-000025040000}"/>
    <cellStyle name="Normal 58 4" xfId="772" xr:uid="{00000000-0005-0000-0000-000026040000}"/>
    <cellStyle name="Normal 59" xfId="70" xr:uid="{00000000-0005-0000-0000-000027040000}"/>
    <cellStyle name="Normal 59 2" xfId="253" xr:uid="{00000000-0005-0000-0000-000028040000}"/>
    <cellStyle name="Normal 59 2 2" xfId="773" xr:uid="{00000000-0005-0000-0000-000029040000}"/>
    <cellStyle name="Normal 59 3" xfId="774" xr:uid="{00000000-0005-0000-0000-00002A040000}"/>
    <cellStyle name="Normal 59 4" xfId="775" xr:uid="{00000000-0005-0000-0000-00002B040000}"/>
    <cellStyle name="Normal 6" xfId="14" xr:uid="{00000000-0005-0000-0000-00002C040000}"/>
    <cellStyle name="Normal 6 10" xfId="776" xr:uid="{00000000-0005-0000-0000-00002D040000}"/>
    <cellStyle name="Normal 6 10 2" xfId="777" xr:uid="{00000000-0005-0000-0000-00002E040000}"/>
    <cellStyle name="Normal 6 10 2 2" xfId="1743" xr:uid="{00000000-0005-0000-0000-00002F040000}"/>
    <cellStyle name="Normal 6 10 3" xfId="1742" xr:uid="{00000000-0005-0000-0000-000030040000}"/>
    <cellStyle name="Normal 6 11" xfId="778" xr:uid="{00000000-0005-0000-0000-000031040000}"/>
    <cellStyle name="Normal 6 11 2" xfId="1744" xr:uid="{00000000-0005-0000-0000-000032040000}"/>
    <cellStyle name="Normal 6 12" xfId="1348" xr:uid="{00000000-0005-0000-0000-000033040000}"/>
    <cellStyle name="Normal 6 2" xfId="124" xr:uid="{00000000-0005-0000-0000-000034040000}"/>
    <cellStyle name="Normal 6 2 10" xfId="779" xr:uid="{00000000-0005-0000-0000-000035040000}"/>
    <cellStyle name="Normal 6 2 10 2" xfId="1745" xr:uid="{00000000-0005-0000-0000-000036040000}"/>
    <cellStyle name="Normal 6 2 11" xfId="1367" xr:uid="{00000000-0005-0000-0000-000037040000}"/>
    <cellStyle name="Normal 6 2 2" xfId="125" xr:uid="{00000000-0005-0000-0000-000038040000}"/>
    <cellStyle name="Normal 6 2 2 10" xfId="1368" xr:uid="{00000000-0005-0000-0000-000039040000}"/>
    <cellStyle name="Normal 6 2 2 2" xfId="126" xr:uid="{00000000-0005-0000-0000-00003A040000}"/>
    <cellStyle name="Normal 6 2 2 2 2" xfId="257" xr:uid="{00000000-0005-0000-0000-00003B040000}"/>
    <cellStyle name="Normal 6 2 2 2 2 2" xfId="780" xr:uid="{00000000-0005-0000-0000-00003C040000}"/>
    <cellStyle name="Normal 6 2 2 2 2 2 2" xfId="781" xr:uid="{00000000-0005-0000-0000-00003D040000}"/>
    <cellStyle name="Normal 6 2 2 2 2 2 2 2" xfId="1747" xr:uid="{00000000-0005-0000-0000-00003E040000}"/>
    <cellStyle name="Normal 6 2 2 2 2 2 3" xfId="1746" xr:uid="{00000000-0005-0000-0000-00003F040000}"/>
    <cellStyle name="Normal 6 2 2 2 2 3" xfId="782" xr:uid="{00000000-0005-0000-0000-000040040000}"/>
    <cellStyle name="Normal 6 2 2 2 2 3 2" xfId="1748" xr:uid="{00000000-0005-0000-0000-000041040000}"/>
    <cellStyle name="Normal 6 2 2 2 2 4" xfId="1417" xr:uid="{00000000-0005-0000-0000-000042040000}"/>
    <cellStyle name="Normal 6 2 2 2 3" xfId="321" xr:uid="{00000000-0005-0000-0000-000043040000}"/>
    <cellStyle name="Normal 6 2 2 2 3 2" xfId="783" xr:uid="{00000000-0005-0000-0000-000044040000}"/>
    <cellStyle name="Normal 6 2 2 2 3 2 2" xfId="784" xr:uid="{00000000-0005-0000-0000-000045040000}"/>
    <cellStyle name="Normal 6 2 2 2 3 2 2 2" xfId="1750" xr:uid="{00000000-0005-0000-0000-000046040000}"/>
    <cellStyle name="Normal 6 2 2 2 3 2 3" xfId="1749" xr:uid="{00000000-0005-0000-0000-000047040000}"/>
    <cellStyle name="Normal 6 2 2 2 3 3" xfId="785" xr:uid="{00000000-0005-0000-0000-000048040000}"/>
    <cellStyle name="Normal 6 2 2 2 3 3 2" xfId="1751" xr:uid="{00000000-0005-0000-0000-000049040000}"/>
    <cellStyle name="Normal 6 2 2 2 3 4" xfId="1459" xr:uid="{00000000-0005-0000-0000-00004A040000}"/>
    <cellStyle name="Normal 6 2 2 2 4" xfId="786" xr:uid="{00000000-0005-0000-0000-00004B040000}"/>
    <cellStyle name="Normal 6 2 2 2 4 2" xfId="787" xr:uid="{00000000-0005-0000-0000-00004C040000}"/>
    <cellStyle name="Normal 6 2 2 2 4 2 2" xfId="1753" xr:uid="{00000000-0005-0000-0000-00004D040000}"/>
    <cellStyle name="Normal 6 2 2 2 4 3" xfId="1752" xr:uid="{00000000-0005-0000-0000-00004E040000}"/>
    <cellStyle name="Normal 6 2 2 2 5" xfId="788" xr:uid="{00000000-0005-0000-0000-00004F040000}"/>
    <cellStyle name="Normal 6 2 2 2 5 2" xfId="789" xr:uid="{00000000-0005-0000-0000-000050040000}"/>
    <cellStyle name="Normal 6 2 2 2 5 2 2" xfId="1755" xr:uid="{00000000-0005-0000-0000-000051040000}"/>
    <cellStyle name="Normal 6 2 2 2 5 3" xfId="1754" xr:uid="{00000000-0005-0000-0000-000052040000}"/>
    <cellStyle name="Normal 6 2 2 2 6" xfId="790" xr:uid="{00000000-0005-0000-0000-000053040000}"/>
    <cellStyle name="Normal 6 2 2 2 6 2" xfId="791" xr:uid="{00000000-0005-0000-0000-000054040000}"/>
    <cellStyle name="Normal 6 2 2 2 6 2 2" xfId="1757" xr:uid="{00000000-0005-0000-0000-000055040000}"/>
    <cellStyle name="Normal 6 2 2 2 6 3" xfId="1756" xr:uid="{00000000-0005-0000-0000-000056040000}"/>
    <cellStyle name="Normal 6 2 2 2 7" xfId="792" xr:uid="{00000000-0005-0000-0000-000057040000}"/>
    <cellStyle name="Normal 6 2 2 2 7 2" xfId="1758" xr:uid="{00000000-0005-0000-0000-000058040000}"/>
    <cellStyle name="Normal 6 2 2 2 8" xfId="1369" xr:uid="{00000000-0005-0000-0000-000059040000}"/>
    <cellStyle name="Normal 6 2 2 3" xfId="127" xr:uid="{00000000-0005-0000-0000-00005A040000}"/>
    <cellStyle name="Normal 6 2 2 3 2" xfId="258" xr:uid="{00000000-0005-0000-0000-00005B040000}"/>
    <cellStyle name="Normal 6 2 2 3 2 2" xfId="793" xr:uid="{00000000-0005-0000-0000-00005C040000}"/>
    <cellStyle name="Normal 6 2 2 3 2 2 2" xfId="794" xr:uid="{00000000-0005-0000-0000-00005D040000}"/>
    <cellStyle name="Normal 6 2 2 3 2 2 2 2" xfId="1760" xr:uid="{00000000-0005-0000-0000-00005E040000}"/>
    <cellStyle name="Normal 6 2 2 3 2 2 3" xfId="1759" xr:uid="{00000000-0005-0000-0000-00005F040000}"/>
    <cellStyle name="Normal 6 2 2 3 2 3" xfId="795" xr:uid="{00000000-0005-0000-0000-000060040000}"/>
    <cellStyle name="Normal 6 2 2 3 2 3 2" xfId="1761" xr:uid="{00000000-0005-0000-0000-000061040000}"/>
    <cellStyle name="Normal 6 2 2 3 2 4" xfId="1418" xr:uid="{00000000-0005-0000-0000-000062040000}"/>
    <cellStyle name="Normal 6 2 2 3 3" xfId="322" xr:uid="{00000000-0005-0000-0000-000063040000}"/>
    <cellStyle name="Normal 6 2 2 3 3 2" xfId="796" xr:uid="{00000000-0005-0000-0000-000064040000}"/>
    <cellStyle name="Normal 6 2 2 3 3 2 2" xfId="797" xr:uid="{00000000-0005-0000-0000-000065040000}"/>
    <cellStyle name="Normal 6 2 2 3 3 2 2 2" xfId="1763" xr:uid="{00000000-0005-0000-0000-000066040000}"/>
    <cellStyle name="Normal 6 2 2 3 3 2 3" xfId="1762" xr:uid="{00000000-0005-0000-0000-000067040000}"/>
    <cellStyle name="Normal 6 2 2 3 3 3" xfId="798" xr:uid="{00000000-0005-0000-0000-000068040000}"/>
    <cellStyle name="Normal 6 2 2 3 3 3 2" xfId="1764" xr:uid="{00000000-0005-0000-0000-000069040000}"/>
    <cellStyle name="Normal 6 2 2 3 3 4" xfId="1460" xr:uid="{00000000-0005-0000-0000-00006A040000}"/>
    <cellStyle name="Normal 6 2 2 3 4" xfId="799" xr:uid="{00000000-0005-0000-0000-00006B040000}"/>
    <cellStyle name="Normal 6 2 2 3 4 2" xfId="800" xr:uid="{00000000-0005-0000-0000-00006C040000}"/>
    <cellStyle name="Normal 6 2 2 3 4 2 2" xfId="1766" xr:uid="{00000000-0005-0000-0000-00006D040000}"/>
    <cellStyle name="Normal 6 2 2 3 4 3" xfId="1765" xr:uid="{00000000-0005-0000-0000-00006E040000}"/>
    <cellStyle name="Normal 6 2 2 3 5" xfId="801" xr:uid="{00000000-0005-0000-0000-00006F040000}"/>
    <cellStyle name="Normal 6 2 2 3 5 2" xfId="802" xr:uid="{00000000-0005-0000-0000-000070040000}"/>
    <cellStyle name="Normal 6 2 2 3 5 2 2" xfId="1768" xr:uid="{00000000-0005-0000-0000-000071040000}"/>
    <cellStyle name="Normal 6 2 2 3 5 3" xfId="1767" xr:uid="{00000000-0005-0000-0000-000072040000}"/>
    <cellStyle name="Normal 6 2 2 3 6" xfId="803" xr:uid="{00000000-0005-0000-0000-000073040000}"/>
    <cellStyle name="Normal 6 2 2 3 6 2" xfId="804" xr:uid="{00000000-0005-0000-0000-000074040000}"/>
    <cellStyle name="Normal 6 2 2 3 6 2 2" xfId="1770" xr:uid="{00000000-0005-0000-0000-000075040000}"/>
    <cellStyle name="Normal 6 2 2 3 6 3" xfId="1769" xr:uid="{00000000-0005-0000-0000-000076040000}"/>
    <cellStyle name="Normal 6 2 2 3 7" xfId="805" xr:uid="{00000000-0005-0000-0000-000077040000}"/>
    <cellStyle name="Normal 6 2 2 3 7 2" xfId="1771" xr:uid="{00000000-0005-0000-0000-000078040000}"/>
    <cellStyle name="Normal 6 2 2 3 8" xfId="1370" xr:uid="{00000000-0005-0000-0000-000079040000}"/>
    <cellStyle name="Normal 6 2 2 4" xfId="256" xr:uid="{00000000-0005-0000-0000-00007A040000}"/>
    <cellStyle name="Normal 6 2 2 4 2" xfId="806" xr:uid="{00000000-0005-0000-0000-00007B040000}"/>
    <cellStyle name="Normal 6 2 2 4 2 2" xfId="807" xr:uid="{00000000-0005-0000-0000-00007C040000}"/>
    <cellStyle name="Normal 6 2 2 4 2 2 2" xfId="1773" xr:uid="{00000000-0005-0000-0000-00007D040000}"/>
    <cellStyle name="Normal 6 2 2 4 2 3" xfId="1772" xr:uid="{00000000-0005-0000-0000-00007E040000}"/>
    <cellStyle name="Normal 6 2 2 4 3" xfId="808" xr:uid="{00000000-0005-0000-0000-00007F040000}"/>
    <cellStyle name="Normal 6 2 2 4 3 2" xfId="1774" xr:uid="{00000000-0005-0000-0000-000080040000}"/>
    <cellStyle name="Normal 6 2 2 4 4" xfId="1416" xr:uid="{00000000-0005-0000-0000-000081040000}"/>
    <cellStyle name="Normal 6 2 2 5" xfId="320" xr:uid="{00000000-0005-0000-0000-000082040000}"/>
    <cellStyle name="Normal 6 2 2 5 2" xfId="809" xr:uid="{00000000-0005-0000-0000-000083040000}"/>
    <cellStyle name="Normal 6 2 2 5 2 2" xfId="810" xr:uid="{00000000-0005-0000-0000-000084040000}"/>
    <cellStyle name="Normal 6 2 2 5 2 2 2" xfId="1776" xr:uid="{00000000-0005-0000-0000-000085040000}"/>
    <cellStyle name="Normal 6 2 2 5 2 3" xfId="1775" xr:uid="{00000000-0005-0000-0000-000086040000}"/>
    <cellStyle name="Normal 6 2 2 5 3" xfId="811" xr:uid="{00000000-0005-0000-0000-000087040000}"/>
    <cellStyle name="Normal 6 2 2 5 3 2" xfId="1777" xr:uid="{00000000-0005-0000-0000-000088040000}"/>
    <cellStyle name="Normal 6 2 2 5 4" xfId="1458" xr:uid="{00000000-0005-0000-0000-000089040000}"/>
    <cellStyle name="Normal 6 2 2 6" xfId="812" xr:uid="{00000000-0005-0000-0000-00008A040000}"/>
    <cellStyle name="Normal 6 2 2 6 2" xfId="813" xr:uid="{00000000-0005-0000-0000-00008B040000}"/>
    <cellStyle name="Normal 6 2 2 6 2 2" xfId="1779" xr:uid="{00000000-0005-0000-0000-00008C040000}"/>
    <cellStyle name="Normal 6 2 2 6 3" xfId="1778" xr:uid="{00000000-0005-0000-0000-00008D040000}"/>
    <cellStyle name="Normal 6 2 2 7" xfId="814" xr:uid="{00000000-0005-0000-0000-00008E040000}"/>
    <cellStyle name="Normal 6 2 2 7 2" xfId="815" xr:uid="{00000000-0005-0000-0000-00008F040000}"/>
    <cellStyle name="Normal 6 2 2 7 2 2" xfId="1781" xr:uid="{00000000-0005-0000-0000-000090040000}"/>
    <cellStyle name="Normal 6 2 2 7 3" xfId="1780" xr:uid="{00000000-0005-0000-0000-000091040000}"/>
    <cellStyle name="Normal 6 2 2 8" xfId="816" xr:uid="{00000000-0005-0000-0000-000092040000}"/>
    <cellStyle name="Normal 6 2 2 8 2" xfId="817" xr:uid="{00000000-0005-0000-0000-000093040000}"/>
    <cellStyle name="Normal 6 2 2 8 2 2" xfId="1783" xr:uid="{00000000-0005-0000-0000-000094040000}"/>
    <cellStyle name="Normal 6 2 2 8 3" xfId="1782" xr:uid="{00000000-0005-0000-0000-000095040000}"/>
    <cellStyle name="Normal 6 2 2 9" xfId="818" xr:uid="{00000000-0005-0000-0000-000096040000}"/>
    <cellStyle name="Normal 6 2 2 9 2" xfId="1784" xr:uid="{00000000-0005-0000-0000-000097040000}"/>
    <cellStyle name="Normal 6 2 3" xfId="128" xr:uid="{00000000-0005-0000-0000-000098040000}"/>
    <cellStyle name="Normal 6 2 3 2" xfId="259" xr:uid="{00000000-0005-0000-0000-000099040000}"/>
    <cellStyle name="Normal 6 2 3 2 2" xfId="819" xr:uid="{00000000-0005-0000-0000-00009A040000}"/>
    <cellStyle name="Normal 6 2 3 2 2 2" xfId="820" xr:uid="{00000000-0005-0000-0000-00009B040000}"/>
    <cellStyle name="Normal 6 2 3 2 2 2 2" xfId="1786" xr:uid="{00000000-0005-0000-0000-00009C040000}"/>
    <cellStyle name="Normal 6 2 3 2 2 3" xfId="1785" xr:uid="{00000000-0005-0000-0000-00009D040000}"/>
    <cellStyle name="Normal 6 2 3 2 3" xfId="821" xr:uid="{00000000-0005-0000-0000-00009E040000}"/>
    <cellStyle name="Normal 6 2 3 2 3 2" xfId="1787" xr:uid="{00000000-0005-0000-0000-00009F040000}"/>
    <cellStyle name="Normal 6 2 3 2 4" xfId="1419" xr:uid="{00000000-0005-0000-0000-0000A0040000}"/>
    <cellStyle name="Normal 6 2 3 3" xfId="323" xr:uid="{00000000-0005-0000-0000-0000A1040000}"/>
    <cellStyle name="Normal 6 2 3 3 2" xfId="822" xr:uid="{00000000-0005-0000-0000-0000A2040000}"/>
    <cellStyle name="Normal 6 2 3 3 2 2" xfId="823" xr:uid="{00000000-0005-0000-0000-0000A3040000}"/>
    <cellStyle name="Normal 6 2 3 3 2 2 2" xfId="1789" xr:uid="{00000000-0005-0000-0000-0000A4040000}"/>
    <cellStyle name="Normal 6 2 3 3 2 3" xfId="1788" xr:uid="{00000000-0005-0000-0000-0000A5040000}"/>
    <cellStyle name="Normal 6 2 3 3 3" xfId="824" xr:uid="{00000000-0005-0000-0000-0000A6040000}"/>
    <cellStyle name="Normal 6 2 3 3 3 2" xfId="1790" xr:uid="{00000000-0005-0000-0000-0000A7040000}"/>
    <cellStyle name="Normal 6 2 3 3 4" xfId="1461" xr:uid="{00000000-0005-0000-0000-0000A8040000}"/>
    <cellStyle name="Normal 6 2 3 4" xfId="825" xr:uid="{00000000-0005-0000-0000-0000A9040000}"/>
    <cellStyle name="Normal 6 2 3 4 2" xfId="826" xr:uid="{00000000-0005-0000-0000-0000AA040000}"/>
    <cellStyle name="Normal 6 2 3 4 2 2" xfId="1792" xr:uid="{00000000-0005-0000-0000-0000AB040000}"/>
    <cellStyle name="Normal 6 2 3 4 3" xfId="1791" xr:uid="{00000000-0005-0000-0000-0000AC040000}"/>
    <cellStyle name="Normal 6 2 3 5" xfId="827" xr:uid="{00000000-0005-0000-0000-0000AD040000}"/>
    <cellStyle name="Normal 6 2 3 5 2" xfId="828" xr:uid="{00000000-0005-0000-0000-0000AE040000}"/>
    <cellStyle name="Normal 6 2 3 5 2 2" xfId="1794" xr:uid="{00000000-0005-0000-0000-0000AF040000}"/>
    <cellStyle name="Normal 6 2 3 5 3" xfId="1793" xr:uid="{00000000-0005-0000-0000-0000B0040000}"/>
    <cellStyle name="Normal 6 2 3 6" xfId="829" xr:uid="{00000000-0005-0000-0000-0000B1040000}"/>
    <cellStyle name="Normal 6 2 3 6 2" xfId="830" xr:uid="{00000000-0005-0000-0000-0000B2040000}"/>
    <cellStyle name="Normal 6 2 3 6 2 2" xfId="1796" xr:uid="{00000000-0005-0000-0000-0000B3040000}"/>
    <cellStyle name="Normal 6 2 3 6 3" xfId="1795" xr:uid="{00000000-0005-0000-0000-0000B4040000}"/>
    <cellStyle name="Normal 6 2 3 7" xfId="831" xr:uid="{00000000-0005-0000-0000-0000B5040000}"/>
    <cellStyle name="Normal 6 2 3 7 2" xfId="1797" xr:uid="{00000000-0005-0000-0000-0000B6040000}"/>
    <cellStyle name="Normal 6 2 3 8" xfId="1371" xr:uid="{00000000-0005-0000-0000-0000B7040000}"/>
    <cellStyle name="Normal 6 2 4" xfId="129" xr:uid="{00000000-0005-0000-0000-0000B8040000}"/>
    <cellStyle name="Normal 6 2 4 2" xfId="260" xr:uid="{00000000-0005-0000-0000-0000B9040000}"/>
    <cellStyle name="Normal 6 2 4 2 2" xfId="832" xr:uid="{00000000-0005-0000-0000-0000BA040000}"/>
    <cellStyle name="Normal 6 2 4 2 2 2" xfId="833" xr:uid="{00000000-0005-0000-0000-0000BB040000}"/>
    <cellStyle name="Normal 6 2 4 2 2 2 2" xfId="1799" xr:uid="{00000000-0005-0000-0000-0000BC040000}"/>
    <cellStyle name="Normal 6 2 4 2 2 3" xfId="1798" xr:uid="{00000000-0005-0000-0000-0000BD040000}"/>
    <cellStyle name="Normal 6 2 4 2 3" xfId="834" xr:uid="{00000000-0005-0000-0000-0000BE040000}"/>
    <cellStyle name="Normal 6 2 4 2 3 2" xfId="1800" xr:uid="{00000000-0005-0000-0000-0000BF040000}"/>
    <cellStyle name="Normal 6 2 4 2 4" xfId="1420" xr:uid="{00000000-0005-0000-0000-0000C0040000}"/>
    <cellStyle name="Normal 6 2 4 3" xfId="324" xr:uid="{00000000-0005-0000-0000-0000C1040000}"/>
    <cellStyle name="Normal 6 2 4 3 2" xfId="835" xr:uid="{00000000-0005-0000-0000-0000C2040000}"/>
    <cellStyle name="Normal 6 2 4 3 2 2" xfId="836" xr:uid="{00000000-0005-0000-0000-0000C3040000}"/>
    <cellStyle name="Normal 6 2 4 3 2 2 2" xfId="1802" xr:uid="{00000000-0005-0000-0000-0000C4040000}"/>
    <cellStyle name="Normal 6 2 4 3 2 3" xfId="1801" xr:uid="{00000000-0005-0000-0000-0000C5040000}"/>
    <cellStyle name="Normal 6 2 4 3 3" xfId="837" xr:uid="{00000000-0005-0000-0000-0000C6040000}"/>
    <cellStyle name="Normal 6 2 4 3 3 2" xfId="1803" xr:uid="{00000000-0005-0000-0000-0000C7040000}"/>
    <cellStyle name="Normal 6 2 4 3 4" xfId="1462" xr:uid="{00000000-0005-0000-0000-0000C8040000}"/>
    <cellStyle name="Normal 6 2 4 4" xfId="838" xr:uid="{00000000-0005-0000-0000-0000C9040000}"/>
    <cellStyle name="Normal 6 2 4 4 2" xfId="839" xr:uid="{00000000-0005-0000-0000-0000CA040000}"/>
    <cellStyle name="Normal 6 2 4 4 2 2" xfId="1805" xr:uid="{00000000-0005-0000-0000-0000CB040000}"/>
    <cellStyle name="Normal 6 2 4 4 3" xfId="1804" xr:uid="{00000000-0005-0000-0000-0000CC040000}"/>
    <cellStyle name="Normal 6 2 4 5" xfId="840" xr:uid="{00000000-0005-0000-0000-0000CD040000}"/>
    <cellStyle name="Normal 6 2 4 5 2" xfId="841" xr:uid="{00000000-0005-0000-0000-0000CE040000}"/>
    <cellStyle name="Normal 6 2 4 5 2 2" xfId="1807" xr:uid="{00000000-0005-0000-0000-0000CF040000}"/>
    <cellStyle name="Normal 6 2 4 5 3" xfId="1806" xr:uid="{00000000-0005-0000-0000-0000D0040000}"/>
    <cellStyle name="Normal 6 2 4 6" xfId="842" xr:uid="{00000000-0005-0000-0000-0000D1040000}"/>
    <cellStyle name="Normal 6 2 4 6 2" xfId="843" xr:uid="{00000000-0005-0000-0000-0000D2040000}"/>
    <cellStyle name="Normal 6 2 4 6 2 2" xfId="1809" xr:uid="{00000000-0005-0000-0000-0000D3040000}"/>
    <cellStyle name="Normal 6 2 4 6 3" xfId="1808" xr:uid="{00000000-0005-0000-0000-0000D4040000}"/>
    <cellStyle name="Normal 6 2 4 7" xfId="844" xr:uid="{00000000-0005-0000-0000-0000D5040000}"/>
    <cellStyle name="Normal 6 2 4 7 2" xfId="1810" xr:uid="{00000000-0005-0000-0000-0000D6040000}"/>
    <cellStyle name="Normal 6 2 4 8" xfId="1372" xr:uid="{00000000-0005-0000-0000-0000D7040000}"/>
    <cellStyle name="Normal 6 2 5" xfId="255" xr:uid="{00000000-0005-0000-0000-0000D8040000}"/>
    <cellStyle name="Normal 6 2 5 2" xfId="845" xr:uid="{00000000-0005-0000-0000-0000D9040000}"/>
    <cellStyle name="Normal 6 2 5 2 2" xfId="846" xr:uid="{00000000-0005-0000-0000-0000DA040000}"/>
    <cellStyle name="Normal 6 2 5 2 2 2" xfId="1812" xr:uid="{00000000-0005-0000-0000-0000DB040000}"/>
    <cellStyle name="Normal 6 2 5 2 3" xfId="1811" xr:uid="{00000000-0005-0000-0000-0000DC040000}"/>
    <cellStyle name="Normal 6 2 5 3" xfId="847" xr:uid="{00000000-0005-0000-0000-0000DD040000}"/>
    <cellStyle name="Normal 6 2 5 3 2" xfId="1813" xr:uid="{00000000-0005-0000-0000-0000DE040000}"/>
    <cellStyle name="Normal 6 2 5 4" xfId="1415" xr:uid="{00000000-0005-0000-0000-0000DF040000}"/>
    <cellStyle name="Normal 6 2 6" xfId="319" xr:uid="{00000000-0005-0000-0000-0000E0040000}"/>
    <cellStyle name="Normal 6 2 6 2" xfId="848" xr:uid="{00000000-0005-0000-0000-0000E1040000}"/>
    <cellStyle name="Normal 6 2 6 2 2" xfId="849" xr:uid="{00000000-0005-0000-0000-0000E2040000}"/>
    <cellStyle name="Normal 6 2 6 2 2 2" xfId="1815" xr:uid="{00000000-0005-0000-0000-0000E3040000}"/>
    <cellStyle name="Normal 6 2 6 2 3" xfId="1814" xr:uid="{00000000-0005-0000-0000-0000E4040000}"/>
    <cellStyle name="Normal 6 2 6 3" xfId="850" xr:uid="{00000000-0005-0000-0000-0000E5040000}"/>
    <cellStyle name="Normal 6 2 6 3 2" xfId="1816" xr:uid="{00000000-0005-0000-0000-0000E6040000}"/>
    <cellStyle name="Normal 6 2 6 4" xfId="1457" xr:uid="{00000000-0005-0000-0000-0000E7040000}"/>
    <cellStyle name="Normal 6 2 7" xfId="851" xr:uid="{00000000-0005-0000-0000-0000E8040000}"/>
    <cellStyle name="Normal 6 2 7 2" xfId="852" xr:uid="{00000000-0005-0000-0000-0000E9040000}"/>
    <cellStyle name="Normal 6 2 7 2 2" xfId="1818" xr:uid="{00000000-0005-0000-0000-0000EA040000}"/>
    <cellStyle name="Normal 6 2 7 3" xfId="1817" xr:uid="{00000000-0005-0000-0000-0000EB040000}"/>
    <cellStyle name="Normal 6 2 8" xfId="853" xr:uid="{00000000-0005-0000-0000-0000EC040000}"/>
    <cellStyle name="Normal 6 2 8 2" xfId="854" xr:uid="{00000000-0005-0000-0000-0000ED040000}"/>
    <cellStyle name="Normal 6 2 8 2 2" xfId="1820" xr:uid="{00000000-0005-0000-0000-0000EE040000}"/>
    <cellStyle name="Normal 6 2 8 3" xfId="1819" xr:uid="{00000000-0005-0000-0000-0000EF040000}"/>
    <cellStyle name="Normal 6 2 9" xfId="855" xr:uid="{00000000-0005-0000-0000-0000F0040000}"/>
    <cellStyle name="Normal 6 2 9 2" xfId="856" xr:uid="{00000000-0005-0000-0000-0000F1040000}"/>
    <cellStyle name="Normal 6 2 9 2 2" xfId="1822" xr:uid="{00000000-0005-0000-0000-0000F2040000}"/>
    <cellStyle name="Normal 6 2 9 3" xfId="1821" xr:uid="{00000000-0005-0000-0000-0000F3040000}"/>
    <cellStyle name="Normal 6 3" xfId="130" xr:uid="{00000000-0005-0000-0000-0000F4040000}"/>
    <cellStyle name="Normal 6 3 10" xfId="1373" xr:uid="{00000000-0005-0000-0000-0000F5040000}"/>
    <cellStyle name="Normal 6 3 2" xfId="131" xr:uid="{00000000-0005-0000-0000-0000F6040000}"/>
    <cellStyle name="Normal 6 3 2 2" xfId="262" xr:uid="{00000000-0005-0000-0000-0000F7040000}"/>
    <cellStyle name="Normal 6 3 2 2 2" xfId="857" xr:uid="{00000000-0005-0000-0000-0000F8040000}"/>
    <cellStyle name="Normal 6 3 2 2 2 2" xfId="858" xr:uid="{00000000-0005-0000-0000-0000F9040000}"/>
    <cellStyle name="Normal 6 3 2 2 2 2 2" xfId="1824" xr:uid="{00000000-0005-0000-0000-0000FA040000}"/>
    <cellStyle name="Normal 6 3 2 2 2 3" xfId="1823" xr:uid="{00000000-0005-0000-0000-0000FB040000}"/>
    <cellStyle name="Normal 6 3 2 2 3" xfId="859" xr:uid="{00000000-0005-0000-0000-0000FC040000}"/>
    <cellStyle name="Normal 6 3 2 2 3 2" xfId="1825" xr:uid="{00000000-0005-0000-0000-0000FD040000}"/>
    <cellStyle name="Normal 6 3 2 2 4" xfId="1422" xr:uid="{00000000-0005-0000-0000-0000FE040000}"/>
    <cellStyle name="Normal 6 3 2 3" xfId="326" xr:uid="{00000000-0005-0000-0000-0000FF040000}"/>
    <cellStyle name="Normal 6 3 2 3 2" xfId="860" xr:uid="{00000000-0005-0000-0000-000000050000}"/>
    <cellStyle name="Normal 6 3 2 3 2 2" xfId="861" xr:uid="{00000000-0005-0000-0000-000001050000}"/>
    <cellStyle name="Normal 6 3 2 3 2 2 2" xfId="1827" xr:uid="{00000000-0005-0000-0000-000002050000}"/>
    <cellStyle name="Normal 6 3 2 3 2 3" xfId="1826" xr:uid="{00000000-0005-0000-0000-000003050000}"/>
    <cellStyle name="Normal 6 3 2 3 3" xfId="862" xr:uid="{00000000-0005-0000-0000-000004050000}"/>
    <cellStyle name="Normal 6 3 2 3 3 2" xfId="1828" xr:uid="{00000000-0005-0000-0000-000005050000}"/>
    <cellStyle name="Normal 6 3 2 3 4" xfId="1464" xr:uid="{00000000-0005-0000-0000-000006050000}"/>
    <cellStyle name="Normal 6 3 2 4" xfId="863" xr:uid="{00000000-0005-0000-0000-000007050000}"/>
    <cellStyle name="Normal 6 3 2 4 2" xfId="864" xr:uid="{00000000-0005-0000-0000-000008050000}"/>
    <cellStyle name="Normal 6 3 2 4 2 2" xfId="1830" xr:uid="{00000000-0005-0000-0000-000009050000}"/>
    <cellStyle name="Normal 6 3 2 4 3" xfId="1829" xr:uid="{00000000-0005-0000-0000-00000A050000}"/>
    <cellStyle name="Normal 6 3 2 5" xfId="865" xr:uid="{00000000-0005-0000-0000-00000B050000}"/>
    <cellStyle name="Normal 6 3 2 5 2" xfId="866" xr:uid="{00000000-0005-0000-0000-00000C050000}"/>
    <cellStyle name="Normal 6 3 2 5 2 2" xfId="1832" xr:uid="{00000000-0005-0000-0000-00000D050000}"/>
    <cellStyle name="Normal 6 3 2 5 3" xfId="1831" xr:uid="{00000000-0005-0000-0000-00000E050000}"/>
    <cellStyle name="Normal 6 3 2 6" xfId="867" xr:uid="{00000000-0005-0000-0000-00000F050000}"/>
    <cellStyle name="Normal 6 3 2 6 2" xfId="868" xr:uid="{00000000-0005-0000-0000-000010050000}"/>
    <cellStyle name="Normal 6 3 2 6 2 2" xfId="1834" xr:uid="{00000000-0005-0000-0000-000011050000}"/>
    <cellStyle name="Normal 6 3 2 6 3" xfId="1833" xr:uid="{00000000-0005-0000-0000-000012050000}"/>
    <cellStyle name="Normal 6 3 2 7" xfId="869" xr:uid="{00000000-0005-0000-0000-000013050000}"/>
    <cellStyle name="Normal 6 3 2 7 2" xfId="1835" xr:uid="{00000000-0005-0000-0000-000014050000}"/>
    <cellStyle name="Normal 6 3 2 8" xfId="1374" xr:uid="{00000000-0005-0000-0000-000015050000}"/>
    <cellStyle name="Normal 6 3 3" xfId="132" xr:uid="{00000000-0005-0000-0000-000016050000}"/>
    <cellStyle name="Normal 6 3 3 2" xfId="263" xr:uid="{00000000-0005-0000-0000-000017050000}"/>
    <cellStyle name="Normal 6 3 3 2 2" xfId="870" xr:uid="{00000000-0005-0000-0000-000018050000}"/>
    <cellStyle name="Normal 6 3 3 2 2 2" xfId="871" xr:uid="{00000000-0005-0000-0000-000019050000}"/>
    <cellStyle name="Normal 6 3 3 2 2 2 2" xfId="1837" xr:uid="{00000000-0005-0000-0000-00001A050000}"/>
    <cellStyle name="Normal 6 3 3 2 2 3" xfId="1836" xr:uid="{00000000-0005-0000-0000-00001B050000}"/>
    <cellStyle name="Normal 6 3 3 2 3" xfId="872" xr:uid="{00000000-0005-0000-0000-00001C050000}"/>
    <cellStyle name="Normal 6 3 3 2 3 2" xfId="1838" xr:uid="{00000000-0005-0000-0000-00001D050000}"/>
    <cellStyle name="Normal 6 3 3 2 4" xfId="1423" xr:uid="{00000000-0005-0000-0000-00001E050000}"/>
    <cellStyle name="Normal 6 3 3 3" xfId="327" xr:uid="{00000000-0005-0000-0000-00001F050000}"/>
    <cellStyle name="Normal 6 3 3 3 2" xfId="873" xr:uid="{00000000-0005-0000-0000-000020050000}"/>
    <cellStyle name="Normal 6 3 3 3 2 2" xfId="874" xr:uid="{00000000-0005-0000-0000-000021050000}"/>
    <cellStyle name="Normal 6 3 3 3 2 2 2" xfId="1840" xr:uid="{00000000-0005-0000-0000-000022050000}"/>
    <cellStyle name="Normal 6 3 3 3 2 3" xfId="1839" xr:uid="{00000000-0005-0000-0000-000023050000}"/>
    <cellStyle name="Normal 6 3 3 3 3" xfId="875" xr:uid="{00000000-0005-0000-0000-000024050000}"/>
    <cellStyle name="Normal 6 3 3 3 3 2" xfId="1841" xr:uid="{00000000-0005-0000-0000-000025050000}"/>
    <cellStyle name="Normal 6 3 3 3 4" xfId="1465" xr:uid="{00000000-0005-0000-0000-000026050000}"/>
    <cellStyle name="Normal 6 3 3 4" xfId="876" xr:uid="{00000000-0005-0000-0000-000027050000}"/>
    <cellStyle name="Normal 6 3 3 4 2" xfId="877" xr:uid="{00000000-0005-0000-0000-000028050000}"/>
    <cellStyle name="Normal 6 3 3 4 2 2" xfId="1843" xr:uid="{00000000-0005-0000-0000-000029050000}"/>
    <cellStyle name="Normal 6 3 3 4 3" xfId="1842" xr:uid="{00000000-0005-0000-0000-00002A050000}"/>
    <cellStyle name="Normal 6 3 3 5" xfId="878" xr:uid="{00000000-0005-0000-0000-00002B050000}"/>
    <cellStyle name="Normal 6 3 3 5 2" xfId="879" xr:uid="{00000000-0005-0000-0000-00002C050000}"/>
    <cellStyle name="Normal 6 3 3 5 2 2" xfId="1845" xr:uid="{00000000-0005-0000-0000-00002D050000}"/>
    <cellStyle name="Normal 6 3 3 5 3" xfId="1844" xr:uid="{00000000-0005-0000-0000-00002E050000}"/>
    <cellStyle name="Normal 6 3 3 6" xfId="880" xr:uid="{00000000-0005-0000-0000-00002F050000}"/>
    <cellStyle name="Normal 6 3 3 6 2" xfId="881" xr:uid="{00000000-0005-0000-0000-000030050000}"/>
    <cellStyle name="Normal 6 3 3 6 2 2" xfId="1847" xr:uid="{00000000-0005-0000-0000-000031050000}"/>
    <cellStyle name="Normal 6 3 3 6 3" xfId="1846" xr:uid="{00000000-0005-0000-0000-000032050000}"/>
    <cellStyle name="Normal 6 3 3 7" xfId="882" xr:uid="{00000000-0005-0000-0000-000033050000}"/>
    <cellStyle name="Normal 6 3 3 7 2" xfId="1848" xr:uid="{00000000-0005-0000-0000-000034050000}"/>
    <cellStyle name="Normal 6 3 3 8" xfId="1375" xr:uid="{00000000-0005-0000-0000-000035050000}"/>
    <cellStyle name="Normal 6 3 4" xfId="261" xr:uid="{00000000-0005-0000-0000-000036050000}"/>
    <cellStyle name="Normal 6 3 4 2" xfId="883" xr:uid="{00000000-0005-0000-0000-000037050000}"/>
    <cellStyle name="Normal 6 3 4 2 2" xfId="884" xr:uid="{00000000-0005-0000-0000-000038050000}"/>
    <cellStyle name="Normal 6 3 4 2 2 2" xfId="1850" xr:uid="{00000000-0005-0000-0000-000039050000}"/>
    <cellStyle name="Normal 6 3 4 2 3" xfId="1849" xr:uid="{00000000-0005-0000-0000-00003A050000}"/>
    <cellStyle name="Normal 6 3 4 3" xfId="885" xr:uid="{00000000-0005-0000-0000-00003B050000}"/>
    <cellStyle name="Normal 6 3 4 3 2" xfId="1851" xr:uid="{00000000-0005-0000-0000-00003C050000}"/>
    <cellStyle name="Normal 6 3 4 4" xfId="1421" xr:uid="{00000000-0005-0000-0000-00003D050000}"/>
    <cellStyle name="Normal 6 3 5" xfId="325" xr:uid="{00000000-0005-0000-0000-00003E050000}"/>
    <cellStyle name="Normal 6 3 5 2" xfId="886" xr:uid="{00000000-0005-0000-0000-00003F050000}"/>
    <cellStyle name="Normal 6 3 5 2 2" xfId="887" xr:uid="{00000000-0005-0000-0000-000040050000}"/>
    <cellStyle name="Normal 6 3 5 2 2 2" xfId="1853" xr:uid="{00000000-0005-0000-0000-000041050000}"/>
    <cellStyle name="Normal 6 3 5 2 3" xfId="1852" xr:uid="{00000000-0005-0000-0000-000042050000}"/>
    <cellStyle name="Normal 6 3 5 3" xfId="888" xr:uid="{00000000-0005-0000-0000-000043050000}"/>
    <cellStyle name="Normal 6 3 5 3 2" xfId="1854" xr:uid="{00000000-0005-0000-0000-000044050000}"/>
    <cellStyle name="Normal 6 3 5 4" xfId="1463" xr:uid="{00000000-0005-0000-0000-000045050000}"/>
    <cellStyle name="Normal 6 3 6" xfId="889" xr:uid="{00000000-0005-0000-0000-000046050000}"/>
    <cellStyle name="Normal 6 3 6 2" xfId="890" xr:uid="{00000000-0005-0000-0000-000047050000}"/>
    <cellStyle name="Normal 6 3 6 2 2" xfId="1856" xr:uid="{00000000-0005-0000-0000-000048050000}"/>
    <cellStyle name="Normal 6 3 6 3" xfId="1855" xr:uid="{00000000-0005-0000-0000-000049050000}"/>
    <cellStyle name="Normal 6 3 7" xfId="891" xr:uid="{00000000-0005-0000-0000-00004A050000}"/>
    <cellStyle name="Normal 6 3 7 2" xfId="892" xr:uid="{00000000-0005-0000-0000-00004B050000}"/>
    <cellStyle name="Normal 6 3 7 2 2" xfId="1858" xr:uid="{00000000-0005-0000-0000-00004C050000}"/>
    <cellStyle name="Normal 6 3 7 3" xfId="1857" xr:uid="{00000000-0005-0000-0000-00004D050000}"/>
    <cellStyle name="Normal 6 3 8" xfId="893" xr:uid="{00000000-0005-0000-0000-00004E050000}"/>
    <cellStyle name="Normal 6 3 8 2" xfId="894" xr:uid="{00000000-0005-0000-0000-00004F050000}"/>
    <cellStyle name="Normal 6 3 8 2 2" xfId="1860" xr:uid="{00000000-0005-0000-0000-000050050000}"/>
    <cellStyle name="Normal 6 3 8 3" xfId="1859" xr:uid="{00000000-0005-0000-0000-000051050000}"/>
    <cellStyle name="Normal 6 3 9" xfId="895" xr:uid="{00000000-0005-0000-0000-000052050000}"/>
    <cellStyle name="Normal 6 3 9 2" xfId="1861" xr:uid="{00000000-0005-0000-0000-000053050000}"/>
    <cellStyle name="Normal 6 4" xfId="133" xr:uid="{00000000-0005-0000-0000-000054050000}"/>
    <cellStyle name="Normal 6 4 2" xfId="264" xr:uid="{00000000-0005-0000-0000-000055050000}"/>
    <cellStyle name="Normal 6 4 2 2" xfId="896" xr:uid="{00000000-0005-0000-0000-000056050000}"/>
    <cellStyle name="Normal 6 4 2 2 2" xfId="897" xr:uid="{00000000-0005-0000-0000-000057050000}"/>
    <cellStyle name="Normal 6 4 2 2 2 2" xfId="1863" xr:uid="{00000000-0005-0000-0000-000058050000}"/>
    <cellStyle name="Normal 6 4 2 2 3" xfId="1862" xr:uid="{00000000-0005-0000-0000-000059050000}"/>
    <cellStyle name="Normal 6 4 2 3" xfId="898" xr:uid="{00000000-0005-0000-0000-00005A050000}"/>
    <cellStyle name="Normal 6 4 2 3 2" xfId="1864" xr:uid="{00000000-0005-0000-0000-00005B050000}"/>
    <cellStyle name="Normal 6 4 2 4" xfId="1424" xr:uid="{00000000-0005-0000-0000-00005C050000}"/>
    <cellStyle name="Normal 6 4 3" xfId="328" xr:uid="{00000000-0005-0000-0000-00005D050000}"/>
    <cellStyle name="Normal 6 4 3 2" xfId="899" xr:uid="{00000000-0005-0000-0000-00005E050000}"/>
    <cellStyle name="Normal 6 4 3 2 2" xfId="900" xr:uid="{00000000-0005-0000-0000-00005F050000}"/>
    <cellStyle name="Normal 6 4 3 2 2 2" xfId="1866" xr:uid="{00000000-0005-0000-0000-000060050000}"/>
    <cellStyle name="Normal 6 4 3 2 3" xfId="1865" xr:uid="{00000000-0005-0000-0000-000061050000}"/>
    <cellStyle name="Normal 6 4 3 3" xfId="901" xr:uid="{00000000-0005-0000-0000-000062050000}"/>
    <cellStyle name="Normal 6 4 3 3 2" xfId="1867" xr:uid="{00000000-0005-0000-0000-000063050000}"/>
    <cellStyle name="Normal 6 4 3 4" xfId="1466" xr:uid="{00000000-0005-0000-0000-000064050000}"/>
    <cellStyle name="Normal 6 4 4" xfId="902" xr:uid="{00000000-0005-0000-0000-000065050000}"/>
    <cellStyle name="Normal 6 4 4 2" xfId="903" xr:uid="{00000000-0005-0000-0000-000066050000}"/>
    <cellStyle name="Normal 6 4 4 2 2" xfId="1869" xr:uid="{00000000-0005-0000-0000-000067050000}"/>
    <cellStyle name="Normal 6 4 4 3" xfId="1868" xr:uid="{00000000-0005-0000-0000-000068050000}"/>
    <cellStyle name="Normal 6 4 5" xfId="904" xr:uid="{00000000-0005-0000-0000-000069050000}"/>
    <cellStyle name="Normal 6 4 5 2" xfId="905" xr:uid="{00000000-0005-0000-0000-00006A050000}"/>
    <cellStyle name="Normal 6 4 5 2 2" xfId="1871" xr:uid="{00000000-0005-0000-0000-00006B050000}"/>
    <cellStyle name="Normal 6 4 5 3" xfId="1870" xr:uid="{00000000-0005-0000-0000-00006C050000}"/>
    <cellStyle name="Normal 6 4 6" xfId="906" xr:uid="{00000000-0005-0000-0000-00006D050000}"/>
    <cellStyle name="Normal 6 4 6 2" xfId="907" xr:uid="{00000000-0005-0000-0000-00006E050000}"/>
    <cellStyle name="Normal 6 4 6 2 2" xfId="1873" xr:uid="{00000000-0005-0000-0000-00006F050000}"/>
    <cellStyle name="Normal 6 4 6 3" xfId="1872" xr:uid="{00000000-0005-0000-0000-000070050000}"/>
    <cellStyle name="Normal 6 4 7" xfId="908" xr:uid="{00000000-0005-0000-0000-000071050000}"/>
    <cellStyle name="Normal 6 4 7 2" xfId="1874" xr:uid="{00000000-0005-0000-0000-000072050000}"/>
    <cellStyle name="Normal 6 4 8" xfId="1376" xr:uid="{00000000-0005-0000-0000-000073050000}"/>
    <cellStyle name="Normal 6 5" xfId="134" xr:uid="{00000000-0005-0000-0000-000074050000}"/>
    <cellStyle name="Normal 6 5 2" xfId="265" xr:uid="{00000000-0005-0000-0000-000075050000}"/>
    <cellStyle name="Normal 6 5 2 2" xfId="909" xr:uid="{00000000-0005-0000-0000-000076050000}"/>
    <cellStyle name="Normal 6 5 2 2 2" xfId="910" xr:uid="{00000000-0005-0000-0000-000077050000}"/>
    <cellStyle name="Normal 6 5 2 2 2 2" xfId="1876" xr:uid="{00000000-0005-0000-0000-000078050000}"/>
    <cellStyle name="Normal 6 5 2 2 3" xfId="1875" xr:uid="{00000000-0005-0000-0000-000079050000}"/>
    <cellStyle name="Normal 6 5 2 3" xfId="911" xr:uid="{00000000-0005-0000-0000-00007A050000}"/>
    <cellStyle name="Normal 6 5 2 3 2" xfId="1877" xr:uid="{00000000-0005-0000-0000-00007B050000}"/>
    <cellStyle name="Normal 6 5 2 4" xfId="1425" xr:uid="{00000000-0005-0000-0000-00007C050000}"/>
    <cellStyle name="Normal 6 5 3" xfId="329" xr:uid="{00000000-0005-0000-0000-00007D050000}"/>
    <cellStyle name="Normal 6 5 3 2" xfId="912" xr:uid="{00000000-0005-0000-0000-00007E050000}"/>
    <cellStyle name="Normal 6 5 3 2 2" xfId="913" xr:uid="{00000000-0005-0000-0000-00007F050000}"/>
    <cellStyle name="Normal 6 5 3 2 2 2" xfId="1879" xr:uid="{00000000-0005-0000-0000-000080050000}"/>
    <cellStyle name="Normal 6 5 3 2 3" xfId="1878" xr:uid="{00000000-0005-0000-0000-000081050000}"/>
    <cellStyle name="Normal 6 5 3 3" xfId="914" xr:uid="{00000000-0005-0000-0000-000082050000}"/>
    <cellStyle name="Normal 6 5 3 3 2" xfId="1880" xr:uid="{00000000-0005-0000-0000-000083050000}"/>
    <cellStyle name="Normal 6 5 3 4" xfId="1467" xr:uid="{00000000-0005-0000-0000-000084050000}"/>
    <cellStyle name="Normal 6 5 4" xfId="915" xr:uid="{00000000-0005-0000-0000-000085050000}"/>
    <cellStyle name="Normal 6 5 4 2" xfId="916" xr:uid="{00000000-0005-0000-0000-000086050000}"/>
    <cellStyle name="Normal 6 5 4 2 2" xfId="1882" xr:uid="{00000000-0005-0000-0000-000087050000}"/>
    <cellStyle name="Normal 6 5 4 3" xfId="1881" xr:uid="{00000000-0005-0000-0000-000088050000}"/>
    <cellStyle name="Normal 6 5 5" xfId="917" xr:uid="{00000000-0005-0000-0000-000089050000}"/>
    <cellStyle name="Normal 6 5 5 2" xfId="918" xr:uid="{00000000-0005-0000-0000-00008A050000}"/>
    <cellStyle name="Normal 6 5 5 2 2" xfId="1884" xr:uid="{00000000-0005-0000-0000-00008B050000}"/>
    <cellStyle name="Normal 6 5 5 3" xfId="1883" xr:uid="{00000000-0005-0000-0000-00008C050000}"/>
    <cellStyle name="Normal 6 5 6" xfId="919" xr:uid="{00000000-0005-0000-0000-00008D050000}"/>
    <cellStyle name="Normal 6 5 6 2" xfId="920" xr:uid="{00000000-0005-0000-0000-00008E050000}"/>
    <cellStyle name="Normal 6 5 6 2 2" xfId="1886" xr:uid="{00000000-0005-0000-0000-00008F050000}"/>
    <cellStyle name="Normal 6 5 6 3" xfId="1885" xr:uid="{00000000-0005-0000-0000-000090050000}"/>
    <cellStyle name="Normal 6 5 7" xfId="921" xr:uid="{00000000-0005-0000-0000-000091050000}"/>
    <cellStyle name="Normal 6 5 7 2" xfId="1887" xr:uid="{00000000-0005-0000-0000-000092050000}"/>
    <cellStyle name="Normal 6 5 8" xfId="1377" xr:uid="{00000000-0005-0000-0000-000093050000}"/>
    <cellStyle name="Normal 6 6" xfId="254" xr:uid="{00000000-0005-0000-0000-000094050000}"/>
    <cellStyle name="Normal 6 6 2" xfId="922" xr:uid="{00000000-0005-0000-0000-000095050000}"/>
    <cellStyle name="Normal 6 6 2 2" xfId="923" xr:uid="{00000000-0005-0000-0000-000096050000}"/>
    <cellStyle name="Normal 6 6 2 2 2" xfId="1889" xr:uid="{00000000-0005-0000-0000-000097050000}"/>
    <cellStyle name="Normal 6 6 2 3" xfId="1888" xr:uid="{00000000-0005-0000-0000-000098050000}"/>
    <cellStyle name="Normal 6 6 3" xfId="924" xr:uid="{00000000-0005-0000-0000-000099050000}"/>
    <cellStyle name="Normal 6 6 3 2" xfId="1890" xr:uid="{00000000-0005-0000-0000-00009A050000}"/>
    <cellStyle name="Normal 6 6 4" xfId="1414" xr:uid="{00000000-0005-0000-0000-00009B050000}"/>
    <cellStyle name="Normal 6 7" xfId="300" xr:uid="{00000000-0005-0000-0000-00009C050000}"/>
    <cellStyle name="Normal 6 7 2" xfId="925" xr:uid="{00000000-0005-0000-0000-00009D050000}"/>
    <cellStyle name="Normal 6 7 2 2" xfId="926" xr:uid="{00000000-0005-0000-0000-00009E050000}"/>
    <cellStyle name="Normal 6 7 2 2 2" xfId="1892" xr:uid="{00000000-0005-0000-0000-00009F050000}"/>
    <cellStyle name="Normal 6 7 2 3" xfId="1891" xr:uid="{00000000-0005-0000-0000-0000A0050000}"/>
    <cellStyle name="Normal 6 7 3" xfId="927" xr:uid="{00000000-0005-0000-0000-0000A1050000}"/>
    <cellStyle name="Normal 6 7 3 2" xfId="1893" xr:uid="{00000000-0005-0000-0000-0000A2050000}"/>
    <cellStyle name="Normal 6 7 4" xfId="1439" xr:uid="{00000000-0005-0000-0000-0000A3050000}"/>
    <cellStyle name="Normal 6 8" xfId="928" xr:uid="{00000000-0005-0000-0000-0000A4050000}"/>
    <cellStyle name="Normal 6 8 2" xfId="929" xr:uid="{00000000-0005-0000-0000-0000A5050000}"/>
    <cellStyle name="Normal 6 8 2 2" xfId="1895" xr:uid="{00000000-0005-0000-0000-0000A6050000}"/>
    <cellStyle name="Normal 6 8 3" xfId="1894" xr:uid="{00000000-0005-0000-0000-0000A7050000}"/>
    <cellStyle name="Normal 6 9" xfId="930" xr:uid="{00000000-0005-0000-0000-0000A8050000}"/>
    <cellStyle name="Normal 6 9 2" xfId="931" xr:uid="{00000000-0005-0000-0000-0000A9050000}"/>
    <cellStyle name="Normal 6 9 2 2" xfId="1897" xr:uid="{00000000-0005-0000-0000-0000AA050000}"/>
    <cellStyle name="Normal 6 9 3" xfId="1896" xr:uid="{00000000-0005-0000-0000-0000AB050000}"/>
    <cellStyle name="Normal 60" xfId="72" xr:uid="{00000000-0005-0000-0000-0000AC050000}"/>
    <cellStyle name="Normal 60 2" xfId="266" xr:uid="{00000000-0005-0000-0000-0000AD050000}"/>
    <cellStyle name="Normal 60 2 2" xfId="932" xr:uid="{00000000-0005-0000-0000-0000AE050000}"/>
    <cellStyle name="Normal 60 3" xfId="933" xr:uid="{00000000-0005-0000-0000-0000AF050000}"/>
    <cellStyle name="Normal 60 4" xfId="934" xr:uid="{00000000-0005-0000-0000-0000B0050000}"/>
    <cellStyle name="Normal 61" xfId="73" xr:uid="{00000000-0005-0000-0000-0000B1050000}"/>
    <cellStyle name="Normal 61 2" xfId="267" xr:uid="{00000000-0005-0000-0000-0000B2050000}"/>
    <cellStyle name="Normal 61 2 2" xfId="935" xr:uid="{00000000-0005-0000-0000-0000B3050000}"/>
    <cellStyle name="Normal 61 3" xfId="936" xr:uid="{00000000-0005-0000-0000-0000B4050000}"/>
    <cellStyle name="Normal 61 4" xfId="937" xr:uid="{00000000-0005-0000-0000-0000B5050000}"/>
    <cellStyle name="Normal 62" xfId="74" xr:uid="{00000000-0005-0000-0000-0000B6050000}"/>
    <cellStyle name="Normal 62 2" xfId="268" xr:uid="{00000000-0005-0000-0000-0000B7050000}"/>
    <cellStyle name="Normal 62 2 2" xfId="938" xr:uid="{00000000-0005-0000-0000-0000B8050000}"/>
    <cellStyle name="Normal 62 3" xfId="939" xr:uid="{00000000-0005-0000-0000-0000B9050000}"/>
    <cellStyle name="Normal 62 4" xfId="940" xr:uid="{00000000-0005-0000-0000-0000BA050000}"/>
    <cellStyle name="Normal 63" xfId="76" xr:uid="{00000000-0005-0000-0000-0000BB050000}"/>
    <cellStyle name="Normal 63 2" xfId="269" xr:uid="{00000000-0005-0000-0000-0000BC050000}"/>
    <cellStyle name="Normal 63 2 2" xfId="941" xr:uid="{00000000-0005-0000-0000-0000BD050000}"/>
    <cellStyle name="Normal 63 3" xfId="942" xr:uid="{00000000-0005-0000-0000-0000BE050000}"/>
    <cellStyle name="Normal 63 4" xfId="943" xr:uid="{00000000-0005-0000-0000-0000BF050000}"/>
    <cellStyle name="Normal 64" xfId="179" xr:uid="{00000000-0005-0000-0000-0000C0050000}"/>
    <cellStyle name="Normal 64 2" xfId="180" xr:uid="{00000000-0005-0000-0000-0000C1050000}"/>
    <cellStyle name="Normal 64 2 2" xfId="944" xr:uid="{00000000-0005-0000-0000-0000C2050000}"/>
    <cellStyle name="Normal 64 3" xfId="945" xr:uid="{00000000-0005-0000-0000-0000C3050000}"/>
    <cellStyle name="Normal 64 3 2" xfId="946" xr:uid="{00000000-0005-0000-0000-0000C4050000}"/>
    <cellStyle name="Normal 64 3 2 2" xfId="1900" xr:uid="{00000000-0005-0000-0000-0000C5050000}"/>
    <cellStyle name="Normal 64 3 3" xfId="1899" xr:uid="{00000000-0005-0000-0000-0000C6050000}"/>
    <cellStyle name="Normal 64 4" xfId="947" xr:uid="{00000000-0005-0000-0000-0000C7050000}"/>
    <cellStyle name="Normal 64 4 2" xfId="948" xr:uid="{00000000-0005-0000-0000-0000C8050000}"/>
    <cellStyle name="Normal 64 4 2 2" xfId="1902" xr:uid="{00000000-0005-0000-0000-0000C9050000}"/>
    <cellStyle name="Normal 64 4 3" xfId="1901" xr:uid="{00000000-0005-0000-0000-0000CA050000}"/>
    <cellStyle name="Normal 64 5" xfId="949" xr:uid="{00000000-0005-0000-0000-0000CB050000}"/>
    <cellStyle name="Normal 64 5 2" xfId="950" xr:uid="{00000000-0005-0000-0000-0000CC050000}"/>
    <cellStyle name="Normal 64 5 2 2" xfId="1904" xr:uid="{00000000-0005-0000-0000-0000CD050000}"/>
    <cellStyle name="Normal 64 5 3" xfId="1903" xr:uid="{00000000-0005-0000-0000-0000CE050000}"/>
    <cellStyle name="Normal 64 6" xfId="951" xr:uid="{00000000-0005-0000-0000-0000CF050000}"/>
    <cellStyle name="Normal 64 6 2" xfId="1905" xr:uid="{00000000-0005-0000-0000-0000D0050000}"/>
    <cellStyle name="Normal 64 7" xfId="1392" xr:uid="{00000000-0005-0000-0000-0000D1050000}"/>
    <cellStyle name="Normal 65" xfId="181" xr:uid="{00000000-0005-0000-0000-0000D2050000}"/>
    <cellStyle name="Normal 65 2" xfId="345" xr:uid="{00000000-0005-0000-0000-0000D3050000}"/>
    <cellStyle name="Normal 65 2 2" xfId="952" xr:uid="{00000000-0005-0000-0000-0000D4050000}"/>
    <cellStyle name="Normal 65 2 2 2" xfId="953" xr:uid="{00000000-0005-0000-0000-0000D5050000}"/>
    <cellStyle name="Normal 65 2 2 2 2" xfId="1907" xr:uid="{00000000-0005-0000-0000-0000D6050000}"/>
    <cellStyle name="Normal 65 2 2 3" xfId="1906" xr:uid="{00000000-0005-0000-0000-0000D7050000}"/>
    <cellStyle name="Normal 65 2 3" xfId="954" xr:uid="{00000000-0005-0000-0000-0000D8050000}"/>
    <cellStyle name="Normal 65 2 3 2" xfId="1908" xr:uid="{00000000-0005-0000-0000-0000D9050000}"/>
    <cellStyle name="Normal 65 2 4" xfId="1483" xr:uid="{00000000-0005-0000-0000-0000DA050000}"/>
    <cellStyle name="Normal 65 3" xfId="955" xr:uid="{00000000-0005-0000-0000-0000DB050000}"/>
    <cellStyle name="Normal 66" xfId="187" xr:uid="{00000000-0005-0000-0000-0000DC050000}"/>
    <cellStyle name="Normal 66 2" xfId="297" xr:uid="{00000000-0005-0000-0000-0000DD050000}"/>
    <cellStyle name="Normal 66 3" xfId="956" xr:uid="{00000000-0005-0000-0000-0000DE050000}"/>
    <cellStyle name="Normal 66 3 2" xfId="957" xr:uid="{00000000-0005-0000-0000-0000DF050000}"/>
    <cellStyle name="Normal 66 3 2 2" xfId="1910" xr:uid="{00000000-0005-0000-0000-0000E0050000}"/>
    <cellStyle name="Normal 66 3 3" xfId="1909" xr:uid="{00000000-0005-0000-0000-0000E1050000}"/>
    <cellStyle name="Normal 66 4" xfId="958" xr:uid="{00000000-0005-0000-0000-0000E2050000}"/>
    <cellStyle name="Normal 66 4 2" xfId="959" xr:uid="{00000000-0005-0000-0000-0000E3050000}"/>
    <cellStyle name="Normal 66 4 2 2" xfId="1912" xr:uid="{00000000-0005-0000-0000-0000E4050000}"/>
    <cellStyle name="Normal 66 4 3" xfId="1911" xr:uid="{00000000-0005-0000-0000-0000E5050000}"/>
    <cellStyle name="Normal 66 5" xfId="960" xr:uid="{00000000-0005-0000-0000-0000E6050000}"/>
    <cellStyle name="Normal 66 5 2" xfId="1913" xr:uid="{00000000-0005-0000-0000-0000E7050000}"/>
    <cellStyle name="Normal 66 6" xfId="1394" xr:uid="{00000000-0005-0000-0000-0000E8050000}"/>
    <cellStyle name="Normal 67" xfId="188" xr:uid="{00000000-0005-0000-0000-0000E9050000}"/>
    <cellStyle name="Normal 67 2" xfId="961" xr:uid="{00000000-0005-0000-0000-0000EA050000}"/>
    <cellStyle name="Normal 67 2 2" xfId="962" xr:uid="{00000000-0005-0000-0000-0000EB050000}"/>
    <cellStyle name="Normal 67 2 2 2" xfId="1915" xr:uid="{00000000-0005-0000-0000-0000EC050000}"/>
    <cellStyle name="Normal 67 2 3" xfId="1914" xr:uid="{00000000-0005-0000-0000-0000ED050000}"/>
    <cellStyle name="Normal 67 3" xfId="963" xr:uid="{00000000-0005-0000-0000-0000EE050000}"/>
    <cellStyle name="Normal 67 3 2" xfId="1916" xr:uid="{00000000-0005-0000-0000-0000EF050000}"/>
    <cellStyle name="Normal 67 4" xfId="1395" xr:uid="{00000000-0005-0000-0000-0000F0050000}"/>
    <cellStyle name="Normal 68" xfId="312" xr:uid="{00000000-0005-0000-0000-0000F1050000}"/>
    <cellStyle name="Normal 69" xfId="964" xr:uid="{00000000-0005-0000-0000-0000F2050000}"/>
    <cellStyle name="Normal 7" xfId="15" xr:uid="{00000000-0005-0000-0000-0000F3050000}"/>
    <cellStyle name="Normal 7 2" xfId="135" xr:uid="{00000000-0005-0000-0000-0000F4050000}"/>
    <cellStyle name="Normal 7 2 2" xfId="271" xr:uid="{00000000-0005-0000-0000-0000F5050000}"/>
    <cellStyle name="Normal 7 2 2 2" xfId="965" xr:uid="{00000000-0005-0000-0000-0000F6050000}"/>
    <cellStyle name="Normal 7 2 3" xfId="966" xr:uid="{00000000-0005-0000-0000-0000F7050000}"/>
    <cellStyle name="Normal 7 2 4" xfId="967" xr:uid="{00000000-0005-0000-0000-0000F8050000}"/>
    <cellStyle name="Normal 7 3" xfId="270" xr:uid="{00000000-0005-0000-0000-0000F9050000}"/>
    <cellStyle name="Normal 7 3 2" xfId="968" xr:uid="{00000000-0005-0000-0000-0000FA050000}"/>
    <cellStyle name="Normal 7 4" xfId="969" xr:uid="{00000000-0005-0000-0000-0000FB050000}"/>
    <cellStyle name="Normal 7 5" xfId="970" xr:uid="{00000000-0005-0000-0000-0000FC050000}"/>
    <cellStyle name="Normal 70" xfId="971" xr:uid="{00000000-0005-0000-0000-0000FD050000}"/>
    <cellStyle name="Normal 71" xfId="972" xr:uid="{00000000-0005-0000-0000-0000FE050000}"/>
    <cellStyle name="Normal 72" xfId="973" xr:uid="{00000000-0005-0000-0000-0000FF050000}"/>
    <cellStyle name="Normal 73" xfId="974" xr:uid="{00000000-0005-0000-0000-000000060000}"/>
    <cellStyle name="Normal 74" xfId="975" xr:uid="{00000000-0005-0000-0000-000001060000}"/>
    <cellStyle name="Normal 75" xfId="976" xr:uid="{00000000-0005-0000-0000-000002060000}"/>
    <cellStyle name="Normal 76" xfId="977" xr:uid="{00000000-0005-0000-0000-000003060000}"/>
    <cellStyle name="Normal 77" xfId="978" xr:uid="{00000000-0005-0000-0000-000004060000}"/>
    <cellStyle name="Normal 78" xfId="979" xr:uid="{00000000-0005-0000-0000-000005060000}"/>
    <cellStyle name="Normal 79" xfId="980" xr:uid="{00000000-0005-0000-0000-000006060000}"/>
    <cellStyle name="Normal 8" xfId="136" xr:uid="{00000000-0005-0000-0000-000007060000}"/>
    <cellStyle name="Normal 8 2" xfId="137" xr:uid="{00000000-0005-0000-0000-000008060000}"/>
    <cellStyle name="Normal 8 2 2" xfId="273" xr:uid="{00000000-0005-0000-0000-000009060000}"/>
    <cellStyle name="Normal 8 2 2 2" xfId="981" xr:uid="{00000000-0005-0000-0000-00000A060000}"/>
    <cellStyle name="Normal 8 2 3" xfId="982" xr:uid="{00000000-0005-0000-0000-00000B060000}"/>
    <cellStyle name="Normal 8 2 4" xfId="983" xr:uid="{00000000-0005-0000-0000-00000C060000}"/>
    <cellStyle name="Normal 8 3" xfId="272" xr:uid="{00000000-0005-0000-0000-00000D060000}"/>
    <cellStyle name="Normal 8 3 2" xfId="984" xr:uid="{00000000-0005-0000-0000-00000E060000}"/>
    <cellStyle name="Normal 8 4" xfId="985" xr:uid="{00000000-0005-0000-0000-00000F060000}"/>
    <cellStyle name="Normal 8 5" xfId="986" xr:uid="{00000000-0005-0000-0000-000010060000}"/>
    <cellStyle name="Normal 80" xfId="987" xr:uid="{00000000-0005-0000-0000-000011060000}"/>
    <cellStyle name="Normal 81" xfId="988" xr:uid="{00000000-0005-0000-0000-000012060000}"/>
    <cellStyle name="Normal 82" xfId="989" xr:uid="{00000000-0005-0000-0000-000013060000}"/>
    <cellStyle name="Normal 83" xfId="990" xr:uid="{00000000-0005-0000-0000-000014060000}"/>
    <cellStyle name="Normal 84" xfId="991" xr:uid="{00000000-0005-0000-0000-000015060000}"/>
    <cellStyle name="Normal 85" xfId="992" xr:uid="{00000000-0005-0000-0000-000016060000}"/>
    <cellStyle name="Normal 86" xfId="993" xr:uid="{00000000-0005-0000-0000-000017060000}"/>
    <cellStyle name="Normal 87" xfId="994" xr:uid="{00000000-0005-0000-0000-000018060000}"/>
    <cellStyle name="Normal 88" xfId="995" xr:uid="{00000000-0005-0000-0000-000019060000}"/>
    <cellStyle name="Normal 89" xfId="996" xr:uid="{00000000-0005-0000-0000-00001A060000}"/>
    <cellStyle name="Normal 9" xfId="16" xr:uid="{00000000-0005-0000-0000-00001B060000}"/>
    <cellStyle name="Normal 9 2" xfId="274" xr:uid="{00000000-0005-0000-0000-00001C060000}"/>
    <cellStyle name="Normal 9 2 2" xfId="997" xr:uid="{00000000-0005-0000-0000-00001D060000}"/>
    <cellStyle name="Normal 9 3" xfId="998" xr:uid="{00000000-0005-0000-0000-00001E060000}"/>
    <cellStyle name="Normal 9 4" xfId="999" xr:uid="{00000000-0005-0000-0000-00001F060000}"/>
    <cellStyle name="Normal 90" xfId="1000" xr:uid="{00000000-0005-0000-0000-000020060000}"/>
    <cellStyle name="Normal 91" xfId="1001" xr:uid="{00000000-0005-0000-0000-000021060000}"/>
    <cellStyle name="Normal 92" xfId="1002" xr:uid="{00000000-0005-0000-0000-000022060000}"/>
    <cellStyle name="Normal 93" xfId="1003" xr:uid="{00000000-0005-0000-0000-000023060000}"/>
    <cellStyle name="Normal 94" xfId="1004" xr:uid="{00000000-0005-0000-0000-000024060000}"/>
    <cellStyle name="Normal 95" xfId="1005" xr:uid="{00000000-0005-0000-0000-000025060000}"/>
    <cellStyle name="Normal 96" xfId="1006" xr:uid="{00000000-0005-0000-0000-000026060000}"/>
    <cellStyle name="Normal 97" xfId="1007" xr:uid="{00000000-0005-0000-0000-000027060000}"/>
    <cellStyle name="Normal 98" xfId="1008" xr:uid="{00000000-0005-0000-0000-000028060000}"/>
    <cellStyle name="Normal 99" xfId="1009" xr:uid="{00000000-0005-0000-0000-000029060000}"/>
    <cellStyle name="Normal1" xfId="138" xr:uid="{00000000-0005-0000-0000-00002A060000}"/>
    <cellStyle name="Normal2" xfId="139" xr:uid="{00000000-0005-0000-0000-00002B060000}"/>
    <cellStyle name="Normal3" xfId="140" xr:uid="{00000000-0005-0000-0000-00002C060000}"/>
    <cellStyle name="Percent [2]" xfId="141" xr:uid="{00000000-0005-0000-0000-00002D060000}"/>
    <cellStyle name="Percent [2] 2" xfId="275" xr:uid="{00000000-0005-0000-0000-00002E060000}"/>
    <cellStyle name="Percent [2] 2 2" xfId="1010" xr:uid="{00000000-0005-0000-0000-00002F060000}"/>
    <cellStyle name="Percent [2] 3" xfId="1011" xr:uid="{00000000-0005-0000-0000-000030060000}"/>
    <cellStyle name="Percent [2] 4" xfId="1012" xr:uid="{00000000-0005-0000-0000-000031060000}"/>
    <cellStyle name="Percentual" xfId="142" xr:uid="{00000000-0005-0000-0000-000032060000}"/>
    <cellStyle name="Ponto" xfId="143" xr:uid="{00000000-0005-0000-0000-000033060000}"/>
    <cellStyle name="Porcentagem" xfId="32" builtinId="5"/>
    <cellStyle name="Porcentagem 2" xfId="17" xr:uid="{00000000-0005-0000-0000-000035060000}"/>
    <cellStyle name="Porcentagem 2 2" xfId="176" xr:uid="{00000000-0005-0000-0000-000036060000}"/>
    <cellStyle name="Porcentagem 2 2 2" xfId="1013" xr:uid="{00000000-0005-0000-0000-000037060000}"/>
    <cellStyle name="Porcentagem 2 3" xfId="1014" xr:uid="{00000000-0005-0000-0000-000038060000}"/>
    <cellStyle name="Porcentagem 3" xfId="18" xr:uid="{00000000-0005-0000-0000-000039060000}"/>
    <cellStyle name="Porcentagem 3 2" xfId="144" xr:uid="{00000000-0005-0000-0000-00003A060000}"/>
    <cellStyle name="Porcentagem 3 3" xfId="276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4" xr:uid="{00000000-0005-0000-0000-00003E060000}"/>
    <cellStyle name="Porcentagem 4 2 2 2" xfId="1015" xr:uid="{00000000-0005-0000-0000-00003F060000}"/>
    <cellStyle name="Porcentagem 4 2 3" xfId="1016" xr:uid="{00000000-0005-0000-0000-000040060000}"/>
    <cellStyle name="Porcentagem 5" xfId="145" xr:uid="{00000000-0005-0000-0000-000041060000}"/>
    <cellStyle name="Porcentagem 6" xfId="146" xr:uid="{00000000-0005-0000-0000-000042060000}"/>
    <cellStyle name="Porcentagem 6 2" xfId="147" xr:uid="{00000000-0005-0000-0000-000043060000}"/>
    <cellStyle name="Porcentagem 6 2 2" xfId="278" xr:uid="{00000000-0005-0000-0000-000044060000}"/>
    <cellStyle name="Porcentagem 6 2 2 2" xfId="1017" xr:uid="{00000000-0005-0000-0000-000045060000}"/>
    <cellStyle name="Porcentagem 6 2 2 2 2" xfId="1018" xr:uid="{00000000-0005-0000-0000-000046060000}"/>
    <cellStyle name="Porcentagem 6 2 2 2 2 2" xfId="1918" xr:uid="{00000000-0005-0000-0000-000047060000}"/>
    <cellStyle name="Porcentagem 6 2 2 2 3" xfId="1917" xr:uid="{00000000-0005-0000-0000-000048060000}"/>
    <cellStyle name="Porcentagem 6 2 2 3" xfId="1019" xr:uid="{00000000-0005-0000-0000-000049060000}"/>
    <cellStyle name="Porcentagem 6 2 2 3 2" xfId="1919" xr:uid="{00000000-0005-0000-0000-00004A060000}"/>
    <cellStyle name="Porcentagem 6 2 2 4" xfId="1427" xr:uid="{00000000-0005-0000-0000-00004B060000}"/>
    <cellStyle name="Porcentagem 6 2 3" xfId="331" xr:uid="{00000000-0005-0000-0000-00004C060000}"/>
    <cellStyle name="Porcentagem 6 2 3 2" xfId="1020" xr:uid="{00000000-0005-0000-0000-00004D060000}"/>
    <cellStyle name="Porcentagem 6 2 3 2 2" xfId="1021" xr:uid="{00000000-0005-0000-0000-00004E060000}"/>
    <cellStyle name="Porcentagem 6 2 3 2 2 2" xfId="1921" xr:uid="{00000000-0005-0000-0000-00004F060000}"/>
    <cellStyle name="Porcentagem 6 2 3 2 3" xfId="1920" xr:uid="{00000000-0005-0000-0000-000050060000}"/>
    <cellStyle name="Porcentagem 6 2 3 3" xfId="1022" xr:uid="{00000000-0005-0000-0000-000051060000}"/>
    <cellStyle name="Porcentagem 6 2 3 3 2" xfId="1922" xr:uid="{00000000-0005-0000-0000-000052060000}"/>
    <cellStyle name="Porcentagem 6 2 3 4" xfId="1469" xr:uid="{00000000-0005-0000-0000-000053060000}"/>
    <cellStyle name="Porcentagem 6 2 4" xfId="1023" xr:uid="{00000000-0005-0000-0000-000054060000}"/>
    <cellStyle name="Porcentagem 6 2 4 2" xfId="1024" xr:uid="{00000000-0005-0000-0000-000055060000}"/>
    <cellStyle name="Porcentagem 6 2 4 2 2" xfId="1924" xr:uid="{00000000-0005-0000-0000-000056060000}"/>
    <cellStyle name="Porcentagem 6 2 4 3" xfId="1923" xr:uid="{00000000-0005-0000-0000-000057060000}"/>
    <cellStyle name="Porcentagem 6 2 5" xfId="1025" xr:uid="{00000000-0005-0000-0000-000058060000}"/>
    <cellStyle name="Porcentagem 6 2 5 2" xfId="1026" xr:uid="{00000000-0005-0000-0000-000059060000}"/>
    <cellStyle name="Porcentagem 6 2 5 2 2" xfId="1926" xr:uid="{00000000-0005-0000-0000-00005A060000}"/>
    <cellStyle name="Porcentagem 6 2 5 3" xfId="1925" xr:uid="{00000000-0005-0000-0000-00005B060000}"/>
    <cellStyle name="Porcentagem 6 2 6" xfId="1027" xr:uid="{00000000-0005-0000-0000-00005C060000}"/>
    <cellStyle name="Porcentagem 6 2 6 2" xfId="1028" xr:uid="{00000000-0005-0000-0000-00005D060000}"/>
    <cellStyle name="Porcentagem 6 2 6 2 2" xfId="1928" xr:uid="{00000000-0005-0000-0000-00005E060000}"/>
    <cellStyle name="Porcentagem 6 2 6 3" xfId="1927" xr:uid="{00000000-0005-0000-0000-00005F060000}"/>
    <cellStyle name="Porcentagem 6 2 7" xfId="1029" xr:uid="{00000000-0005-0000-0000-000060060000}"/>
    <cellStyle name="Porcentagem 6 2 7 2" xfId="1929" xr:uid="{00000000-0005-0000-0000-000061060000}"/>
    <cellStyle name="Porcentagem 6 2 8" xfId="1379" xr:uid="{00000000-0005-0000-0000-000062060000}"/>
    <cellStyle name="Porcentagem 6 3" xfId="277" xr:uid="{00000000-0005-0000-0000-000063060000}"/>
    <cellStyle name="Porcentagem 6 3 2" xfId="1030" xr:uid="{00000000-0005-0000-0000-000064060000}"/>
    <cellStyle name="Porcentagem 6 3 2 2" xfId="1031" xr:uid="{00000000-0005-0000-0000-000065060000}"/>
    <cellStyle name="Porcentagem 6 3 2 2 2" xfId="1931" xr:uid="{00000000-0005-0000-0000-000066060000}"/>
    <cellStyle name="Porcentagem 6 3 2 3" xfId="1930" xr:uid="{00000000-0005-0000-0000-000067060000}"/>
    <cellStyle name="Porcentagem 6 3 3" xfId="1032" xr:uid="{00000000-0005-0000-0000-000068060000}"/>
    <cellStyle name="Porcentagem 6 3 3 2" xfId="1932" xr:uid="{00000000-0005-0000-0000-000069060000}"/>
    <cellStyle name="Porcentagem 6 3 4" xfId="1426" xr:uid="{00000000-0005-0000-0000-00006A060000}"/>
    <cellStyle name="Porcentagem 6 4" xfId="330" xr:uid="{00000000-0005-0000-0000-00006B060000}"/>
    <cellStyle name="Porcentagem 6 4 2" xfId="1033" xr:uid="{00000000-0005-0000-0000-00006C060000}"/>
    <cellStyle name="Porcentagem 6 4 2 2" xfId="1034" xr:uid="{00000000-0005-0000-0000-00006D060000}"/>
    <cellStyle name="Porcentagem 6 4 2 2 2" xfId="1934" xr:uid="{00000000-0005-0000-0000-00006E060000}"/>
    <cellStyle name="Porcentagem 6 4 2 3" xfId="1933" xr:uid="{00000000-0005-0000-0000-00006F060000}"/>
    <cellStyle name="Porcentagem 6 4 3" xfId="1035" xr:uid="{00000000-0005-0000-0000-000070060000}"/>
    <cellStyle name="Porcentagem 6 4 3 2" xfId="1935" xr:uid="{00000000-0005-0000-0000-000071060000}"/>
    <cellStyle name="Porcentagem 6 4 4" xfId="1468" xr:uid="{00000000-0005-0000-0000-000072060000}"/>
    <cellStyle name="Porcentagem 6 5" xfId="1036" xr:uid="{00000000-0005-0000-0000-000073060000}"/>
    <cellStyle name="Porcentagem 6 5 2" xfId="1037" xr:uid="{00000000-0005-0000-0000-000074060000}"/>
    <cellStyle name="Porcentagem 6 5 2 2" xfId="1937" xr:uid="{00000000-0005-0000-0000-000075060000}"/>
    <cellStyle name="Porcentagem 6 5 3" xfId="1936" xr:uid="{00000000-0005-0000-0000-000076060000}"/>
    <cellStyle name="Porcentagem 6 6" xfId="1038" xr:uid="{00000000-0005-0000-0000-000077060000}"/>
    <cellStyle name="Porcentagem 6 6 2" xfId="1039" xr:uid="{00000000-0005-0000-0000-000078060000}"/>
    <cellStyle name="Porcentagem 6 6 2 2" xfId="1939" xr:uid="{00000000-0005-0000-0000-000079060000}"/>
    <cellStyle name="Porcentagem 6 6 3" xfId="1938" xr:uid="{00000000-0005-0000-0000-00007A060000}"/>
    <cellStyle name="Porcentagem 6 7" xfId="1040" xr:uid="{00000000-0005-0000-0000-00007B060000}"/>
    <cellStyle name="Porcentagem 6 7 2" xfId="1041" xr:uid="{00000000-0005-0000-0000-00007C060000}"/>
    <cellStyle name="Porcentagem 6 7 2 2" xfId="1941" xr:uid="{00000000-0005-0000-0000-00007D060000}"/>
    <cellStyle name="Porcentagem 6 7 3" xfId="1940" xr:uid="{00000000-0005-0000-0000-00007E060000}"/>
    <cellStyle name="Porcentagem 6 8" xfId="1042" xr:uid="{00000000-0005-0000-0000-00007F060000}"/>
    <cellStyle name="Porcentagem 6 8 2" xfId="1942" xr:uid="{00000000-0005-0000-0000-000080060000}"/>
    <cellStyle name="Porcentagem 6 9" xfId="1378" xr:uid="{00000000-0005-0000-0000-000081060000}"/>
    <cellStyle name="Porcentagem 7" xfId="182" xr:uid="{00000000-0005-0000-0000-000082060000}"/>
    <cellStyle name="Porcentagem 7 2" xfId="1043" xr:uid="{00000000-0005-0000-0000-000083060000}"/>
    <cellStyle name="Result" xfId="21" xr:uid="{00000000-0005-0000-0000-000084060000}"/>
    <cellStyle name="Result2" xfId="22" xr:uid="{00000000-0005-0000-0000-000085060000}"/>
    <cellStyle name="Sep. milhar [0]" xfId="148" xr:uid="{00000000-0005-0000-0000-000086060000}"/>
    <cellStyle name="Separador de m" xfId="149" xr:uid="{00000000-0005-0000-0000-000087060000}"/>
    <cellStyle name="Separador de milhares 2" xfId="23" xr:uid="{00000000-0005-0000-0000-000089060000}"/>
    <cellStyle name="Separador de milhares 2 2" xfId="150" xr:uid="{00000000-0005-0000-0000-00008A060000}"/>
    <cellStyle name="Separador de milhares 2 2 2" xfId="280" xr:uid="{00000000-0005-0000-0000-00008B060000}"/>
    <cellStyle name="Separador de milhares 2 2 2 2" xfId="1044" xr:uid="{00000000-0005-0000-0000-00008C060000}"/>
    <cellStyle name="Separador de milhares 2 2 3" xfId="1045" xr:uid="{00000000-0005-0000-0000-00008D060000}"/>
    <cellStyle name="Separador de milhares 2 2 4" xfId="1046" xr:uid="{00000000-0005-0000-0000-00008E060000}"/>
    <cellStyle name="Separador de milhares 2 3" xfId="279" xr:uid="{00000000-0005-0000-0000-00008F060000}"/>
    <cellStyle name="Separador de milhares 2 3 2" xfId="1047" xr:uid="{00000000-0005-0000-0000-000090060000}"/>
    <cellStyle name="Separador de milhares 2 4" xfId="1048" xr:uid="{00000000-0005-0000-0000-000091060000}"/>
    <cellStyle name="Separador de milhares 2 5" xfId="1049" xr:uid="{00000000-0005-0000-0000-000092060000}"/>
    <cellStyle name="Separador de milhares 3" xfId="151" xr:uid="{00000000-0005-0000-0000-000093060000}"/>
    <cellStyle name="Separador de milhares 4" xfId="24" xr:uid="{00000000-0005-0000-0000-000094060000}"/>
    <cellStyle name="Sepavador de milhares [0]_Pasta2" xfId="152" xr:uid="{00000000-0005-0000-0000-000095060000}"/>
    <cellStyle name="Standard_RP100_01 (metr.)" xfId="153" xr:uid="{00000000-0005-0000-0000-000096060000}"/>
    <cellStyle name="Titulo1" xfId="154" xr:uid="{00000000-0005-0000-0000-000097060000}"/>
    <cellStyle name="Titulo2" xfId="155" xr:uid="{00000000-0005-0000-0000-000098060000}"/>
    <cellStyle name="Vírgula" xfId="25" builtinId="3"/>
    <cellStyle name="Vírgula 10" xfId="156" xr:uid="{00000000-0005-0000-0000-000099060000}"/>
    <cellStyle name="Vírgula 10 2" xfId="157" xr:uid="{00000000-0005-0000-0000-00009A060000}"/>
    <cellStyle name="Vírgula 10 2 2" xfId="282" xr:uid="{00000000-0005-0000-0000-00009B060000}"/>
    <cellStyle name="Vírgula 10 2 2 2" xfId="1050" xr:uid="{00000000-0005-0000-0000-00009C060000}"/>
    <cellStyle name="Vírgula 10 2 2 2 2" xfId="1051" xr:uid="{00000000-0005-0000-0000-00009D060000}"/>
    <cellStyle name="Vírgula 10 2 2 2 2 2" xfId="1944" xr:uid="{00000000-0005-0000-0000-00009E060000}"/>
    <cellStyle name="Vírgula 10 2 2 2 3" xfId="1943" xr:uid="{00000000-0005-0000-0000-00009F060000}"/>
    <cellStyle name="Vírgula 10 2 2 3" xfId="1052" xr:uid="{00000000-0005-0000-0000-0000A0060000}"/>
    <cellStyle name="Vírgula 10 2 2 3 2" xfId="1945" xr:uid="{00000000-0005-0000-0000-0000A1060000}"/>
    <cellStyle name="Vírgula 10 2 2 4" xfId="1429" xr:uid="{00000000-0005-0000-0000-0000A2060000}"/>
    <cellStyle name="Vírgula 10 2 3" xfId="333" xr:uid="{00000000-0005-0000-0000-0000A3060000}"/>
    <cellStyle name="Vírgula 10 2 3 2" xfId="1053" xr:uid="{00000000-0005-0000-0000-0000A4060000}"/>
    <cellStyle name="Vírgula 10 2 3 2 2" xfId="1054" xr:uid="{00000000-0005-0000-0000-0000A5060000}"/>
    <cellStyle name="Vírgula 10 2 3 2 2 2" xfId="1947" xr:uid="{00000000-0005-0000-0000-0000A6060000}"/>
    <cellStyle name="Vírgula 10 2 3 2 3" xfId="1946" xr:uid="{00000000-0005-0000-0000-0000A7060000}"/>
    <cellStyle name="Vírgula 10 2 3 3" xfId="1055" xr:uid="{00000000-0005-0000-0000-0000A8060000}"/>
    <cellStyle name="Vírgula 10 2 3 3 2" xfId="1948" xr:uid="{00000000-0005-0000-0000-0000A9060000}"/>
    <cellStyle name="Vírgula 10 2 3 4" xfId="1471" xr:uid="{00000000-0005-0000-0000-0000AA060000}"/>
    <cellStyle name="Vírgula 10 2 4" xfId="1056" xr:uid="{00000000-0005-0000-0000-0000AB060000}"/>
    <cellStyle name="Vírgula 10 2 4 2" xfId="1057" xr:uid="{00000000-0005-0000-0000-0000AC060000}"/>
    <cellStyle name="Vírgula 10 2 4 2 2" xfId="1950" xr:uid="{00000000-0005-0000-0000-0000AD060000}"/>
    <cellStyle name="Vírgula 10 2 4 3" xfId="1949" xr:uid="{00000000-0005-0000-0000-0000AE060000}"/>
    <cellStyle name="Vírgula 10 2 5" xfId="1058" xr:uid="{00000000-0005-0000-0000-0000AF060000}"/>
    <cellStyle name="Vírgula 10 2 5 2" xfId="1059" xr:uid="{00000000-0005-0000-0000-0000B0060000}"/>
    <cellStyle name="Vírgula 10 2 5 2 2" xfId="1952" xr:uid="{00000000-0005-0000-0000-0000B1060000}"/>
    <cellStyle name="Vírgula 10 2 5 3" xfId="1951" xr:uid="{00000000-0005-0000-0000-0000B2060000}"/>
    <cellStyle name="Vírgula 10 2 6" xfId="1060" xr:uid="{00000000-0005-0000-0000-0000B3060000}"/>
    <cellStyle name="Vírgula 10 2 6 2" xfId="1061" xr:uid="{00000000-0005-0000-0000-0000B4060000}"/>
    <cellStyle name="Vírgula 10 2 6 2 2" xfId="1954" xr:uid="{00000000-0005-0000-0000-0000B5060000}"/>
    <cellStyle name="Vírgula 10 2 6 3" xfId="1953" xr:uid="{00000000-0005-0000-0000-0000B6060000}"/>
    <cellStyle name="Vírgula 10 2 7" xfId="1062" xr:uid="{00000000-0005-0000-0000-0000B7060000}"/>
    <cellStyle name="Vírgula 10 2 7 2" xfId="1955" xr:uid="{00000000-0005-0000-0000-0000B8060000}"/>
    <cellStyle name="Vírgula 10 2 8" xfId="1381" xr:uid="{00000000-0005-0000-0000-0000B9060000}"/>
    <cellStyle name="Vírgula 10 3" xfId="281" xr:uid="{00000000-0005-0000-0000-0000BA060000}"/>
    <cellStyle name="Vírgula 10 3 2" xfId="1063" xr:uid="{00000000-0005-0000-0000-0000BB060000}"/>
    <cellStyle name="Vírgula 10 3 2 2" xfId="1064" xr:uid="{00000000-0005-0000-0000-0000BC060000}"/>
    <cellStyle name="Vírgula 10 3 2 2 2" xfId="1957" xr:uid="{00000000-0005-0000-0000-0000BD060000}"/>
    <cellStyle name="Vírgula 10 3 2 3" xfId="1956" xr:uid="{00000000-0005-0000-0000-0000BE060000}"/>
    <cellStyle name="Vírgula 10 3 3" xfId="1065" xr:uid="{00000000-0005-0000-0000-0000BF060000}"/>
    <cellStyle name="Vírgula 10 3 3 2" xfId="1958" xr:uid="{00000000-0005-0000-0000-0000C0060000}"/>
    <cellStyle name="Vírgula 10 3 4" xfId="1428" xr:uid="{00000000-0005-0000-0000-0000C1060000}"/>
    <cellStyle name="Vírgula 10 4" xfId="332" xr:uid="{00000000-0005-0000-0000-0000C2060000}"/>
    <cellStyle name="Vírgula 10 4 2" xfId="1066" xr:uid="{00000000-0005-0000-0000-0000C3060000}"/>
    <cellStyle name="Vírgula 10 4 2 2" xfId="1067" xr:uid="{00000000-0005-0000-0000-0000C4060000}"/>
    <cellStyle name="Vírgula 10 4 2 2 2" xfId="1960" xr:uid="{00000000-0005-0000-0000-0000C5060000}"/>
    <cellStyle name="Vírgula 10 4 2 3" xfId="1959" xr:uid="{00000000-0005-0000-0000-0000C6060000}"/>
    <cellStyle name="Vírgula 10 4 3" xfId="1068" xr:uid="{00000000-0005-0000-0000-0000C7060000}"/>
    <cellStyle name="Vírgula 10 4 3 2" xfId="1961" xr:uid="{00000000-0005-0000-0000-0000C8060000}"/>
    <cellStyle name="Vírgula 10 4 4" xfId="1470" xr:uid="{00000000-0005-0000-0000-0000C9060000}"/>
    <cellStyle name="Vírgula 10 5" xfId="1069" xr:uid="{00000000-0005-0000-0000-0000CA060000}"/>
    <cellStyle name="Vírgula 10 5 2" xfId="1070" xr:uid="{00000000-0005-0000-0000-0000CB060000}"/>
    <cellStyle name="Vírgula 10 5 2 2" xfId="1963" xr:uid="{00000000-0005-0000-0000-0000CC060000}"/>
    <cellStyle name="Vírgula 10 5 3" xfId="1962" xr:uid="{00000000-0005-0000-0000-0000CD060000}"/>
    <cellStyle name="Vírgula 10 6" xfId="1071" xr:uid="{00000000-0005-0000-0000-0000CE060000}"/>
    <cellStyle name="Vírgula 10 6 2" xfId="1072" xr:uid="{00000000-0005-0000-0000-0000CF060000}"/>
    <cellStyle name="Vírgula 10 6 2 2" xfId="1965" xr:uid="{00000000-0005-0000-0000-0000D0060000}"/>
    <cellStyle name="Vírgula 10 6 3" xfId="1964" xr:uid="{00000000-0005-0000-0000-0000D1060000}"/>
    <cellStyle name="Vírgula 10 7" xfId="1073" xr:uid="{00000000-0005-0000-0000-0000D2060000}"/>
    <cellStyle name="Vírgula 10 7 2" xfId="1074" xr:uid="{00000000-0005-0000-0000-0000D3060000}"/>
    <cellStyle name="Vírgula 10 7 2 2" xfId="1967" xr:uid="{00000000-0005-0000-0000-0000D4060000}"/>
    <cellStyle name="Vírgula 10 7 3" xfId="1966" xr:uid="{00000000-0005-0000-0000-0000D5060000}"/>
    <cellStyle name="Vírgula 10 8" xfId="1075" xr:uid="{00000000-0005-0000-0000-0000D6060000}"/>
    <cellStyle name="Vírgula 10 8 2" xfId="1968" xr:uid="{00000000-0005-0000-0000-0000D7060000}"/>
    <cellStyle name="Vírgula 10 9" xfId="1380" xr:uid="{00000000-0005-0000-0000-0000D8060000}"/>
    <cellStyle name="Vírgula 11" xfId="158" xr:uid="{00000000-0005-0000-0000-0000D9060000}"/>
    <cellStyle name="Vírgula 11 2" xfId="283" xr:uid="{00000000-0005-0000-0000-0000DA060000}"/>
    <cellStyle name="Vírgula 11 2 2" xfId="1076" xr:uid="{00000000-0005-0000-0000-0000DB060000}"/>
    <cellStyle name="Vírgula 11 3" xfId="1077" xr:uid="{00000000-0005-0000-0000-0000DC060000}"/>
    <cellStyle name="Vírgula 11 4" xfId="1078" xr:uid="{00000000-0005-0000-0000-0000DD060000}"/>
    <cellStyle name="Vírgula 12" xfId="159" xr:uid="{00000000-0005-0000-0000-0000DE060000}"/>
    <cellStyle name="Vírgula 12 2" xfId="284" xr:uid="{00000000-0005-0000-0000-0000DF060000}"/>
    <cellStyle name="Vírgula 12 2 2" xfId="1079" xr:uid="{00000000-0005-0000-0000-0000E0060000}"/>
    <cellStyle name="Vírgula 12 2 2 2" xfId="1080" xr:uid="{00000000-0005-0000-0000-0000E1060000}"/>
    <cellStyle name="Vírgula 12 2 2 2 2" xfId="1970" xr:uid="{00000000-0005-0000-0000-0000E2060000}"/>
    <cellStyle name="Vírgula 12 2 2 3" xfId="1969" xr:uid="{00000000-0005-0000-0000-0000E3060000}"/>
    <cellStyle name="Vírgula 12 2 3" xfId="1081" xr:uid="{00000000-0005-0000-0000-0000E4060000}"/>
    <cellStyle name="Vírgula 12 2 3 2" xfId="1971" xr:uid="{00000000-0005-0000-0000-0000E5060000}"/>
    <cellStyle name="Vírgula 12 2 4" xfId="1430" xr:uid="{00000000-0005-0000-0000-0000E6060000}"/>
    <cellStyle name="Vírgula 12 3" xfId="334" xr:uid="{00000000-0005-0000-0000-0000E7060000}"/>
    <cellStyle name="Vírgula 12 3 2" xfId="1082" xr:uid="{00000000-0005-0000-0000-0000E8060000}"/>
    <cellStyle name="Vírgula 12 3 2 2" xfId="1083" xr:uid="{00000000-0005-0000-0000-0000E9060000}"/>
    <cellStyle name="Vírgula 12 3 2 2 2" xfId="1973" xr:uid="{00000000-0005-0000-0000-0000EA060000}"/>
    <cellStyle name="Vírgula 12 3 2 3" xfId="1972" xr:uid="{00000000-0005-0000-0000-0000EB060000}"/>
    <cellStyle name="Vírgula 12 3 3" xfId="1084" xr:uid="{00000000-0005-0000-0000-0000EC060000}"/>
    <cellStyle name="Vírgula 12 3 3 2" xfId="1974" xr:uid="{00000000-0005-0000-0000-0000ED060000}"/>
    <cellStyle name="Vírgula 12 3 4" xfId="1472" xr:uid="{00000000-0005-0000-0000-0000EE060000}"/>
    <cellStyle name="Vírgula 12 4" xfId="1085" xr:uid="{00000000-0005-0000-0000-0000EF060000}"/>
    <cellStyle name="Vírgula 12 4 2" xfId="1086" xr:uid="{00000000-0005-0000-0000-0000F0060000}"/>
    <cellStyle name="Vírgula 12 4 2 2" xfId="1976" xr:uid="{00000000-0005-0000-0000-0000F1060000}"/>
    <cellStyle name="Vírgula 12 4 3" xfId="1975" xr:uid="{00000000-0005-0000-0000-0000F2060000}"/>
    <cellStyle name="Vírgula 12 5" xfId="1087" xr:uid="{00000000-0005-0000-0000-0000F3060000}"/>
    <cellStyle name="Vírgula 12 5 2" xfId="1088" xr:uid="{00000000-0005-0000-0000-0000F4060000}"/>
    <cellStyle name="Vírgula 12 5 2 2" xfId="1978" xr:uid="{00000000-0005-0000-0000-0000F5060000}"/>
    <cellStyle name="Vírgula 12 5 3" xfId="1977" xr:uid="{00000000-0005-0000-0000-0000F6060000}"/>
    <cellStyle name="Vírgula 12 6" xfId="1089" xr:uid="{00000000-0005-0000-0000-0000F7060000}"/>
    <cellStyle name="Vírgula 12 6 2" xfId="1090" xr:uid="{00000000-0005-0000-0000-0000F8060000}"/>
    <cellStyle name="Vírgula 12 6 2 2" xfId="1980" xr:uid="{00000000-0005-0000-0000-0000F9060000}"/>
    <cellStyle name="Vírgula 12 6 3" xfId="1979" xr:uid="{00000000-0005-0000-0000-0000FA060000}"/>
    <cellStyle name="Vírgula 12 7" xfId="1091" xr:uid="{00000000-0005-0000-0000-0000FB060000}"/>
    <cellStyle name="Vírgula 12 7 2" xfId="1981" xr:uid="{00000000-0005-0000-0000-0000FC060000}"/>
    <cellStyle name="Vírgula 12 8" xfId="1382" xr:uid="{00000000-0005-0000-0000-0000FD060000}"/>
    <cellStyle name="Vírgula 13" xfId="183" xr:uid="{00000000-0005-0000-0000-0000FE060000}"/>
    <cellStyle name="Vírgula 13 2" xfId="1092" xr:uid="{00000000-0005-0000-0000-0000FF060000}"/>
    <cellStyle name="Vírgula 14" xfId="1093" xr:uid="{00000000-0005-0000-0000-000000070000}"/>
    <cellStyle name="Vírgula 15" xfId="1220" xr:uid="{00000000-0005-0000-0000-000001070000}"/>
    <cellStyle name="Vírgula 2" xfId="26" xr:uid="{00000000-0005-0000-0000-000002070000}"/>
    <cellStyle name="Vírgula 2 2" xfId="160" xr:uid="{00000000-0005-0000-0000-000003070000}"/>
    <cellStyle name="Vírgula 2 2 2" xfId="285" xr:uid="{00000000-0005-0000-0000-000004070000}"/>
    <cellStyle name="Vírgula 2 2 2 2" xfId="1094" xr:uid="{00000000-0005-0000-0000-000005070000}"/>
    <cellStyle name="Vírgula 2 2 3" xfId="1095" xr:uid="{00000000-0005-0000-0000-000006070000}"/>
    <cellStyle name="Vírgula 2 3" xfId="175" xr:uid="{00000000-0005-0000-0000-000007070000}"/>
    <cellStyle name="Vírgula 2 3 2" xfId="1096" xr:uid="{00000000-0005-0000-0000-000008070000}"/>
    <cellStyle name="Vírgula 2 4" xfId="186" xr:uid="{00000000-0005-0000-0000-000009070000}"/>
    <cellStyle name="Vírgula 2 5" xfId="1097" xr:uid="{00000000-0005-0000-0000-00000A070000}"/>
    <cellStyle name="Vírgula 3" xfId="27" xr:uid="{00000000-0005-0000-0000-00000B070000}"/>
    <cellStyle name="Vírgula 3 2" xfId="28" xr:uid="{00000000-0005-0000-0000-00000C070000}"/>
    <cellStyle name="Vírgula 3 2 2" xfId="287" xr:uid="{00000000-0005-0000-0000-00000D070000}"/>
    <cellStyle name="Vírgula 3 2 2 2" xfId="1098" xr:uid="{00000000-0005-0000-0000-00000E070000}"/>
    <cellStyle name="Vírgula 3 2 3" xfId="1099" xr:uid="{00000000-0005-0000-0000-00000F070000}"/>
    <cellStyle name="Vírgula 3 2 4" xfId="1100" xr:uid="{00000000-0005-0000-0000-000010070000}"/>
    <cellStyle name="Vírgula 3 3" xfId="286" xr:uid="{00000000-0005-0000-0000-000011070000}"/>
    <cellStyle name="Vírgula 3 3 2" xfId="1101" xr:uid="{00000000-0005-0000-0000-000012070000}"/>
    <cellStyle name="Vírgula 3 4" xfId="1102" xr:uid="{00000000-0005-0000-0000-000013070000}"/>
    <cellStyle name="Vírgula 3 5" xfId="1103" xr:uid="{00000000-0005-0000-0000-000014070000}"/>
    <cellStyle name="Vírgula 4" xfId="29" xr:uid="{00000000-0005-0000-0000-000015070000}"/>
    <cellStyle name="Vírgula 5" xfId="30" xr:uid="{00000000-0005-0000-0000-000016070000}"/>
    <cellStyle name="Vírgula 5 2" xfId="31" xr:uid="{00000000-0005-0000-0000-000017070000}"/>
    <cellStyle name="Vírgula 5 2 2" xfId="173" xr:uid="{00000000-0005-0000-0000-000018070000}"/>
    <cellStyle name="Vírgula 5 2 2 2" xfId="1104" xr:uid="{00000000-0005-0000-0000-000019070000}"/>
    <cellStyle name="Vírgula 5 2 3" xfId="1105" xr:uid="{00000000-0005-0000-0000-00001A070000}"/>
    <cellStyle name="Vírgula 5 3" xfId="1106" xr:uid="{00000000-0005-0000-0000-00001B070000}"/>
    <cellStyle name="Vírgula 6" xfId="161" xr:uid="{00000000-0005-0000-0000-00001C070000}"/>
    <cellStyle name="Vírgula 6 2" xfId="162" xr:uid="{00000000-0005-0000-0000-00001D070000}"/>
    <cellStyle name="Vírgula 6 2 2" xfId="289" xr:uid="{00000000-0005-0000-0000-00001E070000}"/>
    <cellStyle name="Vírgula 6 2 2 2" xfId="1107" xr:uid="{00000000-0005-0000-0000-00001F070000}"/>
    <cellStyle name="Vírgula 6 2 3" xfId="1108" xr:uid="{00000000-0005-0000-0000-000020070000}"/>
    <cellStyle name="Vírgula 6 2 4" xfId="1109" xr:uid="{00000000-0005-0000-0000-000021070000}"/>
    <cellStyle name="Vírgula 6 3" xfId="171" xr:uid="{00000000-0005-0000-0000-000022070000}"/>
    <cellStyle name="Vírgula 6 3 2" xfId="290" xr:uid="{00000000-0005-0000-0000-000023070000}"/>
    <cellStyle name="Vírgula 6 3 2 2" xfId="1110" xr:uid="{00000000-0005-0000-0000-000024070000}"/>
    <cellStyle name="Vírgula 6 3 3" xfId="1111" xr:uid="{00000000-0005-0000-0000-000025070000}"/>
    <cellStyle name="Vírgula 6 3 4" xfId="1112" xr:uid="{00000000-0005-0000-0000-000026070000}"/>
    <cellStyle name="Vírgula 6 4" xfId="288" xr:uid="{00000000-0005-0000-0000-000027070000}"/>
    <cellStyle name="Vírgula 6 4 2" xfId="1113" xr:uid="{00000000-0005-0000-0000-000028070000}"/>
    <cellStyle name="Vírgula 6 5" xfId="1114" xr:uid="{00000000-0005-0000-0000-000029070000}"/>
    <cellStyle name="Vírgula 6 6" xfId="1115" xr:uid="{00000000-0005-0000-0000-00002A070000}"/>
    <cellStyle name="Vírgula 7" xfId="163" xr:uid="{00000000-0005-0000-0000-00002B070000}"/>
    <cellStyle name="Vírgula 7 10" xfId="1116" xr:uid="{00000000-0005-0000-0000-00002C070000}"/>
    <cellStyle name="Vírgula 7 10 2" xfId="1982" xr:uid="{00000000-0005-0000-0000-00002D070000}"/>
    <cellStyle name="Vírgula 7 11" xfId="1383" xr:uid="{00000000-0005-0000-0000-00002E070000}"/>
    <cellStyle name="Vírgula 7 2" xfId="164" xr:uid="{00000000-0005-0000-0000-00002F070000}"/>
    <cellStyle name="Vírgula 7 2 2" xfId="292" xr:uid="{00000000-0005-0000-0000-000030070000}"/>
    <cellStyle name="Vírgula 7 2 2 2" xfId="1117" xr:uid="{00000000-0005-0000-0000-000031070000}"/>
    <cellStyle name="Vírgula 7 2 2 2 2" xfId="1118" xr:uid="{00000000-0005-0000-0000-000032070000}"/>
    <cellStyle name="Vírgula 7 2 2 2 2 2" xfId="1984" xr:uid="{00000000-0005-0000-0000-000033070000}"/>
    <cellStyle name="Vírgula 7 2 2 2 3" xfId="1983" xr:uid="{00000000-0005-0000-0000-000034070000}"/>
    <cellStyle name="Vírgula 7 2 2 3" xfId="1119" xr:uid="{00000000-0005-0000-0000-000035070000}"/>
    <cellStyle name="Vírgula 7 2 2 3 2" xfId="1985" xr:uid="{00000000-0005-0000-0000-000036070000}"/>
    <cellStyle name="Vírgula 7 2 2 4" xfId="1432" xr:uid="{00000000-0005-0000-0000-000037070000}"/>
    <cellStyle name="Vírgula 7 2 3" xfId="336" xr:uid="{00000000-0005-0000-0000-000038070000}"/>
    <cellStyle name="Vírgula 7 2 3 2" xfId="1120" xr:uid="{00000000-0005-0000-0000-000039070000}"/>
    <cellStyle name="Vírgula 7 2 3 2 2" xfId="1121" xr:uid="{00000000-0005-0000-0000-00003A070000}"/>
    <cellStyle name="Vírgula 7 2 3 2 2 2" xfId="1987" xr:uid="{00000000-0005-0000-0000-00003B070000}"/>
    <cellStyle name="Vírgula 7 2 3 2 3" xfId="1986" xr:uid="{00000000-0005-0000-0000-00003C070000}"/>
    <cellStyle name="Vírgula 7 2 3 3" xfId="1122" xr:uid="{00000000-0005-0000-0000-00003D070000}"/>
    <cellStyle name="Vírgula 7 2 3 3 2" xfId="1988" xr:uid="{00000000-0005-0000-0000-00003E070000}"/>
    <cellStyle name="Vírgula 7 2 3 4" xfId="1474" xr:uid="{00000000-0005-0000-0000-00003F070000}"/>
    <cellStyle name="Vírgula 7 2 4" xfId="1123" xr:uid="{00000000-0005-0000-0000-000040070000}"/>
    <cellStyle name="Vírgula 7 2 4 2" xfId="1124" xr:uid="{00000000-0005-0000-0000-000041070000}"/>
    <cellStyle name="Vírgula 7 2 4 2 2" xfId="1990" xr:uid="{00000000-0005-0000-0000-000042070000}"/>
    <cellStyle name="Vírgula 7 2 4 3" xfId="1989" xr:uid="{00000000-0005-0000-0000-000043070000}"/>
    <cellStyle name="Vírgula 7 2 5" xfId="1125" xr:uid="{00000000-0005-0000-0000-000044070000}"/>
    <cellStyle name="Vírgula 7 2 5 2" xfId="1126" xr:uid="{00000000-0005-0000-0000-000045070000}"/>
    <cellStyle name="Vírgula 7 2 5 2 2" xfId="1992" xr:uid="{00000000-0005-0000-0000-000046070000}"/>
    <cellStyle name="Vírgula 7 2 5 3" xfId="1991" xr:uid="{00000000-0005-0000-0000-000047070000}"/>
    <cellStyle name="Vírgula 7 2 6" xfId="1127" xr:uid="{00000000-0005-0000-0000-000048070000}"/>
    <cellStyle name="Vírgula 7 2 6 2" xfId="1128" xr:uid="{00000000-0005-0000-0000-000049070000}"/>
    <cellStyle name="Vírgula 7 2 6 2 2" xfId="1994" xr:uid="{00000000-0005-0000-0000-00004A070000}"/>
    <cellStyle name="Vírgula 7 2 6 3" xfId="1993" xr:uid="{00000000-0005-0000-0000-00004B070000}"/>
    <cellStyle name="Vírgula 7 2 7" xfId="1129" xr:uid="{00000000-0005-0000-0000-00004C070000}"/>
    <cellStyle name="Vírgula 7 2 7 2" xfId="1995" xr:uid="{00000000-0005-0000-0000-00004D070000}"/>
    <cellStyle name="Vírgula 7 2 8" xfId="1384" xr:uid="{00000000-0005-0000-0000-00004E070000}"/>
    <cellStyle name="Vírgula 7 3" xfId="165" xr:uid="{00000000-0005-0000-0000-00004F070000}"/>
    <cellStyle name="Vírgula 7 3 2" xfId="293" xr:uid="{00000000-0005-0000-0000-000050070000}"/>
    <cellStyle name="Vírgula 7 3 2 2" xfId="1130" xr:uid="{00000000-0005-0000-0000-000051070000}"/>
    <cellStyle name="Vírgula 7 3 2 2 2" xfId="1131" xr:uid="{00000000-0005-0000-0000-000052070000}"/>
    <cellStyle name="Vírgula 7 3 2 2 2 2" xfId="1997" xr:uid="{00000000-0005-0000-0000-000053070000}"/>
    <cellStyle name="Vírgula 7 3 2 2 3" xfId="1996" xr:uid="{00000000-0005-0000-0000-000054070000}"/>
    <cellStyle name="Vírgula 7 3 2 3" xfId="1132" xr:uid="{00000000-0005-0000-0000-000055070000}"/>
    <cellStyle name="Vírgula 7 3 2 3 2" xfId="1998" xr:uid="{00000000-0005-0000-0000-000056070000}"/>
    <cellStyle name="Vírgula 7 3 2 4" xfId="1433" xr:uid="{00000000-0005-0000-0000-000057070000}"/>
    <cellStyle name="Vírgula 7 3 3" xfId="337" xr:uid="{00000000-0005-0000-0000-000058070000}"/>
    <cellStyle name="Vírgula 7 3 3 2" xfId="1133" xr:uid="{00000000-0005-0000-0000-000059070000}"/>
    <cellStyle name="Vírgula 7 3 3 2 2" xfId="1134" xr:uid="{00000000-0005-0000-0000-00005A070000}"/>
    <cellStyle name="Vírgula 7 3 3 2 2 2" xfId="2000" xr:uid="{00000000-0005-0000-0000-00005B070000}"/>
    <cellStyle name="Vírgula 7 3 3 2 3" xfId="1999" xr:uid="{00000000-0005-0000-0000-00005C070000}"/>
    <cellStyle name="Vírgula 7 3 3 3" xfId="1135" xr:uid="{00000000-0005-0000-0000-00005D070000}"/>
    <cellStyle name="Vírgula 7 3 3 3 2" xfId="2001" xr:uid="{00000000-0005-0000-0000-00005E070000}"/>
    <cellStyle name="Vírgula 7 3 3 4" xfId="1475" xr:uid="{00000000-0005-0000-0000-00005F070000}"/>
    <cellStyle name="Vírgula 7 3 4" xfId="1136" xr:uid="{00000000-0005-0000-0000-000060070000}"/>
    <cellStyle name="Vírgula 7 3 4 2" xfId="1137" xr:uid="{00000000-0005-0000-0000-000061070000}"/>
    <cellStyle name="Vírgula 7 3 4 2 2" xfId="2003" xr:uid="{00000000-0005-0000-0000-000062070000}"/>
    <cellStyle name="Vírgula 7 3 4 3" xfId="2002" xr:uid="{00000000-0005-0000-0000-000063070000}"/>
    <cellStyle name="Vírgula 7 3 5" xfId="1138" xr:uid="{00000000-0005-0000-0000-000064070000}"/>
    <cellStyle name="Vírgula 7 3 5 2" xfId="1139" xr:uid="{00000000-0005-0000-0000-000065070000}"/>
    <cellStyle name="Vírgula 7 3 5 2 2" xfId="2005" xr:uid="{00000000-0005-0000-0000-000066070000}"/>
    <cellStyle name="Vírgula 7 3 5 3" xfId="2004" xr:uid="{00000000-0005-0000-0000-000067070000}"/>
    <cellStyle name="Vírgula 7 3 6" xfId="1140" xr:uid="{00000000-0005-0000-0000-000068070000}"/>
    <cellStyle name="Vírgula 7 3 6 2" xfId="1141" xr:uid="{00000000-0005-0000-0000-000069070000}"/>
    <cellStyle name="Vírgula 7 3 6 2 2" xfId="2007" xr:uid="{00000000-0005-0000-0000-00006A070000}"/>
    <cellStyle name="Vírgula 7 3 6 3" xfId="2006" xr:uid="{00000000-0005-0000-0000-00006B070000}"/>
    <cellStyle name="Vírgula 7 3 7" xfId="1142" xr:uid="{00000000-0005-0000-0000-00006C070000}"/>
    <cellStyle name="Vírgula 7 3 7 2" xfId="2008" xr:uid="{00000000-0005-0000-0000-00006D070000}"/>
    <cellStyle name="Vírgula 7 3 8" xfId="1385" xr:uid="{00000000-0005-0000-0000-00006E070000}"/>
    <cellStyle name="Vírgula 7 4" xfId="178" xr:uid="{00000000-0005-0000-0000-00006F070000}"/>
    <cellStyle name="Vírgula 7 4 2" xfId="185" xr:uid="{00000000-0005-0000-0000-000070070000}"/>
    <cellStyle name="Vírgula 7 4 2 2" xfId="344" xr:uid="{00000000-0005-0000-0000-000071070000}"/>
    <cellStyle name="Vírgula 7 4 2 2 2" xfId="1143" xr:uid="{00000000-0005-0000-0000-000072070000}"/>
    <cellStyle name="Vírgula 7 4 2 2 2 2" xfId="1144" xr:uid="{00000000-0005-0000-0000-000073070000}"/>
    <cellStyle name="Vírgula 7 4 2 2 2 2 2" xfId="2010" xr:uid="{00000000-0005-0000-0000-000074070000}"/>
    <cellStyle name="Vírgula 7 4 2 2 2 3" xfId="2009" xr:uid="{00000000-0005-0000-0000-000075070000}"/>
    <cellStyle name="Vírgula 7 4 2 2 3" xfId="1145" xr:uid="{00000000-0005-0000-0000-000076070000}"/>
    <cellStyle name="Vírgula 7 4 2 2 3 2" xfId="1146" xr:uid="{00000000-0005-0000-0000-000077070000}"/>
    <cellStyle name="Vírgula 7 4 2 2 3 2 2" xfId="2012" xr:uid="{00000000-0005-0000-0000-000078070000}"/>
    <cellStyle name="Vírgula 7 4 2 2 3 3" xfId="2011" xr:uid="{00000000-0005-0000-0000-000079070000}"/>
    <cellStyle name="Vírgula 7 4 2 2 4" xfId="1147" xr:uid="{00000000-0005-0000-0000-00007A070000}"/>
    <cellStyle name="Vírgula 7 4 2 2 4 2" xfId="2013" xr:uid="{00000000-0005-0000-0000-00007B070000}"/>
    <cellStyle name="Vírgula 7 4 2 2 5" xfId="1482" xr:uid="{00000000-0005-0000-0000-00007C070000}"/>
    <cellStyle name="Vírgula 7 4 2 3" xfId="1148" xr:uid="{00000000-0005-0000-0000-00007D070000}"/>
    <cellStyle name="Vírgula 7 4 2 3 2" xfId="1149" xr:uid="{00000000-0005-0000-0000-00007E070000}"/>
    <cellStyle name="Vírgula 7 4 2 3 2 2" xfId="2015" xr:uid="{00000000-0005-0000-0000-00007F070000}"/>
    <cellStyle name="Vírgula 7 4 2 3 3" xfId="2014" xr:uid="{00000000-0005-0000-0000-000080070000}"/>
    <cellStyle name="Vírgula 7 4 2 4" xfId="1150" xr:uid="{00000000-0005-0000-0000-000081070000}"/>
    <cellStyle name="Vírgula 7 4 2 4 2" xfId="1151" xr:uid="{00000000-0005-0000-0000-000082070000}"/>
    <cellStyle name="Vírgula 7 4 2 4 2 2" xfId="2017" xr:uid="{00000000-0005-0000-0000-000083070000}"/>
    <cellStyle name="Vírgula 7 4 2 4 3" xfId="2016" xr:uid="{00000000-0005-0000-0000-000084070000}"/>
    <cellStyle name="Vírgula 7 4 2 5" xfId="1152" xr:uid="{00000000-0005-0000-0000-000085070000}"/>
    <cellStyle name="Vírgula 7 4 2 5 2" xfId="2018" xr:uid="{00000000-0005-0000-0000-000086070000}"/>
    <cellStyle name="Vírgula 7 4 2 6" xfId="1393" xr:uid="{00000000-0005-0000-0000-000087070000}"/>
    <cellStyle name="Vírgula 7 4 3" xfId="338" xr:uid="{00000000-0005-0000-0000-000088070000}"/>
    <cellStyle name="Vírgula 7 4 3 2" xfId="1153" xr:uid="{00000000-0005-0000-0000-000089070000}"/>
    <cellStyle name="Vírgula 7 4 3 2 2" xfId="1154" xr:uid="{00000000-0005-0000-0000-00008A070000}"/>
    <cellStyle name="Vírgula 7 4 3 2 2 2" xfId="2020" xr:uid="{00000000-0005-0000-0000-00008B070000}"/>
    <cellStyle name="Vírgula 7 4 3 2 3" xfId="2019" xr:uid="{00000000-0005-0000-0000-00008C070000}"/>
    <cellStyle name="Vírgula 7 4 3 3" xfId="1155" xr:uid="{00000000-0005-0000-0000-00008D070000}"/>
    <cellStyle name="Vírgula 7 4 3 3 2" xfId="2021" xr:uid="{00000000-0005-0000-0000-00008E070000}"/>
    <cellStyle name="Vírgula 7 4 3 4" xfId="1476" xr:uid="{00000000-0005-0000-0000-00008F070000}"/>
    <cellStyle name="Vírgula 7 4 4" xfId="1156" xr:uid="{00000000-0005-0000-0000-000090070000}"/>
    <cellStyle name="Vírgula 7 4 4 2" xfId="1157" xr:uid="{00000000-0005-0000-0000-000091070000}"/>
    <cellStyle name="Vírgula 7 4 4 2 2" xfId="2023" xr:uid="{00000000-0005-0000-0000-000092070000}"/>
    <cellStyle name="Vírgula 7 4 4 3" xfId="2022" xr:uid="{00000000-0005-0000-0000-000093070000}"/>
    <cellStyle name="Vírgula 7 4 5" xfId="1158" xr:uid="{00000000-0005-0000-0000-000094070000}"/>
    <cellStyle name="Vírgula 7 4 5 2" xfId="1159" xr:uid="{00000000-0005-0000-0000-000095070000}"/>
    <cellStyle name="Vírgula 7 4 5 2 2" xfId="2025" xr:uid="{00000000-0005-0000-0000-000096070000}"/>
    <cellStyle name="Vírgula 7 4 5 3" xfId="2024" xr:uid="{00000000-0005-0000-0000-000097070000}"/>
    <cellStyle name="Vírgula 7 4 6" xfId="1160" xr:uid="{00000000-0005-0000-0000-000098070000}"/>
    <cellStyle name="Vírgula 7 4 6 2" xfId="1161" xr:uid="{00000000-0005-0000-0000-000099070000}"/>
    <cellStyle name="Vírgula 7 4 6 2 2" xfId="2027" xr:uid="{00000000-0005-0000-0000-00009A070000}"/>
    <cellStyle name="Vírgula 7 4 6 3" xfId="2026" xr:uid="{00000000-0005-0000-0000-00009B070000}"/>
    <cellStyle name="Vírgula 7 4 7" xfId="1162" xr:uid="{00000000-0005-0000-0000-00009C070000}"/>
    <cellStyle name="Vírgula 7 4 7 2" xfId="2028" xr:uid="{00000000-0005-0000-0000-00009D070000}"/>
    <cellStyle name="Vírgula 7 4 8" xfId="1391" xr:uid="{00000000-0005-0000-0000-00009E070000}"/>
    <cellStyle name="Vírgula 7 5" xfId="291" xr:uid="{00000000-0005-0000-0000-00009F070000}"/>
    <cellStyle name="Vírgula 7 5 2" xfId="343" xr:uid="{00000000-0005-0000-0000-0000A0070000}"/>
    <cellStyle name="Vírgula 7 5 2 2" xfId="1163" xr:uid="{00000000-0005-0000-0000-0000A1070000}"/>
    <cellStyle name="Vírgula 7 5 2 2 2" xfId="1164" xr:uid="{00000000-0005-0000-0000-0000A2070000}"/>
    <cellStyle name="Vírgula 7 5 2 2 2 2" xfId="2030" xr:uid="{00000000-0005-0000-0000-0000A3070000}"/>
    <cellStyle name="Vírgula 7 5 2 2 3" xfId="2029" xr:uid="{00000000-0005-0000-0000-0000A4070000}"/>
    <cellStyle name="Vírgula 7 5 2 3" xfId="1165" xr:uid="{00000000-0005-0000-0000-0000A5070000}"/>
    <cellStyle name="Vírgula 7 5 2 3 2" xfId="2031" xr:uid="{00000000-0005-0000-0000-0000A6070000}"/>
    <cellStyle name="Vírgula 7 5 2 4" xfId="1481" xr:uid="{00000000-0005-0000-0000-0000A7070000}"/>
    <cellStyle name="Vírgula 7 5 3" xfId="1166" xr:uid="{00000000-0005-0000-0000-0000A8070000}"/>
    <cellStyle name="Vírgula 7 5 3 2" xfId="1167" xr:uid="{00000000-0005-0000-0000-0000A9070000}"/>
    <cellStyle name="Vírgula 7 5 3 2 2" xfId="2033" xr:uid="{00000000-0005-0000-0000-0000AA070000}"/>
    <cellStyle name="Vírgula 7 5 3 3" xfId="2032" xr:uid="{00000000-0005-0000-0000-0000AB070000}"/>
    <cellStyle name="Vírgula 7 5 4" xfId="1168" xr:uid="{00000000-0005-0000-0000-0000AC070000}"/>
    <cellStyle name="Vírgula 7 5 4 2" xfId="1169" xr:uid="{00000000-0005-0000-0000-0000AD070000}"/>
    <cellStyle name="Vírgula 7 5 4 2 2" xfId="2035" xr:uid="{00000000-0005-0000-0000-0000AE070000}"/>
    <cellStyle name="Vírgula 7 5 4 3" xfId="2034" xr:uid="{00000000-0005-0000-0000-0000AF070000}"/>
    <cellStyle name="Vírgula 7 5 5" xfId="1170" xr:uid="{00000000-0005-0000-0000-0000B0070000}"/>
    <cellStyle name="Vírgula 7 5 5 2" xfId="2036" xr:uid="{00000000-0005-0000-0000-0000B1070000}"/>
    <cellStyle name="Vírgula 7 5 6" xfId="1431" xr:uid="{00000000-0005-0000-0000-0000B2070000}"/>
    <cellStyle name="Vírgula 7 6" xfId="335" xr:uid="{00000000-0005-0000-0000-0000B3070000}"/>
    <cellStyle name="Vírgula 7 6 2" xfId="1171" xr:uid="{00000000-0005-0000-0000-0000B4070000}"/>
    <cellStyle name="Vírgula 7 6 2 2" xfId="1172" xr:uid="{00000000-0005-0000-0000-0000B5070000}"/>
    <cellStyle name="Vírgula 7 6 2 2 2" xfId="2038" xr:uid="{00000000-0005-0000-0000-0000B6070000}"/>
    <cellStyle name="Vírgula 7 6 2 3" xfId="2037" xr:uid="{00000000-0005-0000-0000-0000B7070000}"/>
    <cellStyle name="Vírgula 7 6 3" xfId="1173" xr:uid="{00000000-0005-0000-0000-0000B8070000}"/>
    <cellStyle name="Vírgula 7 6 3 2" xfId="2039" xr:uid="{00000000-0005-0000-0000-0000B9070000}"/>
    <cellStyle name="Vírgula 7 6 4" xfId="1473" xr:uid="{00000000-0005-0000-0000-0000BA070000}"/>
    <cellStyle name="Vírgula 7 7" xfId="1174" xr:uid="{00000000-0005-0000-0000-0000BB070000}"/>
    <cellStyle name="Vírgula 7 7 2" xfId="1175" xr:uid="{00000000-0005-0000-0000-0000BC070000}"/>
    <cellStyle name="Vírgula 7 7 2 2" xfId="2041" xr:uid="{00000000-0005-0000-0000-0000BD070000}"/>
    <cellStyle name="Vírgula 7 7 3" xfId="2040" xr:uid="{00000000-0005-0000-0000-0000BE070000}"/>
    <cellStyle name="Vírgula 7 8" xfId="1176" xr:uid="{00000000-0005-0000-0000-0000BF070000}"/>
    <cellStyle name="Vírgula 7 8 2" xfId="1177" xr:uid="{00000000-0005-0000-0000-0000C0070000}"/>
    <cellStyle name="Vírgula 7 8 2 2" xfId="2043" xr:uid="{00000000-0005-0000-0000-0000C1070000}"/>
    <cellStyle name="Vírgula 7 8 3" xfId="2042" xr:uid="{00000000-0005-0000-0000-0000C2070000}"/>
    <cellStyle name="Vírgula 7 9" xfId="1178" xr:uid="{00000000-0005-0000-0000-0000C3070000}"/>
    <cellStyle name="Vírgula 7 9 2" xfId="1179" xr:uid="{00000000-0005-0000-0000-0000C4070000}"/>
    <cellStyle name="Vírgula 7 9 2 2" xfId="2045" xr:uid="{00000000-0005-0000-0000-0000C5070000}"/>
    <cellStyle name="Vírgula 7 9 3" xfId="2044" xr:uid="{00000000-0005-0000-0000-0000C6070000}"/>
    <cellStyle name="Vírgula 8" xfId="166" xr:uid="{00000000-0005-0000-0000-0000C7070000}"/>
    <cellStyle name="Vírgula 8 10" xfId="1386" xr:uid="{00000000-0005-0000-0000-0000C8070000}"/>
    <cellStyle name="Vírgula 8 2" xfId="167" xr:uid="{00000000-0005-0000-0000-0000C9070000}"/>
    <cellStyle name="Vírgula 8 2 2" xfId="295" xr:uid="{00000000-0005-0000-0000-0000CA070000}"/>
    <cellStyle name="Vírgula 8 2 2 2" xfId="1180" xr:uid="{00000000-0005-0000-0000-0000CB070000}"/>
    <cellStyle name="Vírgula 8 2 2 2 2" xfId="1181" xr:uid="{00000000-0005-0000-0000-0000CC070000}"/>
    <cellStyle name="Vírgula 8 2 2 2 2 2" xfId="2047" xr:uid="{00000000-0005-0000-0000-0000CD070000}"/>
    <cellStyle name="Vírgula 8 2 2 2 3" xfId="2046" xr:uid="{00000000-0005-0000-0000-0000CE070000}"/>
    <cellStyle name="Vírgula 8 2 2 3" xfId="1182" xr:uid="{00000000-0005-0000-0000-0000CF070000}"/>
    <cellStyle name="Vírgula 8 2 2 3 2" xfId="2048" xr:uid="{00000000-0005-0000-0000-0000D0070000}"/>
    <cellStyle name="Vírgula 8 2 2 4" xfId="1435" xr:uid="{00000000-0005-0000-0000-0000D1070000}"/>
    <cellStyle name="Vírgula 8 2 3" xfId="340" xr:uid="{00000000-0005-0000-0000-0000D2070000}"/>
    <cellStyle name="Vírgula 8 2 3 2" xfId="1183" xr:uid="{00000000-0005-0000-0000-0000D3070000}"/>
    <cellStyle name="Vírgula 8 2 3 2 2" xfId="1184" xr:uid="{00000000-0005-0000-0000-0000D4070000}"/>
    <cellStyle name="Vírgula 8 2 3 2 2 2" xfId="2050" xr:uid="{00000000-0005-0000-0000-0000D5070000}"/>
    <cellStyle name="Vírgula 8 2 3 2 3" xfId="2049" xr:uid="{00000000-0005-0000-0000-0000D6070000}"/>
    <cellStyle name="Vírgula 8 2 3 3" xfId="1185" xr:uid="{00000000-0005-0000-0000-0000D7070000}"/>
    <cellStyle name="Vírgula 8 2 3 3 2" xfId="2051" xr:uid="{00000000-0005-0000-0000-0000D8070000}"/>
    <cellStyle name="Vírgula 8 2 3 4" xfId="1478" xr:uid="{00000000-0005-0000-0000-0000D9070000}"/>
    <cellStyle name="Vírgula 8 2 4" xfId="1186" xr:uid="{00000000-0005-0000-0000-0000DA070000}"/>
    <cellStyle name="Vírgula 8 2 4 2" xfId="1187" xr:uid="{00000000-0005-0000-0000-0000DB070000}"/>
    <cellStyle name="Vírgula 8 2 4 2 2" xfId="2053" xr:uid="{00000000-0005-0000-0000-0000DC070000}"/>
    <cellStyle name="Vírgula 8 2 4 3" xfId="2052" xr:uid="{00000000-0005-0000-0000-0000DD070000}"/>
    <cellStyle name="Vírgula 8 2 5" xfId="1188" xr:uid="{00000000-0005-0000-0000-0000DE070000}"/>
    <cellStyle name="Vírgula 8 2 5 2" xfId="1189" xr:uid="{00000000-0005-0000-0000-0000DF070000}"/>
    <cellStyle name="Vírgula 8 2 5 2 2" xfId="2055" xr:uid="{00000000-0005-0000-0000-0000E0070000}"/>
    <cellStyle name="Vírgula 8 2 5 3" xfId="2054" xr:uid="{00000000-0005-0000-0000-0000E1070000}"/>
    <cellStyle name="Vírgula 8 2 6" xfId="1190" xr:uid="{00000000-0005-0000-0000-0000E2070000}"/>
    <cellStyle name="Vírgula 8 2 6 2" xfId="1191" xr:uid="{00000000-0005-0000-0000-0000E3070000}"/>
    <cellStyle name="Vírgula 8 2 6 2 2" xfId="2057" xr:uid="{00000000-0005-0000-0000-0000E4070000}"/>
    <cellStyle name="Vírgula 8 2 6 3" xfId="2056" xr:uid="{00000000-0005-0000-0000-0000E5070000}"/>
    <cellStyle name="Vírgula 8 2 7" xfId="1192" xr:uid="{00000000-0005-0000-0000-0000E6070000}"/>
    <cellStyle name="Vírgula 8 2 7 2" xfId="2058" xr:uid="{00000000-0005-0000-0000-0000E7070000}"/>
    <cellStyle name="Vírgula 8 2 8" xfId="1387" xr:uid="{00000000-0005-0000-0000-0000E8070000}"/>
    <cellStyle name="Vírgula 8 3" xfId="168" xr:uid="{00000000-0005-0000-0000-0000E9070000}"/>
    <cellStyle name="Vírgula 8 3 2" xfId="296" xr:uid="{00000000-0005-0000-0000-0000EA070000}"/>
    <cellStyle name="Vírgula 8 3 2 2" xfId="1193" xr:uid="{00000000-0005-0000-0000-0000EB070000}"/>
    <cellStyle name="Vírgula 8 3 2 2 2" xfId="1194" xr:uid="{00000000-0005-0000-0000-0000EC070000}"/>
    <cellStyle name="Vírgula 8 3 2 2 2 2" xfId="2060" xr:uid="{00000000-0005-0000-0000-0000ED070000}"/>
    <cellStyle name="Vírgula 8 3 2 2 3" xfId="2059" xr:uid="{00000000-0005-0000-0000-0000EE070000}"/>
    <cellStyle name="Vírgula 8 3 2 3" xfId="1195" xr:uid="{00000000-0005-0000-0000-0000EF070000}"/>
    <cellStyle name="Vírgula 8 3 2 3 2" xfId="2061" xr:uid="{00000000-0005-0000-0000-0000F0070000}"/>
    <cellStyle name="Vírgula 8 3 2 4" xfId="1436" xr:uid="{00000000-0005-0000-0000-0000F1070000}"/>
    <cellStyle name="Vírgula 8 3 3" xfId="341" xr:uid="{00000000-0005-0000-0000-0000F2070000}"/>
    <cellStyle name="Vírgula 8 3 3 2" xfId="1196" xr:uid="{00000000-0005-0000-0000-0000F3070000}"/>
    <cellStyle name="Vírgula 8 3 3 2 2" xfId="1197" xr:uid="{00000000-0005-0000-0000-0000F4070000}"/>
    <cellStyle name="Vírgula 8 3 3 2 2 2" xfId="2063" xr:uid="{00000000-0005-0000-0000-0000F5070000}"/>
    <cellStyle name="Vírgula 8 3 3 2 3" xfId="2062" xr:uid="{00000000-0005-0000-0000-0000F6070000}"/>
    <cellStyle name="Vírgula 8 3 3 3" xfId="1198" xr:uid="{00000000-0005-0000-0000-0000F7070000}"/>
    <cellStyle name="Vírgula 8 3 3 3 2" xfId="2064" xr:uid="{00000000-0005-0000-0000-0000F8070000}"/>
    <cellStyle name="Vírgula 8 3 3 4" xfId="1479" xr:uid="{00000000-0005-0000-0000-0000F9070000}"/>
    <cellStyle name="Vírgula 8 3 4" xfId="1199" xr:uid="{00000000-0005-0000-0000-0000FA070000}"/>
    <cellStyle name="Vírgula 8 3 4 2" xfId="1200" xr:uid="{00000000-0005-0000-0000-0000FB070000}"/>
    <cellStyle name="Vírgula 8 3 4 2 2" xfId="2066" xr:uid="{00000000-0005-0000-0000-0000FC070000}"/>
    <cellStyle name="Vírgula 8 3 4 3" xfId="2065" xr:uid="{00000000-0005-0000-0000-0000FD070000}"/>
    <cellStyle name="Vírgula 8 3 5" xfId="1201" xr:uid="{00000000-0005-0000-0000-0000FE070000}"/>
    <cellStyle name="Vírgula 8 3 5 2" xfId="1202" xr:uid="{00000000-0005-0000-0000-0000FF070000}"/>
    <cellStyle name="Vírgula 8 3 5 2 2" xfId="2068" xr:uid="{00000000-0005-0000-0000-000000080000}"/>
    <cellStyle name="Vírgula 8 3 5 3" xfId="2067" xr:uid="{00000000-0005-0000-0000-000001080000}"/>
    <cellStyle name="Vírgula 8 3 6" xfId="1203" xr:uid="{00000000-0005-0000-0000-000002080000}"/>
    <cellStyle name="Vírgula 8 3 6 2" xfId="1204" xr:uid="{00000000-0005-0000-0000-000003080000}"/>
    <cellStyle name="Vírgula 8 3 6 2 2" xfId="2070" xr:uid="{00000000-0005-0000-0000-000004080000}"/>
    <cellStyle name="Vírgula 8 3 6 3" xfId="2069" xr:uid="{00000000-0005-0000-0000-000005080000}"/>
    <cellStyle name="Vírgula 8 3 7" xfId="1205" xr:uid="{00000000-0005-0000-0000-000006080000}"/>
    <cellStyle name="Vírgula 8 3 7 2" xfId="2071" xr:uid="{00000000-0005-0000-0000-000007080000}"/>
    <cellStyle name="Vírgula 8 3 8" xfId="1388" xr:uid="{00000000-0005-0000-0000-000008080000}"/>
    <cellStyle name="Vírgula 8 4" xfId="294" xr:uid="{00000000-0005-0000-0000-000009080000}"/>
    <cellStyle name="Vírgula 8 4 2" xfId="1206" xr:uid="{00000000-0005-0000-0000-00000A080000}"/>
    <cellStyle name="Vírgula 8 4 2 2" xfId="1207" xr:uid="{00000000-0005-0000-0000-00000B080000}"/>
    <cellStyle name="Vírgula 8 4 2 2 2" xfId="2073" xr:uid="{00000000-0005-0000-0000-00000C080000}"/>
    <cellStyle name="Vírgula 8 4 2 3" xfId="2072" xr:uid="{00000000-0005-0000-0000-00000D080000}"/>
    <cellStyle name="Vírgula 8 4 3" xfId="1208" xr:uid="{00000000-0005-0000-0000-00000E080000}"/>
    <cellStyle name="Vírgula 8 4 3 2" xfId="2074" xr:uid="{00000000-0005-0000-0000-00000F080000}"/>
    <cellStyle name="Vírgula 8 4 4" xfId="1434" xr:uid="{00000000-0005-0000-0000-000010080000}"/>
    <cellStyle name="Vírgula 8 5" xfId="339" xr:uid="{00000000-0005-0000-0000-000011080000}"/>
    <cellStyle name="Vírgula 8 5 2" xfId="1209" xr:uid="{00000000-0005-0000-0000-000012080000}"/>
    <cellStyle name="Vírgula 8 5 2 2" xfId="1210" xr:uid="{00000000-0005-0000-0000-000013080000}"/>
    <cellStyle name="Vírgula 8 5 2 2 2" xfId="2076" xr:uid="{00000000-0005-0000-0000-000014080000}"/>
    <cellStyle name="Vírgula 8 5 2 3" xfId="2075" xr:uid="{00000000-0005-0000-0000-000015080000}"/>
    <cellStyle name="Vírgula 8 5 3" xfId="1211" xr:uid="{00000000-0005-0000-0000-000016080000}"/>
    <cellStyle name="Vírgula 8 5 3 2" xfId="2077" xr:uid="{00000000-0005-0000-0000-000017080000}"/>
    <cellStyle name="Vírgula 8 5 4" xfId="1477" xr:uid="{00000000-0005-0000-0000-000018080000}"/>
    <cellStyle name="Vírgula 8 6" xfId="1212" xr:uid="{00000000-0005-0000-0000-000019080000}"/>
    <cellStyle name="Vírgula 8 6 2" xfId="1213" xr:uid="{00000000-0005-0000-0000-00001A080000}"/>
    <cellStyle name="Vírgula 8 6 2 2" xfId="2079" xr:uid="{00000000-0005-0000-0000-00001B080000}"/>
    <cellStyle name="Vírgula 8 6 3" xfId="2078" xr:uid="{00000000-0005-0000-0000-00001C080000}"/>
    <cellStyle name="Vírgula 8 7" xfId="1214" xr:uid="{00000000-0005-0000-0000-00001D080000}"/>
    <cellStyle name="Vírgula 8 7 2" xfId="1215" xr:uid="{00000000-0005-0000-0000-00001E080000}"/>
    <cellStyle name="Vírgula 8 7 2 2" xfId="2081" xr:uid="{00000000-0005-0000-0000-00001F080000}"/>
    <cellStyle name="Vírgula 8 7 3" xfId="2080" xr:uid="{00000000-0005-0000-0000-000020080000}"/>
    <cellStyle name="Vírgula 8 8" xfId="1216" xr:uid="{00000000-0005-0000-0000-000021080000}"/>
    <cellStyle name="Vírgula 8 8 2" xfId="1217" xr:uid="{00000000-0005-0000-0000-000022080000}"/>
    <cellStyle name="Vírgula 8 8 2 2" xfId="2083" xr:uid="{00000000-0005-0000-0000-000023080000}"/>
    <cellStyle name="Vírgula 8 8 3" xfId="2082" xr:uid="{00000000-0005-0000-0000-000024080000}"/>
    <cellStyle name="Vírgula 8 9" xfId="1218" xr:uid="{00000000-0005-0000-0000-000025080000}"/>
    <cellStyle name="Vírgula 8 9 2" xfId="2084" xr:uid="{00000000-0005-0000-0000-000026080000}"/>
    <cellStyle name="Vírgula 9" xfId="169" xr:uid="{00000000-0005-0000-0000-000027080000}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412752</xdr:colOff>
      <xdr:row>0</xdr:row>
      <xdr:rowOff>75767</xdr:rowOff>
    </xdr:from>
    <xdr:to>
      <xdr:col>3</xdr:col>
      <xdr:colOff>531815</xdr:colOff>
      <xdr:row>3</xdr:row>
      <xdr:rowOff>151967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0877" y="75767"/>
          <a:ext cx="738188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95250</xdr:rowOff>
    </xdr:from>
    <xdr:to>
      <xdr:col>1</xdr:col>
      <xdr:colOff>638175</xdr:colOff>
      <xdr:row>2</xdr:row>
      <xdr:rowOff>152400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95250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468923</xdr:colOff>
      <xdr:row>0</xdr:row>
      <xdr:rowOff>14654</xdr:rowOff>
    </xdr:from>
    <xdr:to>
      <xdr:col>0</xdr:col>
      <xdr:colOff>1246310</xdr:colOff>
      <xdr:row>3</xdr:row>
      <xdr:rowOff>214298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8923" y="14654"/>
          <a:ext cx="777387" cy="6832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36"/>
  <sheetViews>
    <sheetView tabSelected="1" showWhiteSpace="0" view="pageBreakPreview" topLeftCell="B66" zoomScaleSheetLayoutView="100" workbookViewId="0">
      <selection activeCell="B1" sqref="B1:J99"/>
    </sheetView>
  </sheetViews>
  <sheetFormatPr defaultRowHeight="12.75" outlineLevelRow="1"/>
  <cols>
    <col min="1" max="1" width="3.5703125" style="1" customWidth="1"/>
    <col min="2" max="2" width="9.28515625" style="2" customWidth="1"/>
    <col min="3" max="3" width="13.140625" style="2" hidden="1" customWidth="1"/>
    <col min="4" max="4" width="13.28515625" style="2" customWidth="1"/>
    <col min="5" max="5" width="55.85546875" style="3" customWidth="1"/>
    <col min="6" max="6" width="7.42578125" style="2" bestFit="1" customWidth="1"/>
    <col min="7" max="7" width="9.5703125" style="45" customWidth="1"/>
    <col min="8" max="8" width="14.140625" style="34" customWidth="1"/>
    <col min="9" max="9" width="13.28515625" style="46" customWidth="1"/>
    <col min="10" max="10" width="1.140625" style="46" hidden="1" customWidth="1"/>
    <col min="11" max="11" width="9.140625" style="1" hidden="1" customWidth="1"/>
    <col min="12" max="16384" width="9.140625" style="1"/>
  </cols>
  <sheetData>
    <row r="1" spans="1:16" ht="15" customHeight="1">
      <c r="A1" s="25"/>
      <c r="B1" s="446"/>
      <c r="C1" s="447"/>
      <c r="D1" s="447"/>
      <c r="E1" s="440"/>
      <c r="F1" s="441"/>
      <c r="G1" s="441"/>
      <c r="H1" s="441"/>
      <c r="I1" s="441"/>
      <c r="J1" s="441"/>
      <c r="K1" s="435"/>
    </row>
    <row r="2" spans="1:16" ht="15" customHeight="1">
      <c r="A2" s="8"/>
      <c r="B2" s="448"/>
      <c r="C2" s="449"/>
      <c r="D2" s="449"/>
      <c r="E2" s="442"/>
      <c r="F2" s="443"/>
      <c r="G2" s="443"/>
      <c r="H2" s="443"/>
      <c r="I2" s="443"/>
      <c r="J2" s="443"/>
      <c r="K2" s="435"/>
    </row>
    <row r="3" spans="1:16" ht="15" customHeight="1">
      <c r="A3" s="8"/>
      <c r="B3" s="448"/>
      <c r="C3" s="449"/>
      <c r="D3" s="449"/>
      <c r="E3" s="442"/>
      <c r="F3" s="443"/>
      <c r="G3" s="443"/>
      <c r="H3" s="443"/>
      <c r="I3" s="443"/>
      <c r="J3" s="443"/>
      <c r="K3" s="435"/>
    </row>
    <row r="4" spans="1:16" ht="15" customHeight="1" thickBot="1">
      <c r="A4" s="8"/>
      <c r="B4" s="448"/>
      <c r="C4" s="449"/>
      <c r="D4" s="449"/>
      <c r="E4" s="444"/>
      <c r="F4" s="445"/>
      <c r="G4" s="445"/>
      <c r="H4" s="445"/>
      <c r="I4" s="445"/>
      <c r="J4" s="445"/>
      <c r="K4" s="435"/>
    </row>
    <row r="5" spans="1:16" ht="20.100000000000001" customHeight="1">
      <c r="B5" s="52" t="s">
        <v>304</v>
      </c>
      <c r="C5" s="53"/>
      <c r="D5" s="53"/>
      <c r="E5" s="53"/>
      <c r="F5" s="53"/>
      <c r="G5" s="53"/>
      <c r="H5" s="53"/>
      <c r="I5" s="422"/>
      <c r="J5" s="424"/>
    </row>
    <row r="6" spans="1:16" ht="20.100000000000001" customHeight="1">
      <c r="B6" s="450" t="s">
        <v>303</v>
      </c>
      <c r="C6" s="451"/>
      <c r="D6" s="451"/>
      <c r="E6" s="451"/>
      <c r="F6" s="229" t="s">
        <v>134</v>
      </c>
      <c r="G6" s="44"/>
      <c r="H6" s="35"/>
      <c r="I6" s="415"/>
      <c r="J6" s="415"/>
    </row>
    <row r="7" spans="1:16" ht="20.100000000000001" customHeight="1">
      <c r="B7" s="450" t="s">
        <v>130</v>
      </c>
      <c r="C7" s="451"/>
      <c r="D7" s="451"/>
      <c r="E7" s="451"/>
      <c r="F7" s="192"/>
      <c r="G7" s="44"/>
      <c r="H7" s="35"/>
      <c r="I7" s="415"/>
      <c r="J7" s="415"/>
    </row>
    <row r="8" spans="1:16" ht="19.5" customHeight="1">
      <c r="B8" s="450" t="s">
        <v>12</v>
      </c>
      <c r="C8" s="451"/>
      <c r="D8" s="451"/>
      <c r="E8" s="451"/>
      <c r="F8" s="192"/>
      <c r="G8" s="43"/>
      <c r="H8" s="35"/>
      <c r="I8" s="421"/>
      <c r="J8" s="416"/>
    </row>
    <row r="9" spans="1:16" ht="20.100000000000001" customHeight="1">
      <c r="B9" s="23" t="s">
        <v>1</v>
      </c>
      <c r="C9" s="192"/>
      <c r="D9" s="192"/>
      <c r="E9" s="29"/>
      <c r="F9" s="221"/>
      <c r="G9" s="43"/>
      <c r="H9" s="35"/>
      <c r="I9" s="421"/>
      <c r="J9" s="417"/>
      <c r="L9" s="26"/>
    </row>
    <row r="10" spans="1:16" ht="20.100000000000001" customHeight="1">
      <c r="B10" s="408" t="s">
        <v>135</v>
      </c>
      <c r="C10" s="409"/>
      <c r="D10" s="409"/>
      <c r="E10" s="29"/>
      <c r="F10" s="29"/>
      <c r="G10" s="43"/>
      <c r="H10" s="35"/>
      <c r="I10" s="417"/>
      <c r="J10" s="417"/>
      <c r="L10" s="26"/>
    </row>
    <row r="11" spans="1:16" ht="20.100000000000001" customHeight="1" thickBot="1">
      <c r="B11" s="281"/>
      <c r="C11" s="282"/>
      <c r="D11" s="282"/>
      <c r="E11" s="282"/>
      <c r="F11" s="282"/>
      <c r="G11" s="419"/>
      <c r="H11" s="420"/>
      <c r="I11" s="426"/>
      <c r="J11" s="418"/>
    </row>
    <row r="12" spans="1:16" ht="20.100000000000001" customHeight="1" thickBot="1">
      <c r="B12" s="364"/>
      <c r="C12" s="365"/>
      <c r="D12" s="365"/>
      <c r="E12" s="427" t="s">
        <v>305</v>
      </c>
      <c r="F12" s="431"/>
      <c r="G12" s="432"/>
      <c r="H12" s="433"/>
      <c r="I12" s="434"/>
      <c r="J12" s="425"/>
    </row>
    <row r="13" spans="1:16" ht="35.25" customHeight="1" thickBot="1">
      <c r="A13" s="5"/>
      <c r="B13" s="367" t="s">
        <v>0</v>
      </c>
      <c r="C13" s="367" t="s">
        <v>5</v>
      </c>
      <c r="D13" s="367" t="s">
        <v>6</v>
      </c>
      <c r="E13" s="367" t="s">
        <v>295</v>
      </c>
      <c r="F13" s="428" t="s">
        <v>8</v>
      </c>
      <c r="G13" s="429" t="s">
        <v>3</v>
      </c>
      <c r="H13" s="430" t="s">
        <v>141</v>
      </c>
      <c r="I13" s="423" t="s">
        <v>142</v>
      </c>
      <c r="J13" s="410" t="s">
        <v>17</v>
      </c>
      <c r="L13" s="284"/>
      <c r="M13" s="14"/>
      <c r="N13" s="14"/>
      <c r="O13" s="14"/>
      <c r="P13" s="14"/>
    </row>
    <row r="14" spans="1:16" ht="36" hidden="1" customHeight="1">
      <c r="A14" s="5"/>
      <c r="B14" s="367"/>
      <c r="C14" s="367"/>
      <c r="D14" s="367"/>
      <c r="E14" s="367"/>
      <c r="F14" s="368"/>
      <c r="G14" s="369"/>
      <c r="H14" s="370"/>
      <c r="I14" s="371"/>
      <c r="J14" s="366"/>
      <c r="L14" s="284"/>
      <c r="M14" s="14"/>
      <c r="N14" s="14"/>
      <c r="O14" s="14"/>
      <c r="P14" s="14"/>
    </row>
    <row r="15" spans="1:16" ht="19.5" customHeight="1">
      <c r="A15" s="5"/>
      <c r="B15" s="379" t="s">
        <v>131</v>
      </c>
      <c r="C15" s="379"/>
      <c r="D15" s="379"/>
      <c r="E15" s="379" t="s">
        <v>224</v>
      </c>
      <c r="F15" s="380"/>
      <c r="G15" s="381"/>
      <c r="H15" s="382"/>
      <c r="I15" s="383"/>
      <c r="J15" s="366"/>
      <c r="L15" s="284"/>
      <c r="M15" s="14"/>
      <c r="N15" s="14"/>
      <c r="O15" s="14"/>
      <c r="P15" s="14"/>
    </row>
    <row r="16" spans="1:16" ht="19.5" customHeight="1">
      <c r="A16" s="7"/>
      <c r="B16" s="356" t="s">
        <v>132</v>
      </c>
      <c r="C16" s="357"/>
      <c r="D16" s="357" t="s">
        <v>136</v>
      </c>
      <c r="E16" s="357" t="s">
        <v>137</v>
      </c>
      <c r="F16" s="386" t="s">
        <v>139</v>
      </c>
      <c r="G16" s="389" t="s">
        <v>140</v>
      </c>
      <c r="H16" s="394">
        <v>390</v>
      </c>
      <c r="I16" s="397">
        <v>780</v>
      </c>
      <c r="J16" s="353"/>
      <c r="L16" s="284"/>
      <c r="M16" s="14"/>
      <c r="N16" s="14"/>
      <c r="O16" s="14"/>
      <c r="P16" s="14"/>
    </row>
    <row r="17" spans="1:21" s="33" customFormat="1" ht="15" outlineLevel="1">
      <c r="B17" s="356" t="s">
        <v>225</v>
      </c>
      <c r="C17" s="358"/>
      <c r="D17" s="357" t="s">
        <v>136</v>
      </c>
      <c r="E17" s="359" t="s">
        <v>302</v>
      </c>
      <c r="F17" s="387" t="s">
        <v>139</v>
      </c>
      <c r="G17" s="389" t="s">
        <v>140</v>
      </c>
      <c r="H17" s="395">
        <v>226</v>
      </c>
      <c r="I17" s="349">
        <v>452</v>
      </c>
      <c r="J17" s="354">
        <f>(I17*G17)</f>
        <v>904</v>
      </c>
      <c r="L17" s="284"/>
      <c r="M17" s="14"/>
      <c r="N17" s="14"/>
      <c r="O17" s="14"/>
      <c r="P17" s="14"/>
    </row>
    <row r="18" spans="1:21" s="33" customFormat="1" ht="15" outlineLevel="1">
      <c r="B18" s="356" t="s">
        <v>226</v>
      </c>
      <c r="C18" s="358"/>
      <c r="D18" s="360" t="s">
        <v>136</v>
      </c>
      <c r="E18" s="359" t="s">
        <v>143</v>
      </c>
      <c r="F18" s="387" t="s">
        <v>139</v>
      </c>
      <c r="G18" s="389" t="s">
        <v>140</v>
      </c>
      <c r="H18" s="395">
        <v>95</v>
      </c>
      <c r="I18" s="349">
        <v>190</v>
      </c>
      <c r="J18" s="354"/>
      <c r="L18" s="284"/>
      <c r="M18" s="14"/>
      <c r="N18" s="14"/>
      <c r="O18" s="14"/>
      <c r="P18" s="14"/>
    </row>
    <row r="19" spans="1:21" s="33" customFormat="1" ht="15" outlineLevel="1">
      <c r="B19" s="356" t="s">
        <v>227</v>
      </c>
      <c r="C19" s="358"/>
      <c r="D19" s="360" t="s">
        <v>136</v>
      </c>
      <c r="E19" s="361" t="s">
        <v>144</v>
      </c>
      <c r="F19" s="388" t="s">
        <v>138</v>
      </c>
      <c r="G19" s="390" t="s">
        <v>160</v>
      </c>
      <c r="H19" s="396">
        <v>26</v>
      </c>
      <c r="I19" s="349">
        <v>104</v>
      </c>
      <c r="J19" s="355"/>
      <c r="L19" s="284"/>
      <c r="M19" s="14"/>
      <c r="N19" s="14"/>
      <c r="O19" s="14"/>
      <c r="P19" s="14"/>
    </row>
    <row r="20" spans="1:21" s="33" customFormat="1" ht="14.25" customHeight="1" outlineLevel="1">
      <c r="B20" s="356" t="s">
        <v>228</v>
      </c>
      <c r="C20" s="358"/>
      <c r="D20" s="360" t="s">
        <v>136</v>
      </c>
      <c r="E20" s="361" t="s">
        <v>145</v>
      </c>
      <c r="F20" s="388" t="s">
        <v>138</v>
      </c>
      <c r="G20" s="390" t="s">
        <v>140</v>
      </c>
      <c r="H20" s="396">
        <v>120</v>
      </c>
      <c r="I20" s="349">
        <v>240</v>
      </c>
      <c r="J20" s="351"/>
    </row>
    <row r="21" spans="1:21" ht="15">
      <c r="A21" s="7"/>
      <c r="B21" s="356" t="s">
        <v>229</v>
      </c>
      <c r="C21" s="358"/>
      <c r="D21" s="360" t="s">
        <v>136</v>
      </c>
      <c r="E21" s="361" t="s">
        <v>150</v>
      </c>
      <c r="F21" s="388" t="s">
        <v>139</v>
      </c>
      <c r="G21" s="391">
        <v>12</v>
      </c>
      <c r="H21" s="396">
        <v>989</v>
      </c>
      <c r="I21" s="349">
        <v>11868</v>
      </c>
      <c r="J21" s="352"/>
    </row>
    <row r="22" spans="1:21" ht="15">
      <c r="A22" s="7"/>
      <c r="B22" s="356" t="s">
        <v>230</v>
      </c>
      <c r="C22" s="358"/>
      <c r="D22" s="360" t="s">
        <v>136</v>
      </c>
      <c r="E22" s="361" t="s">
        <v>151</v>
      </c>
      <c r="F22" s="388" t="s">
        <v>138</v>
      </c>
      <c r="G22" s="392" t="s">
        <v>160</v>
      </c>
      <c r="H22" s="396">
        <v>120</v>
      </c>
      <c r="I22" s="349">
        <v>480</v>
      </c>
      <c r="J22" s="290"/>
    </row>
    <row r="23" spans="1:21" ht="15">
      <c r="A23" s="7"/>
      <c r="B23" s="356" t="s">
        <v>231</v>
      </c>
      <c r="C23" s="358"/>
      <c r="D23" s="360" t="s">
        <v>136</v>
      </c>
      <c r="E23" s="361" t="s">
        <v>152</v>
      </c>
      <c r="F23" s="388" t="s">
        <v>138</v>
      </c>
      <c r="G23" s="391">
        <v>24</v>
      </c>
      <c r="H23" s="396">
        <v>95</v>
      </c>
      <c r="I23" s="349">
        <v>2280</v>
      </c>
      <c r="J23" s="352"/>
    </row>
    <row r="24" spans="1:21" ht="15" customHeight="1">
      <c r="B24" s="356" t="s">
        <v>232</v>
      </c>
      <c r="C24" s="358"/>
      <c r="D24" s="360" t="s">
        <v>136</v>
      </c>
      <c r="E24" s="361" t="s">
        <v>153</v>
      </c>
      <c r="F24" s="388" t="s">
        <v>138</v>
      </c>
      <c r="G24" s="392" t="s">
        <v>160</v>
      </c>
      <c r="H24" s="396">
        <v>96</v>
      </c>
      <c r="I24" s="349">
        <v>384</v>
      </c>
      <c r="J24" s="290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</row>
    <row r="25" spans="1:21" s="33" customFormat="1" ht="15.75" customHeight="1" outlineLevel="1">
      <c r="B25" s="356" t="s">
        <v>233</v>
      </c>
      <c r="C25" s="358"/>
      <c r="D25" s="360" t="s">
        <v>136</v>
      </c>
      <c r="E25" s="361" t="s">
        <v>154</v>
      </c>
      <c r="F25" s="388" t="s">
        <v>138</v>
      </c>
      <c r="G25" s="392" t="s">
        <v>159</v>
      </c>
      <c r="H25" s="396">
        <v>115</v>
      </c>
      <c r="I25" s="349">
        <v>345</v>
      </c>
      <c r="J25" s="351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</row>
    <row r="26" spans="1:21" s="33" customFormat="1" ht="15" outlineLevel="1">
      <c r="B26" s="356" t="s">
        <v>234</v>
      </c>
      <c r="C26" s="358"/>
      <c r="D26" s="360" t="s">
        <v>136</v>
      </c>
      <c r="E26" s="361" t="s">
        <v>155</v>
      </c>
      <c r="F26" s="388" t="s">
        <v>138</v>
      </c>
      <c r="G26" s="393">
        <v>20</v>
      </c>
      <c r="H26" s="396">
        <v>49</v>
      </c>
      <c r="I26" s="349">
        <v>980</v>
      </c>
      <c r="J26" s="351"/>
      <c r="K26" s="299"/>
      <c r="L26" s="343"/>
      <c r="M26" s="343"/>
      <c r="N26" s="343"/>
      <c r="O26" s="343"/>
      <c r="P26" s="344"/>
      <c r="Q26" s="345"/>
      <c r="R26" s="346"/>
      <c r="S26" s="347"/>
      <c r="T26" s="347"/>
      <c r="U26" s="299"/>
    </row>
    <row r="27" spans="1:21" s="33" customFormat="1" ht="15" outlineLevel="1">
      <c r="B27" s="356" t="s">
        <v>235</v>
      </c>
      <c r="C27" s="358"/>
      <c r="D27" s="360" t="s">
        <v>136</v>
      </c>
      <c r="E27" s="361" t="s">
        <v>156</v>
      </c>
      <c r="F27" s="388" t="s">
        <v>138</v>
      </c>
      <c r="G27" s="392" t="s">
        <v>161</v>
      </c>
      <c r="H27" s="396">
        <v>62</v>
      </c>
      <c r="I27" s="349">
        <v>372</v>
      </c>
      <c r="J27" s="351"/>
      <c r="K27" s="299"/>
      <c r="L27" s="296"/>
      <c r="M27" s="293"/>
      <c r="N27" s="225"/>
      <c r="O27" s="297"/>
      <c r="P27" s="100"/>
      <c r="Q27" s="295"/>
      <c r="R27" s="288"/>
      <c r="S27" s="103"/>
      <c r="T27" s="348"/>
      <c r="U27" s="299"/>
    </row>
    <row r="28" spans="1:21" s="33" customFormat="1" ht="15" outlineLevel="1">
      <c r="B28" s="356" t="s">
        <v>236</v>
      </c>
      <c r="C28" s="358"/>
      <c r="D28" s="360" t="s">
        <v>136</v>
      </c>
      <c r="E28" s="361" t="s">
        <v>157</v>
      </c>
      <c r="F28" s="388" t="s">
        <v>138</v>
      </c>
      <c r="G28" s="392" t="s">
        <v>159</v>
      </c>
      <c r="H28" s="396">
        <v>365</v>
      </c>
      <c r="I28" s="349">
        <v>1095</v>
      </c>
      <c r="J28" s="351"/>
      <c r="K28" s="299"/>
      <c r="L28" s="296"/>
      <c r="M28" s="293"/>
      <c r="N28" s="225"/>
      <c r="O28" s="283"/>
      <c r="P28" s="100"/>
      <c r="Q28" s="286"/>
      <c r="R28" s="288"/>
      <c r="S28" s="103"/>
      <c r="T28" s="291"/>
      <c r="U28" s="299"/>
    </row>
    <row r="29" spans="1:21" s="33" customFormat="1" ht="15" outlineLevel="1">
      <c r="B29" s="356" t="s">
        <v>237</v>
      </c>
      <c r="C29" s="358"/>
      <c r="D29" s="360" t="s">
        <v>136</v>
      </c>
      <c r="E29" s="361" t="s">
        <v>158</v>
      </c>
      <c r="F29" s="388" t="s">
        <v>138</v>
      </c>
      <c r="G29" s="392" t="s">
        <v>159</v>
      </c>
      <c r="H29" s="396">
        <v>385</v>
      </c>
      <c r="I29" s="349">
        <v>1155</v>
      </c>
      <c r="J29" s="290"/>
      <c r="K29" s="299"/>
      <c r="L29" s="296"/>
      <c r="M29" s="293"/>
      <c r="N29" s="225"/>
      <c r="O29" s="292"/>
      <c r="P29" s="226"/>
      <c r="Q29" s="286"/>
      <c r="R29" s="289"/>
      <c r="S29" s="103"/>
      <c r="T29" s="291"/>
      <c r="U29" s="299"/>
    </row>
    <row r="30" spans="1:21" s="33" customFormat="1" ht="15" outlineLevel="1">
      <c r="B30" s="356" t="s">
        <v>238</v>
      </c>
      <c r="C30" s="358"/>
      <c r="D30" s="360" t="s">
        <v>136</v>
      </c>
      <c r="E30" s="361" t="s">
        <v>162</v>
      </c>
      <c r="F30" s="388" t="s">
        <v>138</v>
      </c>
      <c r="G30" s="392" t="s">
        <v>159</v>
      </c>
      <c r="H30" s="396">
        <v>195</v>
      </c>
      <c r="I30" s="349">
        <v>585</v>
      </c>
      <c r="J30" s="290"/>
      <c r="K30" s="299"/>
      <c r="L30" s="296"/>
      <c r="M30" s="224"/>
      <c r="N30" s="225"/>
      <c r="O30" s="99"/>
      <c r="P30" s="226"/>
      <c r="Q30" s="287"/>
      <c r="R30" s="227"/>
      <c r="S30" s="228"/>
      <c r="T30" s="228"/>
      <c r="U30" s="299"/>
    </row>
    <row r="31" spans="1:21" s="33" customFormat="1" ht="15" outlineLevel="1">
      <c r="B31" s="356" t="s">
        <v>239</v>
      </c>
      <c r="C31" s="358"/>
      <c r="D31" s="360" t="s">
        <v>136</v>
      </c>
      <c r="E31" s="361" t="s">
        <v>163</v>
      </c>
      <c r="F31" s="388" t="s">
        <v>138</v>
      </c>
      <c r="G31" s="392" t="s">
        <v>164</v>
      </c>
      <c r="H31" s="396">
        <v>25</v>
      </c>
      <c r="I31" s="349">
        <v>750</v>
      </c>
      <c r="J31" s="290"/>
      <c r="K31" s="299"/>
      <c r="L31" s="436"/>
      <c r="M31" s="436"/>
      <c r="N31" s="436"/>
      <c r="O31" s="436"/>
      <c r="P31" s="436"/>
      <c r="Q31" s="101"/>
      <c r="R31" s="102"/>
      <c r="S31" s="103"/>
      <c r="T31" s="294"/>
      <c r="U31" s="299"/>
    </row>
    <row r="32" spans="1:21" s="33" customFormat="1" ht="12.75" customHeight="1" outlineLevel="1">
      <c r="B32" s="356" t="s">
        <v>240</v>
      </c>
      <c r="C32" s="358"/>
      <c r="D32" s="360" t="s">
        <v>136</v>
      </c>
      <c r="E32" s="361" t="s">
        <v>165</v>
      </c>
      <c r="F32" s="388" t="s">
        <v>138</v>
      </c>
      <c r="G32" s="392" t="s">
        <v>166</v>
      </c>
      <c r="H32" s="396">
        <v>380</v>
      </c>
      <c r="I32" s="349">
        <v>380</v>
      </c>
      <c r="J32" s="297"/>
      <c r="K32" s="299"/>
      <c r="L32" s="299"/>
      <c r="M32" s="299"/>
      <c r="N32" s="299"/>
      <c r="O32" s="299"/>
      <c r="P32" s="299"/>
      <c r="Q32" s="299"/>
      <c r="R32" s="299"/>
      <c r="S32" s="299"/>
      <c r="T32" s="299"/>
    </row>
    <row r="33" spans="2:20" ht="15">
      <c r="B33" s="356" t="s">
        <v>241</v>
      </c>
      <c r="C33" s="358"/>
      <c r="D33" s="360" t="s">
        <v>136</v>
      </c>
      <c r="E33" s="361" t="s">
        <v>300</v>
      </c>
      <c r="F33" s="388" t="s">
        <v>215</v>
      </c>
      <c r="G33" s="392" t="s">
        <v>159</v>
      </c>
      <c r="H33" s="396">
        <v>80</v>
      </c>
      <c r="I33" s="349">
        <v>240</v>
      </c>
      <c r="J33" s="351"/>
      <c r="K33" s="305"/>
      <c r="L33" s="305"/>
      <c r="M33" s="305"/>
      <c r="N33" s="305"/>
      <c r="O33" s="305"/>
      <c r="P33" s="305"/>
      <c r="Q33" s="305"/>
      <c r="R33" s="305"/>
      <c r="S33" s="305"/>
      <c r="T33" s="305"/>
    </row>
    <row r="34" spans="2:20" ht="15">
      <c r="B34" s="356" t="s">
        <v>242</v>
      </c>
      <c r="C34" s="358"/>
      <c r="D34" s="360" t="s">
        <v>136</v>
      </c>
      <c r="E34" s="361" t="s">
        <v>301</v>
      </c>
      <c r="F34" s="388" t="s">
        <v>138</v>
      </c>
      <c r="G34" s="392" t="s">
        <v>140</v>
      </c>
      <c r="H34" s="396">
        <v>32</v>
      </c>
      <c r="I34" s="349">
        <v>64</v>
      </c>
      <c r="J34" s="351"/>
      <c r="K34" s="305"/>
      <c r="L34" s="305"/>
      <c r="M34" s="305"/>
      <c r="N34" s="305"/>
      <c r="O34" s="305"/>
      <c r="P34" s="305"/>
      <c r="Q34" s="305"/>
      <c r="R34" s="305"/>
      <c r="S34" s="305"/>
      <c r="T34" s="305"/>
    </row>
    <row r="35" spans="2:20" ht="15">
      <c r="B35" s="356" t="s">
        <v>243</v>
      </c>
      <c r="C35" s="358"/>
      <c r="D35" s="360" t="s">
        <v>136</v>
      </c>
      <c r="E35" s="361" t="s">
        <v>167</v>
      </c>
      <c r="F35" s="388" t="s">
        <v>139</v>
      </c>
      <c r="G35" s="392" t="s">
        <v>166</v>
      </c>
      <c r="H35" s="396">
        <v>52</v>
      </c>
      <c r="I35" s="349">
        <v>52</v>
      </c>
      <c r="J35" s="351"/>
      <c r="K35" s="305"/>
      <c r="L35" s="305"/>
      <c r="M35" s="305"/>
      <c r="N35" s="305"/>
      <c r="O35" s="305"/>
      <c r="P35" s="305"/>
      <c r="Q35" s="305"/>
      <c r="R35" s="305"/>
      <c r="S35" s="305"/>
      <c r="T35" s="305"/>
    </row>
    <row r="36" spans="2:20" ht="15">
      <c r="B36" s="356" t="s">
        <v>244</v>
      </c>
      <c r="C36" s="358"/>
      <c r="D36" s="360" t="s">
        <v>136</v>
      </c>
      <c r="E36" s="361" t="s">
        <v>168</v>
      </c>
      <c r="F36" s="388" t="s">
        <v>138</v>
      </c>
      <c r="G36" s="392" t="s">
        <v>166</v>
      </c>
      <c r="H36" s="396">
        <v>475</v>
      </c>
      <c r="I36" s="349">
        <v>475</v>
      </c>
      <c r="J36" s="351"/>
      <c r="K36" s="305"/>
      <c r="L36" s="305"/>
      <c r="M36" s="305"/>
      <c r="N36" s="305"/>
      <c r="O36" s="305"/>
      <c r="P36" s="305"/>
      <c r="Q36" s="305"/>
      <c r="R36" s="305"/>
      <c r="S36" s="305"/>
      <c r="T36" s="305"/>
    </row>
    <row r="37" spans="2:20" ht="15">
      <c r="B37" s="356" t="s">
        <v>245</v>
      </c>
      <c r="C37" s="358"/>
      <c r="D37" s="360" t="s">
        <v>136</v>
      </c>
      <c r="E37" s="361" t="s">
        <v>169</v>
      </c>
      <c r="F37" s="388" t="s">
        <v>138</v>
      </c>
      <c r="G37" s="392" t="s">
        <v>166</v>
      </c>
      <c r="H37" s="396">
        <v>290</v>
      </c>
      <c r="I37" s="349">
        <v>290</v>
      </c>
      <c r="J37" s="351"/>
      <c r="K37" s="305"/>
      <c r="L37" s="305"/>
      <c r="M37" s="305"/>
      <c r="N37" s="305"/>
      <c r="O37" s="305"/>
      <c r="P37" s="305"/>
      <c r="Q37" s="305"/>
      <c r="R37" s="305"/>
      <c r="S37" s="305"/>
      <c r="T37" s="305"/>
    </row>
    <row r="38" spans="2:20" ht="15">
      <c r="B38" s="356" t="s">
        <v>246</v>
      </c>
      <c r="C38" s="358"/>
      <c r="D38" s="360" t="s">
        <v>136</v>
      </c>
      <c r="E38" s="361" t="s">
        <v>170</v>
      </c>
      <c r="F38" s="388" t="s">
        <v>138</v>
      </c>
      <c r="G38" s="392" t="s">
        <v>166</v>
      </c>
      <c r="H38" s="396">
        <v>258</v>
      </c>
      <c r="I38" s="349">
        <v>258</v>
      </c>
      <c r="J38" s="351"/>
      <c r="K38" s="305"/>
      <c r="L38" s="305"/>
      <c r="M38" s="305"/>
      <c r="N38" s="305"/>
      <c r="O38" s="305"/>
      <c r="P38" s="305"/>
      <c r="Q38" s="305"/>
      <c r="R38" s="305"/>
      <c r="S38" s="305"/>
      <c r="T38" s="305"/>
    </row>
    <row r="39" spans="2:20" ht="15">
      <c r="B39" s="356" t="s">
        <v>247</v>
      </c>
      <c r="C39" s="358"/>
      <c r="D39" s="360" t="s">
        <v>136</v>
      </c>
      <c r="E39" s="361" t="s">
        <v>171</v>
      </c>
      <c r="F39" s="388" t="s">
        <v>138</v>
      </c>
      <c r="G39" s="392" t="s">
        <v>166</v>
      </c>
      <c r="H39" s="396">
        <v>2700</v>
      </c>
      <c r="I39" s="349">
        <v>2700</v>
      </c>
      <c r="J39" s="290"/>
      <c r="K39" s="305"/>
      <c r="L39" s="305"/>
      <c r="M39" s="305"/>
      <c r="N39" s="305"/>
      <c r="O39" s="305"/>
      <c r="P39" s="305"/>
      <c r="Q39" s="305"/>
      <c r="R39" s="305"/>
      <c r="S39" s="305"/>
      <c r="T39" s="305"/>
    </row>
    <row r="40" spans="2:20" ht="15">
      <c r="B40" s="356" t="s">
        <v>248</v>
      </c>
      <c r="C40" s="358"/>
      <c r="D40" s="360" t="s">
        <v>136</v>
      </c>
      <c r="E40" s="361" t="s">
        <v>172</v>
      </c>
      <c r="F40" s="388" t="s">
        <v>138</v>
      </c>
      <c r="G40" s="392" t="s">
        <v>149</v>
      </c>
      <c r="H40" s="396">
        <v>40</v>
      </c>
      <c r="I40" s="349">
        <v>600</v>
      </c>
      <c r="J40" s="297"/>
      <c r="K40" s="305"/>
      <c r="L40" s="305"/>
      <c r="M40" s="305"/>
      <c r="N40" s="305"/>
      <c r="O40" s="305"/>
      <c r="P40" s="305"/>
      <c r="Q40" s="305"/>
      <c r="R40" s="305"/>
      <c r="S40" s="305"/>
      <c r="T40" s="305"/>
    </row>
    <row r="41" spans="2:20" ht="15">
      <c r="B41" s="356" t="s">
        <v>249</v>
      </c>
      <c r="C41" s="358"/>
      <c r="D41" s="360" t="s">
        <v>136</v>
      </c>
      <c r="E41" s="361" t="s">
        <v>173</v>
      </c>
      <c r="F41" s="388" t="s">
        <v>138</v>
      </c>
      <c r="G41" s="392" t="s">
        <v>159</v>
      </c>
      <c r="H41" s="396">
        <v>105</v>
      </c>
      <c r="I41" s="349">
        <v>315</v>
      </c>
      <c r="J41" s="351"/>
      <c r="K41" s="305"/>
      <c r="L41" s="305"/>
      <c r="M41" s="305"/>
      <c r="N41" s="305"/>
      <c r="O41" s="305"/>
      <c r="P41" s="305"/>
      <c r="Q41" s="305"/>
      <c r="R41" s="305"/>
      <c r="S41" s="305"/>
      <c r="T41" s="305"/>
    </row>
    <row r="42" spans="2:20" ht="15">
      <c r="B42" s="356" t="s">
        <v>250</v>
      </c>
      <c r="C42" s="358"/>
      <c r="D42" s="360" t="s">
        <v>136</v>
      </c>
      <c r="E42" s="361" t="s">
        <v>174</v>
      </c>
      <c r="F42" s="388" t="s">
        <v>138</v>
      </c>
      <c r="G42" s="392" t="s">
        <v>166</v>
      </c>
      <c r="H42" s="396">
        <v>850</v>
      </c>
      <c r="I42" s="349">
        <v>850</v>
      </c>
      <c r="J42" s="351"/>
      <c r="K42" s="305"/>
      <c r="L42" s="305"/>
      <c r="M42" s="305"/>
      <c r="N42" s="305"/>
      <c r="O42" s="305"/>
      <c r="P42" s="305"/>
      <c r="Q42" s="305"/>
      <c r="R42" s="305"/>
      <c r="S42" s="305"/>
      <c r="T42" s="305"/>
    </row>
    <row r="43" spans="2:20" ht="15">
      <c r="B43" s="356" t="s">
        <v>251</v>
      </c>
      <c r="C43" s="358"/>
      <c r="D43" s="360" t="s">
        <v>136</v>
      </c>
      <c r="E43" s="361" t="s">
        <v>176</v>
      </c>
      <c r="F43" s="388" t="s">
        <v>138</v>
      </c>
      <c r="G43" s="392" t="s">
        <v>175</v>
      </c>
      <c r="H43" s="396">
        <v>24.9</v>
      </c>
      <c r="I43" s="349">
        <v>2490</v>
      </c>
      <c r="J43" s="351"/>
      <c r="K43" s="305"/>
      <c r="L43" s="305"/>
      <c r="M43" s="305"/>
      <c r="N43" s="305"/>
      <c r="O43" s="305"/>
      <c r="P43" s="305"/>
      <c r="Q43" s="305"/>
      <c r="R43" s="305"/>
      <c r="S43" s="305"/>
      <c r="T43" s="305"/>
    </row>
    <row r="44" spans="2:20" ht="15">
      <c r="B44" s="356" t="s">
        <v>252</v>
      </c>
      <c r="C44" s="358"/>
      <c r="D44" s="360" t="s">
        <v>136</v>
      </c>
      <c r="E44" s="361" t="s">
        <v>177</v>
      </c>
      <c r="F44" s="388" t="s">
        <v>138</v>
      </c>
      <c r="G44" s="392" t="s">
        <v>178</v>
      </c>
      <c r="H44" s="396">
        <v>4</v>
      </c>
      <c r="I44" s="349">
        <v>1200</v>
      </c>
      <c r="J44" s="351"/>
      <c r="K44" s="305"/>
      <c r="L44" s="305"/>
      <c r="M44" s="305"/>
      <c r="N44" s="305"/>
      <c r="O44" s="305"/>
      <c r="P44" s="305"/>
      <c r="Q44" s="305"/>
      <c r="R44" s="305"/>
      <c r="S44" s="305"/>
      <c r="T44" s="305"/>
    </row>
    <row r="45" spans="2:20" ht="15">
      <c r="B45" s="356" t="s">
        <v>253</v>
      </c>
      <c r="C45" s="358"/>
      <c r="D45" s="360" t="s">
        <v>136</v>
      </c>
      <c r="E45" s="361" t="s">
        <v>182</v>
      </c>
      <c r="F45" s="388" t="s">
        <v>138</v>
      </c>
      <c r="G45" s="392" t="s">
        <v>183</v>
      </c>
      <c r="H45" s="396">
        <v>3.9</v>
      </c>
      <c r="I45" s="349">
        <v>312</v>
      </c>
      <c r="J45" s="290"/>
      <c r="K45" s="305"/>
      <c r="L45" s="305"/>
      <c r="M45" s="305"/>
      <c r="N45" s="305"/>
      <c r="O45" s="305"/>
      <c r="P45" s="305"/>
      <c r="Q45" s="305"/>
      <c r="R45" s="305"/>
      <c r="S45" s="305"/>
      <c r="T45" s="305"/>
    </row>
    <row r="46" spans="2:20" ht="15">
      <c r="B46" s="356" t="s">
        <v>254</v>
      </c>
      <c r="C46" s="358"/>
      <c r="D46" s="360" t="s">
        <v>136</v>
      </c>
      <c r="E46" s="361" t="s">
        <v>185</v>
      </c>
      <c r="F46" s="388" t="s">
        <v>138</v>
      </c>
      <c r="G46" s="392" t="s">
        <v>186</v>
      </c>
      <c r="H46" s="396">
        <v>8.5</v>
      </c>
      <c r="I46" s="349">
        <v>425</v>
      </c>
      <c r="J46" s="297"/>
      <c r="K46" s="305"/>
      <c r="L46" s="305"/>
      <c r="M46" s="305"/>
      <c r="N46" s="305"/>
      <c r="O46" s="305"/>
      <c r="P46" s="305"/>
      <c r="Q46" s="305"/>
      <c r="R46" s="305"/>
      <c r="S46" s="305"/>
      <c r="T46" s="305"/>
    </row>
    <row r="47" spans="2:20" ht="15">
      <c r="B47" s="356" t="s">
        <v>255</v>
      </c>
      <c r="C47" s="358"/>
      <c r="D47" s="360" t="s">
        <v>136</v>
      </c>
      <c r="E47" s="361" t="s">
        <v>187</v>
      </c>
      <c r="F47" s="388" t="s">
        <v>215</v>
      </c>
      <c r="G47" s="392" t="s">
        <v>188</v>
      </c>
      <c r="H47" s="396">
        <v>16</v>
      </c>
      <c r="I47" s="349">
        <v>80</v>
      </c>
      <c r="J47" s="351"/>
      <c r="K47" s="305"/>
      <c r="L47" s="305"/>
      <c r="M47" s="305"/>
      <c r="N47" s="305"/>
      <c r="O47" s="305"/>
      <c r="P47" s="305"/>
      <c r="Q47" s="305"/>
      <c r="R47" s="305"/>
      <c r="S47" s="305"/>
      <c r="T47" s="305"/>
    </row>
    <row r="48" spans="2:20" ht="15">
      <c r="B48" s="356" t="s">
        <v>256</v>
      </c>
      <c r="C48" s="358"/>
      <c r="D48" s="360" t="s">
        <v>136</v>
      </c>
      <c r="E48" s="361" t="s">
        <v>189</v>
      </c>
      <c r="F48" s="388" t="s">
        <v>138</v>
      </c>
      <c r="G48" s="392" t="s">
        <v>179</v>
      </c>
      <c r="H48" s="396">
        <v>24.5</v>
      </c>
      <c r="I48" s="349">
        <v>588</v>
      </c>
      <c r="J48" s="351"/>
      <c r="K48" s="305"/>
      <c r="L48" s="305"/>
      <c r="M48" s="305"/>
      <c r="N48" s="305"/>
      <c r="O48" s="305"/>
      <c r="P48" s="305"/>
      <c r="Q48" s="305"/>
      <c r="R48" s="305"/>
      <c r="S48" s="305"/>
      <c r="T48" s="305"/>
    </row>
    <row r="49" spans="2:20" ht="15">
      <c r="B49" s="356" t="s">
        <v>257</v>
      </c>
      <c r="C49" s="358"/>
      <c r="D49" s="360" t="s">
        <v>136</v>
      </c>
      <c r="E49" s="361" t="s">
        <v>190</v>
      </c>
      <c r="F49" s="388" t="s">
        <v>138</v>
      </c>
      <c r="G49" s="392" t="s">
        <v>184</v>
      </c>
      <c r="H49" s="396">
        <v>4.95</v>
      </c>
      <c r="I49" s="349">
        <v>237.6</v>
      </c>
      <c r="J49" s="351"/>
      <c r="K49" s="305"/>
      <c r="L49" s="305"/>
      <c r="M49" s="305"/>
      <c r="N49" s="305"/>
      <c r="O49" s="305"/>
      <c r="P49" s="305"/>
      <c r="Q49" s="305"/>
      <c r="R49" s="305"/>
      <c r="S49" s="305"/>
      <c r="T49" s="305"/>
    </row>
    <row r="50" spans="2:20" ht="15">
      <c r="B50" s="356" t="s">
        <v>258</v>
      </c>
      <c r="C50" s="358"/>
      <c r="D50" s="360" t="s">
        <v>136</v>
      </c>
      <c r="E50" s="361" t="s">
        <v>191</v>
      </c>
      <c r="F50" s="388" t="s">
        <v>138</v>
      </c>
      <c r="G50" s="392" t="s">
        <v>164</v>
      </c>
      <c r="H50" s="396">
        <v>4.45</v>
      </c>
      <c r="I50" s="349">
        <v>133.5</v>
      </c>
      <c r="J50" s="351"/>
      <c r="K50" s="305"/>
      <c r="L50" s="305"/>
      <c r="M50" s="305"/>
      <c r="N50" s="305"/>
      <c r="O50" s="305"/>
      <c r="P50" s="305"/>
      <c r="Q50" s="305"/>
      <c r="R50" s="305"/>
      <c r="S50" s="305"/>
      <c r="T50" s="305"/>
    </row>
    <row r="51" spans="2:20" ht="15">
      <c r="B51" s="356" t="s">
        <v>259</v>
      </c>
      <c r="C51" s="358"/>
      <c r="D51" s="360" t="s">
        <v>136</v>
      </c>
      <c r="E51" s="361" t="s">
        <v>192</v>
      </c>
      <c r="F51" s="388" t="s">
        <v>138</v>
      </c>
      <c r="G51" s="392" t="s">
        <v>166</v>
      </c>
      <c r="H51" s="396">
        <v>1600</v>
      </c>
      <c r="I51" s="349">
        <v>1600</v>
      </c>
      <c r="J51" s="351"/>
      <c r="K51" s="305"/>
      <c r="L51" s="305"/>
      <c r="M51" s="305"/>
      <c r="N51" s="305"/>
      <c r="O51" s="305"/>
      <c r="P51" s="305"/>
      <c r="Q51" s="305"/>
      <c r="R51" s="305"/>
      <c r="S51" s="305"/>
      <c r="T51" s="305"/>
    </row>
    <row r="52" spans="2:20" ht="15">
      <c r="B52" s="356" t="s">
        <v>260</v>
      </c>
      <c r="C52" s="358"/>
      <c r="D52" s="360" t="s">
        <v>136</v>
      </c>
      <c r="E52" s="361" t="s">
        <v>193</v>
      </c>
      <c r="F52" s="388" t="s">
        <v>138</v>
      </c>
      <c r="G52" s="392" t="s">
        <v>159</v>
      </c>
      <c r="H52" s="362">
        <v>110</v>
      </c>
      <c r="I52" s="349">
        <v>330</v>
      </c>
      <c r="J52" s="290"/>
      <c r="K52" s="305"/>
      <c r="L52" s="305"/>
      <c r="M52" s="305"/>
      <c r="N52" s="305"/>
      <c r="O52" s="305"/>
      <c r="P52" s="305"/>
      <c r="Q52" s="305"/>
      <c r="R52" s="305"/>
      <c r="S52" s="305"/>
      <c r="T52" s="305"/>
    </row>
    <row r="53" spans="2:20" ht="15">
      <c r="B53" s="356" t="s">
        <v>261</v>
      </c>
      <c r="C53" s="358"/>
      <c r="D53" s="360" t="s">
        <v>136</v>
      </c>
      <c r="E53" s="361" t="s">
        <v>194</v>
      </c>
      <c r="F53" s="388" t="s">
        <v>138</v>
      </c>
      <c r="G53" s="392" t="s">
        <v>140</v>
      </c>
      <c r="H53" s="362">
        <v>170</v>
      </c>
      <c r="I53" s="349">
        <v>340</v>
      </c>
      <c r="J53" s="297"/>
      <c r="K53" s="305"/>
      <c r="L53" s="305"/>
      <c r="M53" s="305"/>
      <c r="N53" s="305"/>
      <c r="O53" s="305"/>
      <c r="P53" s="305"/>
      <c r="Q53" s="305"/>
      <c r="R53" s="305"/>
      <c r="S53" s="305"/>
      <c r="T53" s="305"/>
    </row>
    <row r="54" spans="2:20" ht="15">
      <c r="B54" s="356" t="s">
        <v>262</v>
      </c>
      <c r="C54" s="358"/>
      <c r="D54" s="360" t="s">
        <v>136</v>
      </c>
      <c r="E54" s="361" t="s">
        <v>195</v>
      </c>
      <c r="F54" s="388" t="s">
        <v>138</v>
      </c>
      <c r="G54" s="392" t="s">
        <v>180</v>
      </c>
      <c r="H54" s="362">
        <v>35</v>
      </c>
      <c r="I54" s="349">
        <v>875</v>
      </c>
      <c r="J54" s="351"/>
      <c r="K54" s="305"/>
      <c r="L54" s="305"/>
      <c r="M54" s="305"/>
      <c r="N54" s="305"/>
      <c r="O54" s="305"/>
      <c r="P54" s="305"/>
      <c r="Q54" s="305"/>
      <c r="R54" s="305"/>
      <c r="S54" s="305"/>
      <c r="T54" s="305"/>
    </row>
    <row r="55" spans="2:20" ht="15">
      <c r="B55" s="356" t="s">
        <v>263</v>
      </c>
      <c r="C55" s="358"/>
      <c r="D55" s="360" t="s">
        <v>136</v>
      </c>
      <c r="E55" s="361" t="s">
        <v>196</v>
      </c>
      <c r="F55" s="388" t="s">
        <v>138</v>
      </c>
      <c r="G55" s="392" t="s">
        <v>159</v>
      </c>
      <c r="H55" s="362">
        <v>219</v>
      </c>
      <c r="I55" s="349">
        <v>630</v>
      </c>
      <c r="J55" s="351"/>
      <c r="K55" s="305"/>
      <c r="L55" s="305"/>
      <c r="M55" s="305"/>
      <c r="N55" s="305"/>
      <c r="O55" s="305"/>
      <c r="P55" s="305"/>
      <c r="Q55" s="305"/>
      <c r="R55" s="305"/>
      <c r="S55" s="305"/>
      <c r="T55" s="305"/>
    </row>
    <row r="56" spans="2:20" ht="15">
      <c r="B56" s="356" t="s">
        <v>264</v>
      </c>
      <c r="C56" s="358"/>
      <c r="D56" s="360" t="s">
        <v>136</v>
      </c>
      <c r="E56" s="361" t="s">
        <v>197</v>
      </c>
      <c r="F56" s="388" t="s">
        <v>138</v>
      </c>
      <c r="G56" s="392" t="s">
        <v>181</v>
      </c>
      <c r="H56" s="362">
        <v>13.5</v>
      </c>
      <c r="I56" s="349">
        <v>378</v>
      </c>
      <c r="J56" s="351"/>
      <c r="K56" s="305"/>
      <c r="L56" s="305"/>
      <c r="M56" s="305"/>
      <c r="N56" s="305"/>
      <c r="O56" s="305"/>
      <c r="P56" s="305"/>
      <c r="Q56" s="305"/>
      <c r="R56" s="305"/>
      <c r="S56" s="305"/>
      <c r="T56" s="305"/>
    </row>
    <row r="57" spans="2:20" ht="15">
      <c r="B57" s="356" t="s">
        <v>265</v>
      </c>
      <c r="C57" s="358"/>
      <c r="D57" s="360" t="s">
        <v>136</v>
      </c>
      <c r="E57" s="361" t="s">
        <v>198</v>
      </c>
      <c r="F57" s="388" t="s">
        <v>138</v>
      </c>
      <c r="G57" s="392" t="s">
        <v>180</v>
      </c>
      <c r="H57" s="362">
        <v>220</v>
      </c>
      <c r="I57" s="349">
        <v>5500</v>
      </c>
      <c r="J57" s="351"/>
      <c r="K57" s="305"/>
      <c r="L57" s="305"/>
      <c r="M57" s="305"/>
      <c r="N57" s="305"/>
      <c r="O57" s="305"/>
      <c r="P57" s="305"/>
      <c r="Q57" s="305"/>
      <c r="R57" s="305"/>
      <c r="S57" s="305"/>
      <c r="T57" s="305"/>
    </row>
    <row r="58" spans="2:20" ht="15">
      <c r="B58" s="356" t="s">
        <v>266</v>
      </c>
      <c r="C58" s="358"/>
      <c r="D58" s="360" t="s">
        <v>136</v>
      </c>
      <c r="E58" s="361" t="s">
        <v>199</v>
      </c>
      <c r="F58" s="388" t="s">
        <v>138</v>
      </c>
      <c r="G58" s="392" t="s">
        <v>166</v>
      </c>
      <c r="H58" s="362">
        <v>780</v>
      </c>
      <c r="I58" s="349">
        <v>780</v>
      </c>
      <c r="J58" s="351"/>
      <c r="K58" s="305"/>
      <c r="L58" s="305"/>
      <c r="M58" s="305"/>
      <c r="N58" s="305"/>
      <c r="O58" s="305"/>
      <c r="P58" s="305"/>
      <c r="Q58" s="305"/>
      <c r="R58" s="305"/>
      <c r="S58" s="305"/>
      <c r="T58" s="305"/>
    </row>
    <row r="59" spans="2:20" ht="15">
      <c r="B59" s="356" t="s">
        <v>267</v>
      </c>
      <c r="C59" s="358"/>
      <c r="D59" s="360" t="s">
        <v>136</v>
      </c>
      <c r="E59" s="361" t="s">
        <v>200</v>
      </c>
      <c r="F59" s="388" t="s">
        <v>138</v>
      </c>
      <c r="G59" s="392" t="s">
        <v>159</v>
      </c>
      <c r="H59" s="362">
        <v>1490</v>
      </c>
      <c r="I59" s="349">
        <v>4470</v>
      </c>
      <c r="J59" s="351"/>
      <c r="K59" s="305"/>
      <c r="L59" s="305"/>
      <c r="M59" s="305"/>
      <c r="N59" s="305"/>
      <c r="O59" s="305"/>
      <c r="P59" s="305"/>
      <c r="Q59" s="305"/>
      <c r="R59" s="305"/>
      <c r="S59" s="305"/>
      <c r="T59" s="305"/>
    </row>
    <row r="60" spans="2:20" ht="15">
      <c r="B60" s="356" t="s">
        <v>268</v>
      </c>
      <c r="C60" s="358"/>
      <c r="D60" s="360" t="s">
        <v>136</v>
      </c>
      <c r="E60" s="361" t="s">
        <v>201</v>
      </c>
      <c r="F60" s="388" t="s">
        <v>138</v>
      </c>
      <c r="G60" s="392" t="s">
        <v>148</v>
      </c>
      <c r="H60" s="362">
        <v>235</v>
      </c>
      <c r="I60" s="349">
        <v>2350</v>
      </c>
      <c r="J60" s="290"/>
      <c r="K60" s="305"/>
      <c r="L60" s="305"/>
      <c r="M60" s="305"/>
      <c r="N60" s="305"/>
      <c r="O60" s="305"/>
      <c r="P60" s="305"/>
      <c r="Q60" s="305"/>
      <c r="R60" s="305"/>
      <c r="S60" s="305"/>
      <c r="T60" s="305"/>
    </row>
    <row r="61" spans="2:20" ht="15">
      <c r="B61" s="356" t="s">
        <v>269</v>
      </c>
      <c r="C61" s="358"/>
      <c r="D61" s="360" t="s">
        <v>136</v>
      </c>
      <c r="E61" s="361" t="s">
        <v>209</v>
      </c>
      <c r="F61" s="388" t="s">
        <v>138</v>
      </c>
      <c r="G61" s="392" t="s">
        <v>166</v>
      </c>
      <c r="H61" s="362">
        <v>120</v>
      </c>
      <c r="I61" s="349">
        <v>120</v>
      </c>
      <c r="J61" s="297"/>
      <c r="K61" s="305"/>
      <c r="L61" s="305"/>
      <c r="M61" s="305"/>
      <c r="N61" s="305"/>
      <c r="O61" s="305"/>
      <c r="P61" s="305"/>
      <c r="Q61" s="305"/>
      <c r="R61" s="305"/>
      <c r="S61" s="305"/>
      <c r="T61" s="305"/>
    </row>
    <row r="62" spans="2:20" ht="15">
      <c r="B62" s="356" t="s">
        <v>270</v>
      </c>
      <c r="C62" s="358"/>
      <c r="D62" s="360" t="s">
        <v>136</v>
      </c>
      <c r="E62" s="361" t="s">
        <v>202</v>
      </c>
      <c r="F62" s="388" t="s">
        <v>138</v>
      </c>
      <c r="G62" s="392" t="s">
        <v>140</v>
      </c>
      <c r="H62" s="362">
        <v>48</v>
      </c>
      <c r="I62" s="349">
        <v>96</v>
      </c>
      <c r="J62" s="350"/>
      <c r="K62" s="305"/>
      <c r="L62" s="305"/>
      <c r="M62" s="305"/>
      <c r="N62" s="305"/>
      <c r="O62" s="305"/>
      <c r="P62" s="305"/>
      <c r="Q62" s="305"/>
      <c r="R62" s="305"/>
      <c r="S62" s="305"/>
      <c r="T62" s="305"/>
    </row>
    <row r="63" spans="2:20" ht="15">
      <c r="B63" s="356" t="s">
        <v>271</v>
      </c>
      <c r="C63" s="358"/>
      <c r="D63" s="360" t="s">
        <v>136</v>
      </c>
      <c r="E63" s="361" t="s">
        <v>203</v>
      </c>
      <c r="F63" s="388" t="s">
        <v>138</v>
      </c>
      <c r="G63" s="392" t="s">
        <v>140</v>
      </c>
      <c r="H63" s="362">
        <v>45</v>
      </c>
      <c r="I63" s="349">
        <v>90</v>
      </c>
      <c r="J63" s="294"/>
      <c r="K63" s="305"/>
      <c r="L63" s="305"/>
      <c r="M63" s="305"/>
      <c r="N63" s="305"/>
      <c r="O63" s="305"/>
      <c r="P63" s="305"/>
      <c r="Q63" s="305"/>
      <c r="R63" s="305"/>
      <c r="S63" s="305"/>
      <c r="T63" s="305"/>
    </row>
    <row r="64" spans="2:20" ht="15">
      <c r="B64" s="356" t="s">
        <v>272</v>
      </c>
      <c r="C64" s="358"/>
      <c r="D64" s="360" t="s">
        <v>136</v>
      </c>
      <c r="E64" s="361" t="s">
        <v>204</v>
      </c>
      <c r="F64" s="388" t="s">
        <v>138</v>
      </c>
      <c r="G64" s="392" t="s">
        <v>205</v>
      </c>
      <c r="H64" s="362">
        <v>18</v>
      </c>
      <c r="I64" s="349">
        <v>126</v>
      </c>
      <c r="J64" s="294"/>
      <c r="K64" s="305"/>
      <c r="L64" s="305"/>
      <c r="M64" s="305"/>
      <c r="N64" s="305"/>
      <c r="O64" s="305"/>
      <c r="P64" s="305"/>
      <c r="Q64" s="305"/>
      <c r="R64" s="305"/>
      <c r="S64" s="305"/>
      <c r="T64" s="305"/>
    </row>
    <row r="65" spans="2:20" ht="15">
      <c r="B65" s="356" t="s">
        <v>273</v>
      </c>
      <c r="C65" s="358"/>
      <c r="D65" s="360" t="s">
        <v>136</v>
      </c>
      <c r="E65" s="361" t="s">
        <v>206</v>
      </c>
      <c r="F65" s="388" t="s">
        <v>138</v>
      </c>
      <c r="G65" s="392" t="s">
        <v>166</v>
      </c>
      <c r="H65" s="362">
        <v>18</v>
      </c>
      <c r="I65" s="349">
        <v>18</v>
      </c>
      <c r="J65" s="290"/>
      <c r="K65" s="305"/>
      <c r="L65" s="305"/>
      <c r="M65" s="305"/>
      <c r="N65" s="305"/>
      <c r="O65" s="305"/>
      <c r="P65" s="305"/>
      <c r="Q65" s="305"/>
      <c r="R65" s="305"/>
      <c r="S65" s="305"/>
      <c r="T65" s="305"/>
    </row>
    <row r="66" spans="2:20" ht="12.75" customHeight="1">
      <c r="B66" s="356" t="s">
        <v>274</v>
      </c>
      <c r="C66" s="358"/>
      <c r="D66" s="360" t="s">
        <v>136</v>
      </c>
      <c r="E66" s="361" t="s">
        <v>207</v>
      </c>
      <c r="F66" s="388" t="s">
        <v>138</v>
      </c>
      <c r="G66" s="392" t="s">
        <v>184</v>
      </c>
      <c r="H66" s="362">
        <v>15</v>
      </c>
      <c r="I66" s="349">
        <v>720</v>
      </c>
      <c r="J66" s="291"/>
      <c r="K66" s="305"/>
      <c r="L66" s="305"/>
      <c r="M66" s="305"/>
      <c r="N66" s="305"/>
      <c r="O66" s="305"/>
      <c r="P66" s="305"/>
      <c r="Q66" s="305"/>
      <c r="R66" s="305"/>
      <c r="S66" s="305"/>
      <c r="T66" s="305"/>
    </row>
    <row r="67" spans="2:20" ht="15">
      <c r="B67" s="356" t="s">
        <v>275</v>
      </c>
      <c r="C67" s="358"/>
      <c r="D67" s="360" t="s">
        <v>136</v>
      </c>
      <c r="E67" s="361" t="s">
        <v>208</v>
      </c>
      <c r="F67" s="388" t="s">
        <v>138</v>
      </c>
      <c r="G67" s="392" t="s">
        <v>166</v>
      </c>
      <c r="H67" s="362">
        <v>18</v>
      </c>
      <c r="I67" s="349">
        <v>180</v>
      </c>
      <c r="J67" s="294"/>
      <c r="K67" s="305"/>
      <c r="L67" s="305"/>
      <c r="M67" s="305"/>
      <c r="N67" s="305"/>
      <c r="O67" s="305"/>
      <c r="P67" s="305"/>
      <c r="Q67" s="305"/>
      <c r="R67" s="305"/>
      <c r="S67" s="305"/>
      <c r="T67" s="305"/>
    </row>
    <row r="68" spans="2:20" ht="15">
      <c r="B68" s="356" t="s">
        <v>276</v>
      </c>
      <c r="C68" s="358"/>
      <c r="D68" s="360" t="s">
        <v>136</v>
      </c>
      <c r="E68" s="361" t="s">
        <v>210</v>
      </c>
      <c r="F68" s="388" t="s">
        <v>138</v>
      </c>
      <c r="G68" s="392" t="s">
        <v>140</v>
      </c>
      <c r="H68" s="362">
        <v>15</v>
      </c>
      <c r="I68" s="349">
        <v>30</v>
      </c>
      <c r="J68" s="294"/>
      <c r="K68" s="305"/>
      <c r="L68" s="305"/>
      <c r="M68" s="305"/>
      <c r="N68" s="305"/>
      <c r="O68" s="305"/>
      <c r="P68" s="305"/>
      <c r="Q68" s="305"/>
      <c r="R68" s="305"/>
      <c r="S68" s="305"/>
      <c r="T68" s="305"/>
    </row>
    <row r="69" spans="2:20" ht="15">
      <c r="B69" s="356" t="s">
        <v>277</v>
      </c>
      <c r="C69" s="358"/>
      <c r="D69" s="360" t="s">
        <v>136</v>
      </c>
      <c r="E69" s="361" t="s">
        <v>211</v>
      </c>
      <c r="F69" s="388" t="s">
        <v>138</v>
      </c>
      <c r="G69" s="392" t="s">
        <v>159</v>
      </c>
      <c r="H69" s="362">
        <v>290</v>
      </c>
      <c r="I69" s="349">
        <v>870</v>
      </c>
      <c r="J69" s="290"/>
      <c r="K69" s="305"/>
      <c r="L69" s="305"/>
      <c r="M69" s="305"/>
      <c r="N69" s="305"/>
      <c r="O69" s="305"/>
      <c r="P69" s="305"/>
      <c r="Q69" s="305"/>
      <c r="R69" s="305"/>
      <c r="S69" s="305"/>
      <c r="T69" s="305"/>
    </row>
    <row r="70" spans="2:20" ht="15">
      <c r="B70" s="356" t="s">
        <v>278</v>
      </c>
      <c r="C70" s="358"/>
      <c r="D70" s="360" t="s">
        <v>136</v>
      </c>
      <c r="E70" s="361" t="s">
        <v>212</v>
      </c>
      <c r="F70" s="388" t="s">
        <v>138</v>
      </c>
      <c r="G70" s="392" t="s">
        <v>148</v>
      </c>
      <c r="H70" s="362">
        <v>290</v>
      </c>
      <c r="I70" s="349">
        <v>2900</v>
      </c>
      <c r="J70" s="290"/>
      <c r="K70" s="305"/>
      <c r="L70" s="305"/>
      <c r="M70" s="305"/>
      <c r="N70" s="305"/>
      <c r="O70" s="305"/>
      <c r="P70" s="305"/>
      <c r="Q70" s="305"/>
      <c r="R70" s="305"/>
      <c r="S70" s="305"/>
      <c r="T70" s="305"/>
    </row>
    <row r="71" spans="2:20" ht="15">
      <c r="B71" s="356" t="s">
        <v>279</v>
      </c>
      <c r="C71" s="358"/>
      <c r="D71" s="360" t="s">
        <v>136</v>
      </c>
      <c r="E71" s="361" t="s">
        <v>213</v>
      </c>
      <c r="F71" s="388" t="s">
        <v>138</v>
      </c>
      <c r="G71" s="392" t="s">
        <v>166</v>
      </c>
      <c r="H71" s="362">
        <v>420</v>
      </c>
      <c r="I71" s="349">
        <v>420</v>
      </c>
      <c r="J71" s="291"/>
      <c r="K71" s="305"/>
      <c r="L71" s="305"/>
      <c r="M71" s="305"/>
      <c r="N71" s="305"/>
      <c r="O71" s="305"/>
      <c r="P71" s="305"/>
      <c r="Q71" s="305"/>
      <c r="R71" s="305"/>
      <c r="S71" s="305"/>
      <c r="T71" s="305"/>
    </row>
    <row r="72" spans="2:20" ht="15">
      <c r="B72" s="356" t="s">
        <v>280</v>
      </c>
      <c r="C72" s="358"/>
      <c r="D72" s="360" t="s">
        <v>136</v>
      </c>
      <c r="E72" s="361" t="s">
        <v>214</v>
      </c>
      <c r="F72" s="388" t="s">
        <v>215</v>
      </c>
      <c r="G72" s="392" t="s">
        <v>216</v>
      </c>
      <c r="H72" s="362">
        <v>2.95</v>
      </c>
      <c r="I72" s="349">
        <v>737.5</v>
      </c>
      <c r="J72" s="294"/>
      <c r="K72" s="305"/>
      <c r="L72" s="305"/>
      <c r="M72" s="305"/>
      <c r="N72" s="305"/>
      <c r="O72" s="305"/>
      <c r="P72" s="305"/>
      <c r="Q72" s="305"/>
      <c r="R72" s="305"/>
      <c r="S72" s="305"/>
      <c r="T72" s="305"/>
    </row>
    <row r="73" spans="2:20" ht="15">
      <c r="B73" s="356" t="s">
        <v>281</v>
      </c>
      <c r="C73" s="358"/>
      <c r="D73" s="360" t="s">
        <v>136</v>
      </c>
      <c r="E73" s="361" t="s">
        <v>218</v>
      </c>
      <c r="F73" s="388" t="s">
        <v>139</v>
      </c>
      <c r="G73" s="392" t="s">
        <v>166</v>
      </c>
      <c r="H73" s="362">
        <v>120</v>
      </c>
      <c r="I73" s="349">
        <v>120</v>
      </c>
      <c r="J73" s="290"/>
      <c r="K73" s="305"/>
      <c r="L73" s="305"/>
      <c r="M73" s="291"/>
      <c r="N73" s="305"/>
      <c r="O73" s="305"/>
      <c r="P73" s="305"/>
      <c r="Q73" s="305"/>
      <c r="R73" s="305"/>
      <c r="S73" s="305"/>
      <c r="T73" s="305"/>
    </row>
    <row r="74" spans="2:20" ht="15">
      <c r="B74" s="356" t="s">
        <v>282</v>
      </c>
      <c r="C74" s="358"/>
      <c r="D74" s="360" t="s">
        <v>136</v>
      </c>
      <c r="E74" s="361" t="s">
        <v>219</v>
      </c>
      <c r="F74" s="388" t="s">
        <v>139</v>
      </c>
      <c r="G74" s="392" t="s">
        <v>140</v>
      </c>
      <c r="H74" s="362">
        <v>9</v>
      </c>
      <c r="I74" s="349">
        <v>18</v>
      </c>
      <c r="J74" s="291"/>
      <c r="K74" s="305"/>
      <c r="L74" s="305"/>
      <c r="M74" s="305"/>
      <c r="N74" s="305"/>
      <c r="O74" s="305"/>
      <c r="P74" s="305"/>
      <c r="Q74" s="305"/>
      <c r="R74" s="305"/>
      <c r="S74" s="305"/>
      <c r="T74" s="305"/>
    </row>
    <row r="75" spans="2:20" ht="15">
      <c r="B75" s="356" t="s">
        <v>283</v>
      </c>
      <c r="C75" s="358"/>
      <c r="D75" s="360" t="s">
        <v>136</v>
      </c>
      <c r="E75" s="361" t="s">
        <v>220</v>
      </c>
      <c r="F75" s="388" t="s">
        <v>139</v>
      </c>
      <c r="G75" s="392" t="s">
        <v>166</v>
      </c>
      <c r="H75" s="362">
        <v>7.5</v>
      </c>
      <c r="I75" s="349">
        <v>7.5</v>
      </c>
      <c r="J75" s="291"/>
      <c r="K75" s="305"/>
      <c r="L75" s="305"/>
      <c r="M75" s="305"/>
      <c r="N75" s="305"/>
      <c r="O75" s="305"/>
      <c r="P75" s="305"/>
      <c r="Q75" s="305"/>
      <c r="R75" s="305"/>
      <c r="S75" s="305"/>
      <c r="T75" s="305"/>
    </row>
    <row r="76" spans="2:20" ht="15">
      <c r="B76" s="356" t="s">
        <v>284</v>
      </c>
      <c r="C76" s="358"/>
      <c r="D76" s="360" t="s">
        <v>136</v>
      </c>
      <c r="E76" s="361" t="s">
        <v>221</v>
      </c>
      <c r="F76" s="388" t="s">
        <v>139</v>
      </c>
      <c r="G76" s="392" t="s">
        <v>159</v>
      </c>
      <c r="H76" s="362">
        <v>8</v>
      </c>
      <c r="I76" s="349">
        <v>24</v>
      </c>
      <c r="J76" s="294"/>
      <c r="K76" s="305"/>
      <c r="L76" s="305"/>
      <c r="M76" s="305"/>
      <c r="N76" s="305"/>
      <c r="O76" s="305"/>
      <c r="P76" s="305"/>
      <c r="Q76" s="305"/>
      <c r="R76" s="305"/>
      <c r="S76" s="305"/>
      <c r="T76" s="305"/>
    </row>
    <row r="77" spans="2:20" s="32" customFormat="1" ht="15" outlineLevel="1">
      <c r="B77" s="356" t="s">
        <v>285</v>
      </c>
      <c r="C77" s="358"/>
      <c r="D77" s="360" t="s">
        <v>136</v>
      </c>
      <c r="E77" s="361" t="s">
        <v>222</v>
      </c>
      <c r="F77" s="388" t="s">
        <v>139</v>
      </c>
      <c r="G77" s="392" t="s">
        <v>166</v>
      </c>
      <c r="H77" s="362">
        <v>12</v>
      </c>
      <c r="I77" s="349">
        <v>48</v>
      </c>
      <c r="J77" s="294"/>
      <c r="K77" s="305"/>
      <c r="L77" s="305"/>
      <c r="M77" s="305"/>
      <c r="N77" s="305"/>
      <c r="O77" s="305"/>
      <c r="P77" s="305"/>
      <c r="Q77" s="305"/>
      <c r="R77" s="305"/>
      <c r="S77" s="305"/>
      <c r="T77" s="305"/>
    </row>
    <row r="78" spans="2:20" ht="16.5" customHeight="1">
      <c r="B78" s="356" t="s">
        <v>286</v>
      </c>
      <c r="C78" s="358"/>
      <c r="D78" s="360" t="s">
        <v>136</v>
      </c>
      <c r="E78" s="361" t="s">
        <v>223</v>
      </c>
      <c r="F78" s="388" t="s">
        <v>139</v>
      </c>
      <c r="G78" s="392" t="s">
        <v>217</v>
      </c>
      <c r="H78" s="362">
        <v>12</v>
      </c>
      <c r="I78" s="349">
        <v>720</v>
      </c>
      <c r="J78" s="290"/>
      <c r="K78" s="305"/>
      <c r="L78" s="305"/>
      <c r="M78" s="305"/>
      <c r="N78" s="305"/>
      <c r="O78" s="305"/>
      <c r="P78" s="305"/>
      <c r="Q78" s="305"/>
      <c r="R78" s="305"/>
      <c r="S78" s="305"/>
      <c r="T78" s="305"/>
    </row>
    <row r="79" spans="2:20" s="32" customFormat="1" ht="15" outlineLevel="1">
      <c r="B79" s="356" t="s">
        <v>287</v>
      </c>
      <c r="C79" s="358"/>
      <c r="D79" s="360" t="s">
        <v>136</v>
      </c>
      <c r="E79" s="361" t="s">
        <v>288</v>
      </c>
      <c r="F79" s="388" t="s">
        <v>139</v>
      </c>
      <c r="G79" s="392" t="s">
        <v>217</v>
      </c>
      <c r="H79" s="362">
        <v>1.2</v>
      </c>
      <c r="I79" s="349">
        <v>72</v>
      </c>
      <c r="J79" s="103"/>
      <c r="K79" s="305"/>
      <c r="L79" s="305"/>
      <c r="M79" s="305"/>
      <c r="N79" s="305"/>
      <c r="O79" s="305"/>
      <c r="P79" s="305"/>
      <c r="Q79" s="305"/>
      <c r="R79" s="305"/>
      <c r="S79" s="305"/>
      <c r="T79" s="305"/>
    </row>
    <row r="80" spans="2:20" s="32" customFormat="1" ht="15" outlineLevel="1">
      <c r="B80" s="356"/>
      <c r="C80" s="358"/>
      <c r="D80" s="360"/>
      <c r="E80" s="385" t="s">
        <v>299</v>
      </c>
      <c r="F80" s="361"/>
      <c r="G80" s="363"/>
      <c r="H80" s="362"/>
      <c r="I80" s="399">
        <f>SUM(I16:I79)</f>
        <v>58320.1</v>
      </c>
      <c r="J80" s="103"/>
      <c r="K80" s="305"/>
      <c r="L80" s="305"/>
      <c r="M80" s="305"/>
      <c r="N80" s="305"/>
      <c r="O80" s="305"/>
      <c r="P80" s="305"/>
      <c r="Q80" s="305"/>
      <c r="R80" s="305"/>
      <c r="S80" s="305"/>
      <c r="T80" s="305"/>
    </row>
    <row r="81" spans="2:20" s="32" customFormat="1" ht="15" outlineLevel="1">
      <c r="B81" s="372" t="s">
        <v>146</v>
      </c>
      <c r="C81" s="373"/>
      <c r="D81" s="374"/>
      <c r="E81" s="384" t="s">
        <v>290</v>
      </c>
      <c r="F81" s="375"/>
      <c r="G81" s="376"/>
      <c r="H81" s="377"/>
      <c r="I81" s="378"/>
      <c r="J81" s="103"/>
      <c r="K81" s="305"/>
      <c r="L81" s="305"/>
      <c r="M81" s="305"/>
      <c r="N81" s="305"/>
      <c r="O81" s="305"/>
      <c r="P81" s="305"/>
      <c r="Q81" s="305"/>
      <c r="R81" s="305"/>
      <c r="S81" s="305"/>
      <c r="T81" s="305"/>
    </row>
    <row r="82" spans="2:20" s="32" customFormat="1" ht="15" outlineLevel="1">
      <c r="B82" s="356" t="s">
        <v>133</v>
      </c>
      <c r="C82" s="358"/>
      <c r="D82" s="360" t="s">
        <v>136</v>
      </c>
      <c r="E82" s="361" t="s">
        <v>294</v>
      </c>
      <c r="F82" s="361"/>
      <c r="G82" s="363"/>
      <c r="H82" s="362">
        <v>3500</v>
      </c>
      <c r="I82" s="349">
        <v>3500</v>
      </c>
      <c r="J82" s="294"/>
      <c r="K82" s="305"/>
      <c r="L82" s="305"/>
      <c r="M82" s="305"/>
      <c r="N82" s="305"/>
      <c r="O82" s="305"/>
      <c r="P82" s="305"/>
      <c r="Q82" s="305"/>
      <c r="R82" s="305"/>
      <c r="S82" s="305"/>
      <c r="T82" s="305"/>
    </row>
    <row r="83" spans="2:20" s="32" customFormat="1" ht="15" outlineLevel="1">
      <c r="B83" s="356" t="s">
        <v>291</v>
      </c>
      <c r="C83" s="358"/>
      <c r="D83" s="360" t="s">
        <v>136</v>
      </c>
      <c r="E83" s="361" t="s">
        <v>293</v>
      </c>
      <c r="F83" s="361"/>
      <c r="G83" s="363"/>
      <c r="H83" s="362">
        <v>4000</v>
      </c>
      <c r="I83" s="349">
        <v>4000</v>
      </c>
      <c r="J83" s="103"/>
      <c r="K83" s="305"/>
      <c r="L83" s="305"/>
      <c r="M83" s="305"/>
      <c r="N83" s="305"/>
      <c r="O83" s="305"/>
      <c r="P83" s="305"/>
      <c r="Q83" s="305"/>
      <c r="R83" s="305"/>
      <c r="S83" s="305"/>
      <c r="T83" s="305"/>
    </row>
    <row r="84" spans="2:20" s="32" customFormat="1" ht="15" outlineLevel="1">
      <c r="B84" s="356" t="s">
        <v>292</v>
      </c>
      <c r="C84" s="358"/>
      <c r="D84" s="360" t="s">
        <v>136</v>
      </c>
      <c r="E84" s="361" t="s">
        <v>289</v>
      </c>
      <c r="F84" s="388" t="s">
        <v>139</v>
      </c>
      <c r="G84" s="392" t="s">
        <v>166</v>
      </c>
      <c r="H84" s="362">
        <v>450</v>
      </c>
      <c r="I84" s="349">
        <v>450</v>
      </c>
      <c r="J84" s="103"/>
      <c r="K84" s="305"/>
      <c r="L84" s="305"/>
      <c r="M84" s="305"/>
      <c r="N84" s="305"/>
      <c r="O84" s="305"/>
      <c r="P84" s="305"/>
      <c r="Q84" s="305"/>
      <c r="R84" s="305"/>
      <c r="S84" s="305"/>
      <c r="T84" s="305"/>
    </row>
    <row r="85" spans="2:20" s="32" customFormat="1" ht="15" outlineLevel="1">
      <c r="B85" s="356"/>
      <c r="C85" s="358"/>
      <c r="D85" s="360"/>
      <c r="E85" s="385" t="s">
        <v>299</v>
      </c>
      <c r="F85" s="388"/>
      <c r="G85" s="392"/>
      <c r="H85" s="362"/>
      <c r="I85" s="399">
        <f>SUM(I82:I84)</f>
        <v>7950</v>
      </c>
      <c r="J85" s="103"/>
      <c r="K85" s="305"/>
      <c r="L85" s="305"/>
      <c r="M85" s="305"/>
      <c r="N85" s="305"/>
      <c r="O85" s="305"/>
      <c r="P85" s="305"/>
      <c r="Q85" s="305"/>
      <c r="R85" s="305"/>
      <c r="S85" s="305"/>
      <c r="T85" s="305"/>
    </row>
    <row r="86" spans="2:20" s="32" customFormat="1" ht="15" outlineLevel="1">
      <c r="B86" s="372" t="s">
        <v>147</v>
      </c>
      <c r="C86" s="373"/>
      <c r="D86" s="374"/>
      <c r="E86" s="384" t="s">
        <v>296</v>
      </c>
      <c r="F86" s="384"/>
      <c r="G86" s="398"/>
      <c r="H86" s="377"/>
      <c r="I86" s="378"/>
      <c r="J86" s="290"/>
      <c r="K86" s="305"/>
      <c r="L86" s="305"/>
      <c r="M86" s="305"/>
      <c r="N86" s="305"/>
      <c r="O86" s="305"/>
      <c r="P86" s="305"/>
      <c r="Q86" s="305"/>
      <c r="R86" s="305"/>
      <c r="S86" s="305"/>
      <c r="T86" s="305"/>
    </row>
    <row r="87" spans="2:20" s="32" customFormat="1" ht="15" outlineLevel="1">
      <c r="B87" s="356" t="s">
        <v>297</v>
      </c>
      <c r="C87" s="358"/>
      <c r="D87" s="360" t="s">
        <v>136</v>
      </c>
      <c r="E87" s="361" t="s">
        <v>298</v>
      </c>
      <c r="F87" s="388" t="s">
        <v>139</v>
      </c>
      <c r="G87" s="392" t="s">
        <v>166</v>
      </c>
      <c r="H87" s="362">
        <v>900</v>
      </c>
      <c r="I87" s="349">
        <v>900</v>
      </c>
      <c r="J87" s="103"/>
      <c r="K87" s="305"/>
      <c r="L87" s="305"/>
      <c r="M87" s="305"/>
      <c r="N87" s="305"/>
      <c r="O87" s="305"/>
      <c r="P87" s="305"/>
      <c r="Q87" s="305"/>
      <c r="R87" s="305"/>
      <c r="S87" s="305"/>
      <c r="T87" s="305"/>
    </row>
    <row r="88" spans="2:20" s="32" customFormat="1" ht="15" outlineLevel="1">
      <c r="B88" s="356"/>
      <c r="C88" s="358"/>
      <c r="D88" s="360"/>
      <c r="E88" s="385" t="s">
        <v>299</v>
      </c>
      <c r="F88" s="361"/>
      <c r="G88" s="363"/>
      <c r="H88" s="362"/>
      <c r="I88" s="399">
        <v>900</v>
      </c>
      <c r="J88" s="103"/>
      <c r="K88" s="305"/>
      <c r="L88" s="305"/>
      <c r="M88" s="305"/>
      <c r="N88" s="305"/>
      <c r="O88" s="305"/>
      <c r="P88" s="305"/>
      <c r="Q88" s="305"/>
      <c r="R88" s="305"/>
      <c r="S88" s="305"/>
      <c r="T88" s="305"/>
    </row>
    <row r="89" spans="2:20" s="32" customFormat="1" ht="15" customHeight="1" outlineLevel="1">
      <c r="B89" s="356"/>
      <c r="C89" s="358"/>
      <c r="D89" s="360"/>
      <c r="E89" s="361"/>
      <c r="F89" s="361"/>
      <c r="G89" s="363"/>
      <c r="H89" s="362"/>
      <c r="I89" s="349"/>
      <c r="J89" s="103"/>
      <c r="K89" s="305"/>
      <c r="L89" s="305"/>
      <c r="M89" s="305"/>
      <c r="N89" s="305"/>
      <c r="O89" s="305"/>
      <c r="P89" s="305"/>
      <c r="Q89" s="305"/>
      <c r="R89" s="305"/>
      <c r="S89" s="305"/>
      <c r="T89" s="305"/>
    </row>
    <row r="90" spans="2:20" s="32" customFormat="1" ht="15" outlineLevel="1">
      <c r="B90" s="400"/>
      <c r="C90" s="401"/>
      <c r="D90" s="402"/>
      <c r="E90" s="403" t="s">
        <v>21</v>
      </c>
      <c r="F90" s="404"/>
      <c r="G90" s="405"/>
      <c r="H90" s="406"/>
      <c r="I90" s="407">
        <f>(I80+I85+I88)</f>
        <v>67170.100000000006</v>
      </c>
      <c r="J90" s="294"/>
      <c r="K90" s="305"/>
      <c r="L90" s="305"/>
      <c r="M90" s="305"/>
      <c r="N90" s="305"/>
      <c r="O90" s="305"/>
      <c r="P90" s="305"/>
      <c r="Q90" s="305"/>
      <c r="R90" s="305"/>
      <c r="S90" s="305"/>
      <c r="T90" s="305"/>
    </row>
    <row r="91" spans="2:20" s="32" customFormat="1" ht="15" outlineLevel="1">
      <c r="B91" s="411"/>
      <c r="C91" s="411"/>
      <c r="D91" s="411"/>
      <c r="E91" s="411"/>
      <c r="F91" s="411"/>
      <c r="G91" s="412"/>
      <c r="H91" s="413"/>
      <c r="I91" s="414"/>
      <c r="J91" s="294"/>
      <c r="K91" s="305"/>
      <c r="L91" s="305"/>
      <c r="M91" s="305"/>
      <c r="N91" s="305"/>
      <c r="O91" s="305"/>
      <c r="P91" s="305"/>
      <c r="Q91" s="305"/>
      <c r="R91" s="305"/>
      <c r="S91" s="305"/>
      <c r="T91" s="305"/>
    </row>
    <row r="92" spans="2:20" s="32" customFormat="1" outlineLevel="1">
      <c r="B92" s="319"/>
      <c r="C92" s="320"/>
      <c r="D92" s="320"/>
      <c r="E92" s="321"/>
      <c r="F92" s="322"/>
      <c r="G92" s="323"/>
      <c r="H92" s="298"/>
      <c r="I92" s="294"/>
      <c r="J92" s="290"/>
      <c r="K92" s="305"/>
      <c r="L92" s="305"/>
      <c r="M92" s="305"/>
      <c r="N92" s="305"/>
      <c r="O92" s="305"/>
      <c r="P92" s="305"/>
      <c r="Q92" s="305"/>
      <c r="R92" s="305"/>
      <c r="S92" s="305"/>
      <c r="T92" s="305"/>
    </row>
    <row r="93" spans="2:20" s="32" customFormat="1" ht="15" outlineLevel="1">
      <c r="B93" s="300"/>
      <c r="C93" s="285"/>
      <c r="D93" s="225"/>
      <c r="E93" s="301"/>
      <c r="F93" s="100"/>
      <c r="G93" s="302"/>
      <c r="H93" s="303"/>
      <c r="I93" s="103"/>
      <c r="J93" s="103"/>
      <c r="K93" s="305"/>
      <c r="L93" s="305"/>
      <c r="M93" s="305"/>
      <c r="N93" s="305"/>
      <c r="O93" s="305"/>
      <c r="P93" s="305"/>
      <c r="Q93" s="305"/>
      <c r="R93" s="305"/>
      <c r="S93" s="305"/>
      <c r="T93" s="305"/>
    </row>
    <row r="94" spans="2:20" s="32" customFormat="1" ht="15" outlineLevel="1">
      <c r="B94" s="300"/>
      <c r="C94" s="285"/>
      <c r="D94" s="225"/>
      <c r="E94" s="301"/>
      <c r="F94" s="100"/>
      <c r="G94" s="302"/>
      <c r="H94" s="303"/>
      <c r="I94" s="103"/>
      <c r="J94" s="103"/>
      <c r="K94" s="305"/>
      <c r="L94" s="305"/>
      <c r="M94" s="305"/>
      <c r="N94" s="305"/>
      <c r="O94" s="305"/>
      <c r="P94" s="305"/>
      <c r="Q94" s="305"/>
      <c r="R94" s="305"/>
      <c r="S94" s="305"/>
      <c r="T94" s="305"/>
    </row>
    <row r="95" spans="2:20" s="32" customFormat="1" ht="15" outlineLevel="1">
      <c r="B95" s="300"/>
      <c r="C95" s="285"/>
      <c r="D95" s="225"/>
      <c r="E95" s="301"/>
      <c r="F95" s="100"/>
      <c r="G95" s="302"/>
      <c r="H95" s="303"/>
      <c r="I95" s="103"/>
      <c r="J95" s="103"/>
      <c r="K95" s="305"/>
      <c r="L95" s="305"/>
      <c r="M95" s="305"/>
      <c r="N95" s="305"/>
      <c r="O95" s="305"/>
      <c r="P95" s="305"/>
      <c r="Q95" s="305"/>
      <c r="R95" s="305"/>
      <c r="S95" s="305"/>
      <c r="T95" s="305"/>
    </row>
    <row r="96" spans="2:20" s="32" customFormat="1" ht="15" outlineLevel="1">
      <c r="B96" s="436"/>
      <c r="C96" s="436"/>
      <c r="D96" s="436"/>
      <c r="E96" s="436"/>
      <c r="F96" s="436"/>
      <c r="G96" s="101"/>
      <c r="H96" s="102"/>
      <c r="I96" s="103"/>
      <c r="J96" s="294"/>
      <c r="K96" s="305"/>
      <c r="L96" s="305"/>
      <c r="M96" s="305"/>
      <c r="N96" s="305"/>
      <c r="O96" s="305"/>
      <c r="P96" s="305"/>
      <c r="Q96" s="305"/>
      <c r="R96" s="305"/>
      <c r="S96" s="305"/>
      <c r="T96" s="305"/>
    </row>
    <row r="97" spans="2:20" s="32" customFormat="1" ht="15" outlineLevel="1">
      <c r="B97" s="285"/>
      <c r="C97" s="285"/>
      <c r="D97" s="285"/>
      <c r="E97" s="285"/>
      <c r="F97" s="285"/>
      <c r="G97" s="101"/>
      <c r="H97" s="102"/>
      <c r="I97" s="103"/>
      <c r="J97" s="294"/>
      <c r="K97" s="305"/>
      <c r="L97" s="305"/>
      <c r="M97" s="305"/>
      <c r="N97" s="305"/>
      <c r="O97" s="305"/>
      <c r="P97" s="305"/>
      <c r="Q97" s="305"/>
      <c r="R97" s="305"/>
      <c r="S97" s="305"/>
      <c r="T97" s="305"/>
    </row>
    <row r="98" spans="2:20" s="32" customFormat="1" outlineLevel="1">
      <c r="B98" s="319"/>
      <c r="C98" s="320"/>
      <c r="D98" s="320"/>
      <c r="E98" s="321"/>
      <c r="F98" s="322"/>
      <c r="G98" s="323"/>
      <c r="H98" s="298"/>
      <c r="I98" s="294"/>
      <c r="J98" s="290"/>
      <c r="K98" s="305"/>
      <c r="L98" s="305"/>
      <c r="M98" s="305"/>
      <c r="N98" s="305"/>
      <c r="O98" s="305"/>
      <c r="P98" s="305"/>
      <c r="Q98" s="305"/>
      <c r="R98" s="305"/>
      <c r="S98" s="305"/>
      <c r="T98" s="305"/>
    </row>
    <row r="99" spans="2:20" s="32" customFormat="1" ht="15" outlineLevel="1">
      <c r="B99" s="300"/>
      <c r="C99" s="100"/>
      <c r="D99" s="225"/>
      <c r="E99" s="306"/>
      <c r="F99" s="100"/>
      <c r="G99" s="307"/>
      <c r="H99" s="304"/>
      <c r="I99" s="103"/>
      <c r="J99" s="103"/>
      <c r="K99" s="305"/>
      <c r="L99" s="305"/>
      <c r="M99" s="305"/>
      <c r="N99" s="305"/>
      <c r="O99" s="305"/>
      <c r="P99" s="305"/>
      <c r="Q99" s="305"/>
      <c r="R99" s="305"/>
      <c r="S99" s="305"/>
      <c r="T99" s="305"/>
    </row>
    <row r="100" spans="2:20" s="32" customFormat="1" ht="15" outlineLevel="1">
      <c r="B100" s="300"/>
      <c r="C100" s="100"/>
      <c r="D100" s="225"/>
      <c r="E100" s="306"/>
      <c r="F100" s="100"/>
      <c r="G100" s="307"/>
      <c r="H100" s="304"/>
      <c r="I100" s="103"/>
      <c r="J100" s="103"/>
      <c r="K100" s="305"/>
      <c r="L100" s="305"/>
      <c r="M100" s="305"/>
      <c r="N100" s="305"/>
      <c r="O100" s="305"/>
      <c r="P100" s="305"/>
      <c r="Q100" s="305"/>
      <c r="R100" s="305"/>
      <c r="S100" s="305"/>
      <c r="T100" s="305"/>
    </row>
    <row r="101" spans="2:20" s="32" customFormat="1" ht="47.25" customHeight="1" outlineLevel="1">
      <c r="B101" s="300"/>
      <c r="C101" s="100"/>
      <c r="D101" s="225"/>
      <c r="E101" s="306"/>
      <c r="F101" s="100"/>
      <c r="G101" s="307"/>
      <c r="H101" s="304"/>
      <c r="I101" s="103"/>
      <c r="J101" s="103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</row>
    <row r="102" spans="2:20" s="32" customFormat="1" ht="15" outlineLevel="1">
      <c r="B102" s="436"/>
      <c r="C102" s="436"/>
      <c r="D102" s="436"/>
      <c r="E102" s="436"/>
      <c r="F102" s="436"/>
      <c r="G102" s="101"/>
      <c r="H102" s="102"/>
      <c r="I102" s="103"/>
      <c r="J102" s="294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</row>
    <row r="103" spans="2:20" s="32" customFormat="1" ht="15" outlineLevel="1">
      <c r="B103" s="285"/>
      <c r="C103" s="285"/>
      <c r="D103" s="285"/>
      <c r="E103" s="285"/>
      <c r="F103" s="285"/>
      <c r="G103" s="302"/>
      <c r="H103" s="102"/>
      <c r="I103" s="103"/>
      <c r="J103" s="103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</row>
    <row r="104" spans="2:20" s="32" customFormat="1" outlineLevel="1">
      <c r="B104" s="319"/>
      <c r="C104" s="320"/>
      <c r="D104" s="320"/>
      <c r="E104" s="321"/>
      <c r="F104" s="322"/>
      <c r="G104" s="323"/>
      <c r="H104" s="298"/>
      <c r="I104" s="294"/>
      <c r="J104" s="290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</row>
    <row r="105" spans="2:20" s="32" customFormat="1" ht="90" customHeight="1" outlineLevel="1">
      <c r="B105" s="300"/>
      <c r="C105" s="285"/>
      <c r="D105" s="225"/>
      <c r="E105" s="301"/>
      <c r="F105" s="226"/>
      <c r="G105" s="302"/>
      <c r="H105" s="303"/>
      <c r="I105" s="103"/>
      <c r="J105" s="103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</row>
    <row r="106" spans="2:20" s="32" customFormat="1" ht="15" outlineLevel="1">
      <c r="B106" s="300"/>
      <c r="C106" s="285"/>
      <c r="D106" s="225"/>
      <c r="E106" s="308"/>
      <c r="F106" s="226"/>
      <c r="G106" s="302"/>
      <c r="H106" s="303"/>
      <c r="I106" s="103"/>
      <c r="J106" s="103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</row>
    <row r="107" spans="2:20" s="32" customFormat="1" ht="15" outlineLevel="1">
      <c r="B107" s="300"/>
      <c r="C107" s="285"/>
      <c r="D107" s="225"/>
      <c r="E107" s="308"/>
      <c r="F107" s="226"/>
      <c r="G107" s="302"/>
      <c r="H107" s="303"/>
      <c r="I107" s="103"/>
      <c r="J107" s="103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</row>
    <row r="108" spans="2:20" s="32" customFormat="1" ht="15" outlineLevel="1">
      <c r="B108" s="436"/>
      <c r="C108" s="436"/>
      <c r="D108" s="436"/>
      <c r="E108" s="436"/>
      <c r="F108" s="436"/>
      <c r="G108" s="101"/>
      <c r="H108" s="102"/>
      <c r="I108" s="103"/>
      <c r="J108" s="294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</row>
    <row r="109" spans="2:20">
      <c r="B109" s="324"/>
      <c r="C109" s="325"/>
      <c r="D109" s="325"/>
      <c r="E109" s="325"/>
      <c r="F109" s="326"/>
      <c r="G109" s="327"/>
      <c r="H109" s="328"/>
      <c r="I109" s="103"/>
      <c r="J109" s="329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</row>
    <row r="110" spans="2:20" s="4" customFormat="1" ht="18.75" customHeight="1">
      <c r="B110" s="319"/>
      <c r="C110" s="320"/>
      <c r="D110" s="320"/>
      <c r="E110" s="321"/>
      <c r="F110" s="322"/>
      <c r="G110" s="323"/>
      <c r="H110" s="298"/>
      <c r="I110" s="294"/>
      <c r="J110" s="290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</row>
    <row r="111" spans="2:20" s="32" customFormat="1" ht="15" outlineLevel="1">
      <c r="B111" s="300"/>
      <c r="C111" s="309"/>
      <c r="D111" s="98"/>
      <c r="E111" s="310"/>
      <c r="F111" s="226"/>
      <c r="G111" s="311"/>
      <c r="H111" s="312"/>
      <c r="I111" s="103"/>
      <c r="J111" s="291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</row>
    <row r="112" spans="2:20" s="32" customFormat="1" ht="15" outlineLevel="1">
      <c r="B112" s="285"/>
      <c r="C112" s="97"/>
      <c r="D112" s="98"/>
      <c r="E112" s="99"/>
      <c r="F112" s="100"/>
      <c r="G112" s="101"/>
      <c r="H112" s="102"/>
      <c r="I112" s="103"/>
      <c r="J112" s="294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</row>
    <row r="113" spans="1:20" s="32" customFormat="1" ht="15" outlineLevel="1">
      <c r="B113" s="436"/>
      <c r="C113" s="436"/>
      <c r="D113" s="436"/>
      <c r="E113" s="436"/>
      <c r="F113" s="436"/>
      <c r="G113" s="436"/>
      <c r="H113" s="436"/>
      <c r="I113" s="436"/>
      <c r="J113" s="436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</row>
    <row r="114" spans="1:20" s="4" customFormat="1" ht="18.75" customHeight="1">
      <c r="B114" s="319"/>
      <c r="C114" s="320"/>
      <c r="D114" s="320"/>
      <c r="E114" s="321"/>
      <c r="F114" s="322"/>
      <c r="G114" s="323"/>
      <c r="H114" s="298"/>
      <c r="I114" s="294"/>
      <c r="J114" s="290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</row>
    <row r="115" spans="1:20" s="32" customFormat="1" ht="15" outlineLevel="1">
      <c r="B115" s="300"/>
      <c r="C115" s="285"/>
      <c r="D115" s="98"/>
      <c r="E115" s="313"/>
      <c r="F115" s="226"/>
      <c r="G115" s="314"/>
      <c r="H115" s="315"/>
      <c r="I115" s="103"/>
      <c r="J115" s="291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</row>
    <row r="116" spans="1:20" s="32" customFormat="1" ht="15" outlineLevel="1">
      <c r="B116" s="300"/>
      <c r="C116" s="97"/>
      <c r="D116" s="98"/>
      <c r="E116" s="316"/>
      <c r="F116" s="226"/>
      <c r="G116" s="317"/>
      <c r="H116" s="303"/>
      <c r="I116" s="103"/>
      <c r="J116" s="291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</row>
    <row r="117" spans="1:20" s="32" customFormat="1" ht="15" outlineLevel="1">
      <c r="B117" s="285"/>
      <c r="C117" s="97"/>
      <c r="D117" s="98"/>
      <c r="E117" s="99"/>
      <c r="F117" s="100"/>
      <c r="G117" s="101"/>
      <c r="H117" s="102"/>
      <c r="I117" s="103"/>
      <c r="J117" s="294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</row>
    <row r="118" spans="1:20" s="32" customFormat="1" ht="15" outlineLevel="1">
      <c r="B118" s="300"/>
      <c r="C118" s="309"/>
      <c r="D118" s="98"/>
      <c r="E118" s="318"/>
      <c r="F118" s="226"/>
      <c r="G118" s="302"/>
      <c r="H118" s="312"/>
      <c r="I118" s="103"/>
      <c r="J118" s="291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</row>
    <row r="119" spans="1:20" s="32" customFormat="1" ht="15" outlineLevel="1">
      <c r="B119" s="296"/>
      <c r="C119" s="97"/>
      <c r="D119" s="98"/>
      <c r="E119" s="321"/>
      <c r="F119" s="100"/>
      <c r="G119" s="101"/>
      <c r="H119" s="102"/>
      <c r="I119" s="103"/>
      <c r="J119" s="294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</row>
    <row r="120" spans="1:20" s="32" customFormat="1" ht="15" outlineLevel="1">
      <c r="B120" s="300"/>
      <c r="C120" s="309"/>
      <c r="D120" s="98"/>
      <c r="E120" s="318"/>
      <c r="F120" s="226"/>
      <c r="G120" s="302"/>
      <c r="H120" s="312"/>
      <c r="I120" s="103"/>
      <c r="J120" s="291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</row>
    <row r="121" spans="1:20" s="32" customFormat="1" ht="15" outlineLevel="1">
      <c r="B121" s="285"/>
      <c r="C121" s="97"/>
      <c r="D121" s="98"/>
      <c r="E121" s="99"/>
      <c r="F121" s="100"/>
      <c r="G121" s="101"/>
      <c r="H121" s="102"/>
      <c r="I121" s="103"/>
      <c r="J121" s="294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</row>
    <row r="122" spans="1:20" s="32" customFormat="1" ht="15" outlineLevel="1">
      <c r="B122" s="300"/>
      <c r="C122" s="309"/>
      <c r="D122" s="98"/>
      <c r="E122" s="318"/>
      <c r="F122" s="226"/>
      <c r="G122" s="302"/>
      <c r="H122" s="312"/>
      <c r="I122" s="103"/>
      <c r="J122" s="291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</row>
    <row r="123" spans="1:20">
      <c r="B123" s="330"/>
      <c r="C123" s="330"/>
      <c r="D123" s="330"/>
      <c r="E123" s="305"/>
      <c r="F123" s="305"/>
      <c r="G123" s="331"/>
      <c r="H123" s="332"/>
      <c r="I123" s="333"/>
      <c r="J123" s="294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</row>
    <row r="124" spans="1:20" ht="20.100000000000001" customHeight="1">
      <c r="A124" s="30"/>
      <c r="B124" s="334"/>
      <c r="C124" s="334"/>
      <c r="D124" s="334"/>
      <c r="E124" s="335"/>
      <c r="F124" s="334"/>
      <c r="G124" s="331"/>
      <c r="H124" s="336"/>
      <c r="I124" s="329"/>
      <c r="J124" s="294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</row>
    <row r="125" spans="1:20" ht="20.100000000000001" customHeight="1">
      <c r="A125" s="30"/>
      <c r="B125" s="334"/>
      <c r="C125" s="334"/>
      <c r="D125" s="334"/>
      <c r="E125" s="324"/>
      <c r="F125" s="334"/>
      <c r="G125" s="331"/>
      <c r="H125" s="336"/>
      <c r="I125" s="329"/>
      <c r="J125" s="294"/>
      <c r="K125" s="305"/>
      <c r="L125" s="305"/>
      <c r="M125" s="305"/>
      <c r="N125" s="305"/>
      <c r="O125" s="305"/>
      <c r="P125" s="305"/>
      <c r="Q125" s="305"/>
      <c r="R125" s="305"/>
      <c r="S125" s="305"/>
      <c r="T125" s="305"/>
    </row>
    <row r="126" spans="1:20" ht="12.75" customHeight="1">
      <c r="A126" s="30"/>
      <c r="B126" s="337"/>
      <c r="C126" s="337"/>
      <c r="D126" s="337"/>
      <c r="E126" s="305"/>
      <c r="F126" s="305"/>
      <c r="G126" s="338"/>
      <c r="H126" s="339"/>
      <c r="I126" s="338"/>
      <c r="J126" s="338"/>
      <c r="K126" s="305"/>
      <c r="L126" s="305"/>
      <c r="M126" s="305"/>
      <c r="N126" s="305"/>
      <c r="O126" s="305"/>
      <c r="P126" s="305"/>
      <c r="Q126" s="305"/>
      <c r="R126" s="305"/>
      <c r="S126" s="305"/>
      <c r="T126" s="305"/>
    </row>
    <row r="127" spans="1:20">
      <c r="A127" s="30"/>
      <c r="B127" s="337"/>
      <c r="C127" s="439"/>
      <c r="D127" s="439"/>
      <c r="E127" s="305"/>
      <c r="F127" s="437"/>
      <c r="G127" s="438"/>
      <c r="H127" s="438"/>
      <c r="I127" s="338"/>
      <c r="J127" s="338"/>
      <c r="K127" s="305"/>
      <c r="L127" s="305"/>
      <c r="M127" s="305"/>
      <c r="N127" s="305"/>
      <c r="O127" s="305"/>
      <c r="P127" s="305"/>
      <c r="Q127" s="305"/>
      <c r="R127" s="305"/>
      <c r="S127" s="305"/>
      <c r="T127" s="305"/>
    </row>
    <row r="128" spans="1:20" s="6" customFormat="1">
      <c r="A128" s="30"/>
      <c r="B128" s="334"/>
      <c r="C128" s="334"/>
      <c r="D128" s="334"/>
      <c r="E128" s="324"/>
      <c r="F128" s="334"/>
      <c r="G128" s="331"/>
      <c r="H128" s="336"/>
      <c r="I128" s="329"/>
      <c r="J128" s="329"/>
      <c r="K128" s="340"/>
      <c r="L128" s="340"/>
      <c r="M128" s="340"/>
      <c r="N128" s="340"/>
      <c r="O128" s="340"/>
      <c r="P128" s="340"/>
      <c r="Q128" s="340"/>
      <c r="R128" s="340"/>
      <c r="S128" s="340"/>
      <c r="T128" s="340"/>
    </row>
    <row r="129" spans="1:20" ht="14.25">
      <c r="A129" s="30"/>
      <c r="B129" s="334"/>
      <c r="C129" s="334"/>
      <c r="D129" s="334"/>
      <c r="E129" s="341"/>
      <c r="F129" s="334"/>
      <c r="G129" s="331"/>
      <c r="H129" s="336"/>
      <c r="I129" s="329"/>
      <c r="J129" s="329"/>
      <c r="K129" s="305"/>
      <c r="L129" s="305"/>
      <c r="M129" s="305"/>
      <c r="N129" s="305"/>
      <c r="O129" s="305"/>
      <c r="P129" s="305"/>
      <c r="Q129" s="305"/>
      <c r="R129" s="305"/>
      <c r="S129" s="305"/>
      <c r="T129" s="305"/>
    </row>
    <row r="130" spans="1:20" ht="14.25">
      <c r="A130" s="30"/>
      <c r="B130" s="334"/>
      <c r="C130" s="334"/>
      <c r="D130" s="334"/>
      <c r="E130" s="341"/>
      <c r="F130" s="334"/>
      <c r="G130" s="331"/>
      <c r="H130" s="336"/>
      <c r="I130" s="329"/>
      <c r="J130" s="329"/>
      <c r="K130" s="305"/>
      <c r="L130" s="305"/>
      <c r="M130" s="305"/>
      <c r="N130" s="305"/>
      <c r="O130" s="305"/>
      <c r="P130" s="305"/>
      <c r="Q130" s="305"/>
      <c r="R130" s="305"/>
      <c r="S130" s="305"/>
      <c r="T130" s="305"/>
    </row>
    <row r="131" spans="1:20" ht="14.25">
      <c r="A131" s="30"/>
      <c r="B131" s="334"/>
      <c r="C131" s="334"/>
      <c r="D131" s="334"/>
      <c r="E131" s="341"/>
      <c r="F131" s="334"/>
      <c r="G131" s="331"/>
      <c r="H131" s="336"/>
      <c r="I131" s="329"/>
      <c r="J131" s="329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</row>
    <row r="132" spans="1:20">
      <c r="A132" s="30"/>
      <c r="B132" s="334"/>
      <c r="C132" s="334"/>
      <c r="D132" s="334"/>
      <c r="E132" s="324"/>
      <c r="F132" s="334"/>
      <c r="G132" s="331"/>
      <c r="H132" s="336"/>
      <c r="I132" s="329"/>
      <c r="J132" s="329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</row>
    <row r="133" spans="1:20">
      <c r="A133" s="30"/>
      <c r="B133" s="334"/>
      <c r="C133" s="334"/>
      <c r="D133" s="334"/>
      <c r="E133" s="324"/>
      <c r="F133" s="334"/>
      <c r="G133" s="331"/>
      <c r="H133" s="336"/>
      <c r="I133" s="329"/>
      <c r="J133" s="329"/>
      <c r="K133" s="305"/>
      <c r="L133" s="305"/>
      <c r="M133" s="305"/>
      <c r="N133" s="305"/>
      <c r="O133" s="305"/>
      <c r="P133" s="305"/>
      <c r="Q133" s="305"/>
      <c r="R133" s="305"/>
      <c r="S133" s="305"/>
      <c r="T133" s="305"/>
    </row>
    <row r="134" spans="1:20">
      <c r="A134" s="30"/>
      <c r="B134" s="334"/>
      <c r="C134" s="334"/>
      <c r="D134" s="334"/>
      <c r="E134" s="324"/>
      <c r="F134" s="334"/>
      <c r="G134" s="331"/>
      <c r="H134" s="336"/>
      <c r="I134" s="329"/>
      <c r="J134" s="329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</row>
    <row r="135" spans="1:20">
      <c r="B135" s="305"/>
      <c r="C135" s="305"/>
      <c r="D135" s="305"/>
      <c r="E135" s="305"/>
      <c r="F135" s="305"/>
      <c r="G135" s="338"/>
      <c r="H135" s="339"/>
      <c r="I135" s="338"/>
      <c r="J135" s="342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</row>
    <row r="136" spans="1:20">
      <c r="B136" s="305"/>
      <c r="C136" s="305"/>
      <c r="D136" s="305"/>
      <c r="E136" s="305"/>
      <c r="F136" s="305"/>
      <c r="G136" s="338"/>
      <c r="H136" s="339"/>
      <c r="I136" s="338"/>
      <c r="J136" s="342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</row>
  </sheetData>
  <dataConsolidate/>
  <mergeCells count="12">
    <mergeCell ref="E1:J4"/>
    <mergeCell ref="B1:D4"/>
    <mergeCell ref="B6:E6"/>
    <mergeCell ref="B7:E7"/>
    <mergeCell ref="B8:E8"/>
    <mergeCell ref="L31:P31"/>
    <mergeCell ref="B113:J113"/>
    <mergeCell ref="B96:F96"/>
    <mergeCell ref="F127:H127"/>
    <mergeCell ref="C127:D127"/>
    <mergeCell ref="B108:F108"/>
    <mergeCell ref="B102:F102"/>
  </mergeCells>
  <phoneticPr fontId="18" type="noConversion"/>
  <conditionalFormatting sqref="G118 G120 G122 G105:G107 G93:G97 G39 G16:I30 G45:G79 G80:I82 G87:G89 G91">
    <cfRule type="cellIs" dxfId="18" priority="496" stopIfTrue="1" operator="equal">
      <formula>0</formula>
    </cfRule>
  </conditionalFormatting>
  <conditionalFormatting sqref="G112 G116:G117">
    <cfRule type="cellIs" dxfId="17" priority="53" stopIfTrue="1" operator="equal">
      <formula>0</formula>
    </cfRule>
  </conditionalFormatting>
  <conditionalFormatting sqref="G103">
    <cfRule type="cellIs" dxfId="16" priority="42" stopIfTrue="1" operator="equal">
      <formula>0</formula>
    </cfRule>
  </conditionalFormatting>
  <conditionalFormatting sqref="G108">
    <cfRule type="cellIs" dxfId="15" priority="41" stopIfTrue="1" operator="equal">
      <formula>0</formula>
    </cfRule>
  </conditionalFormatting>
  <conditionalFormatting sqref="G102">
    <cfRule type="cellIs" dxfId="14" priority="40" stopIfTrue="1" operator="equal">
      <formula>0</formula>
    </cfRule>
  </conditionalFormatting>
  <conditionalFormatting sqref="G121">
    <cfRule type="cellIs" dxfId="13" priority="25" stopIfTrue="1" operator="equal">
      <formula>0</formula>
    </cfRule>
  </conditionalFormatting>
  <conditionalFormatting sqref="G119">
    <cfRule type="cellIs" dxfId="12" priority="26" stopIfTrue="1" operator="equal">
      <formula>0</formula>
    </cfRule>
  </conditionalFormatting>
  <conditionalFormatting sqref="Q26:S30 Q31">
    <cfRule type="cellIs" dxfId="11" priority="14" stopIfTrue="1" operator="equal">
      <formula>0</formula>
    </cfRule>
  </conditionalFormatting>
  <conditionalFormatting sqref="G13:I15">
    <cfRule type="cellIs" dxfId="10" priority="13" stopIfTrue="1" operator="equal">
      <formula>0</formula>
    </cfRule>
  </conditionalFormatting>
  <conditionalFormatting sqref="G31:I79">
    <cfRule type="cellIs" dxfId="9" priority="12" stopIfTrue="1" operator="equal">
      <formula>0</formula>
    </cfRule>
  </conditionalFormatting>
  <conditionalFormatting sqref="G66">
    <cfRule type="cellIs" dxfId="8" priority="11" stopIfTrue="1" operator="equal">
      <formula>0</formula>
    </cfRule>
  </conditionalFormatting>
  <conditionalFormatting sqref="G66:I66">
    <cfRule type="cellIs" dxfId="7" priority="10" stopIfTrue="1" operator="equal">
      <formula>0</formula>
    </cfRule>
  </conditionalFormatting>
  <conditionalFormatting sqref="G83:G89">
    <cfRule type="cellIs" dxfId="6" priority="7" stopIfTrue="1" operator="equal">
      <formula>0</formula>
    </cfRule>
  </conditionalFormatting>
  <conditionalFormatting sqref="G83:G89">
    <cfRule type="cellIs" dxfId="5" priority="6" stopIfTrue="1" operator="equal">
      <formula>0</formula>
    </cfRule>
  </conditionalFormatting>
  <conditionalFormatting sqref="G83:I89">
    <cfRule type="cellIs" dxfId="4" priority="5" stopIfTrue="1" operator="equal">
      <formula>0</formula>
    </cfRule>
  </conditionalFormatting>
  <conditionalFormatting sqref="G90">
    <cfRule type="cellIs" dxfId="3" priority="4" stopIfTrue="1" operator="equal">
      <formula>0</formula>
    </cfRule>
  </conditionalFormatting>
  <conditionalFormatting sqref="G90">
    <cfRule type="cellIs" dxfId="2" priority="3" stopIfTrue="1" operator="equal">
      <formula>0</formula>
    </cfRule>
  </conditionalFormatting>
  <conditionalFormatting sqref="G90">
    <cfRule type="cellIs" dxfId="1" priority="2" stopIfTrue="1" operator="equal">
      <formula>0</formula>
    </cfRule>
  </conditionalFormatting>
  <conditionalFormatting sqref="G90:I90">
    <cfRule type="cellIs" dxfId="0" priority="1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81" fitToHeight="0" orientation="portrait" horizontalDpi="300" verticalDpi="300" r:id="rId1"/>
  <headerFooter>
    <oddFooter>&amp;CPágina &amp;P de &amp;N</oddFooter>
  </headerFooter>
  <rowBreaks count="3" manualBreakCount="3">
    <brk id="59" min="1" max="9" man="1"/>
    <brk id="91" min="1" max="9" man="1"/>
    <brk id="115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0"/>
  <sheetViews>
    <sheetView view="pageBreakPreview" zoomScale="140" zoomScaleNormal="70" zoomScaleSheetLayoutView="140" workbookViewId="0">
      <selection activeCell="H6" sqref="H6"/>
    </sheetView>
  </sheetViews>
  <sheetFormatPr defaultRowHeight="12.75"/>
  <cols>
    <col min="1" max="1" width="9.140625" style="16"/>
    <col min="2" max="2" width="30.140625" style="16" customWidth="1"/>
    <col min="3" max="3" width="15.28515625" style="16" customWidth="1"/>
    <col min="4" max="4" width="7.42578125" style="14" bestFit="1" customWidth="1"/>
    <col min="5" max="5" width="14" style="16" customWidth="1"/>
    <col min="6" max="7" width="14.28515625" style="16" customWidth="1"/>
    <col min="8" max="8" width="16.28515625" style="16" bestFit="1" customWidth="1"/>
    <col min="9" max="16384" width="9.140625" style="16"/>
  </cols>
  <sheetData>
    <row r="1" spans="1:8" ht="23.25" customHeight="1">
      <c r="A1" s="452" t="s">
        <v>18</v>
      </c>
      <c r="B1" s="453"/>
      <c r="C1" s="453"/>
      <c r="D1" s="453"/>
      <c r="E1" s="453"/>
      <c r="F1" s="453"/>
      <c r="G1" s="453"/>
      <c r="H1" s="454"/>
    </row>
    <row r="2" spans="1:8" ht="23.25" customHeight="1">
      <c r="A2" s="455"/>
      <c r="B2" s="456"/>
      <c r="C2" s="456"/>
      <c r="D2" s="456"/>
      <c r="E2" s="456"/>
      <c r="F2" s="456"/>
      <c r="G2" s="456"/>
      <c r="H2" s="457"/>
    </row>
    <row r="3" spans="1:8" ht="19.5" customHeight="1">
      <c r="A3" s="458"/>
      <c r="B3" s="459"/>
      <c r="C3" s="459"/>
      <c r="D3" s="459"/>
      <c r="E3" s="459"/>
      <c r="F3" s="459"/>
      <c r="G3" s="459"/>
      <c r="H3" s="460"/>
    </row>
    <row r="4" spans="1:8" ht="19.5" customHeight="1">
      <c r="A4" s="36" t="str">
        <f>PLANILHA!B5</f>
        <v>Obra: EXECUÇÃO DA OBRA DE COMBATE A INCÊNDIO E PÂNICO DO CORPO DE BOMBEIROS DE MG</v>
      </c>
      <c r="B4" s="37"/>
      <c r="C4" s="10"/>
      <c r="D4" s="11"/>
      <c r="E4" s="15"/>
      <c r="F4" s="12"/>
      <c r="G4" s="12"/>
      <c r="H4" s="24"/>
    </row>
    <row r="5" spans="1:8" ht="19.5" customHeight="1">
      <c r="A5" s="450" t="str">
        <f>PLANILHA!B6</f>
        <v>Data de preço: 13 de maio de 2022 - orçamento</v>
      </c>
      <c r="B5" s="451"/>
      <c r="C5" s="451"/>
      <c r="D5" s="451"/>
      <c r="E5" s="471">
        <f>PLANILHA!F7</f>
        <v>0</v>
      </c>
      <c r="F5" s="471"/>
      <c r="G5" s="471"/>
      <c r="H5" s="24"/>
    </row>
    <row r="6" spans="1:8" ht="19.5" customHeight="1">
      <c r="A6" s="172" t="str">
        <f>PLANILHA!B7</f>
        <v>Autor da planilha: Dário Lúcio Silva CREA 300.221-MG</v>
      </c>
      <c r="B6" s="173"/>
      <c r="C6" s="173"/>
      <c r="D6" s="173"/>
      <c r="E6" s="471">
        <f>PLANILHA!F8</f>
        <v>0</v>
      </c>
      <c r="F6" s="471"/>
      <c r="G6" s="471"/>
      <c r="H6" s="24"/>
    </row>
    <row r="7" spans="1:8" ht="19.5" customHeight="1">
      <c r="A7" s="23" t="s">
        <v>13</v>
      </c>
      <c r="B7" s="12"/>
      <c r="C7" s="10"/>
      <c r="D7" s="11"/>
      <c r="E7" s="15"/>
      <c r="F7" s="12"/>
      <c r="G7" s="12"/>
      <c r="H7" s="24"/>
    </row>
    <row r="8" spans="1:8" ht="19.5" customHeight="1" thickBot="1">
      <c r="A8" s="23" t="s">
        <v>10</v>
      </c>
      <c r="B8" s="9"/>
      <c r="C8" s="10"/>
      <c r="D8" s="11"/>
      <c r="E8" s="15"/>
      <c r="F8" s="12"/>
      <c r="G8" s="12"/>
      <c r="H8" s="24"/>
    </row>
    <row r="9" spans="1:8" ht="19.5" customHeight="1" thickBot="1">
      <c r="A9" s="472" t="s">
        <v>9</v>
      </c>
      <c r="B9" s="473"/>
      <c r="C9" s="473"/>
      <c r="D9" s="473"/>
      <c r="E9" s="473"/>
      <c r="F9" s="473"/>
      <c r="G9" s="473"/>
      <c r="H9" s="474"/>
    </row>
    <row r="10" spans="1:8" ht="33.75" customHeight="1" thickBot="1">
      <c r="A10" s="42" t="s">
        <v>0</v>
      </c>
      <c r="B10" s="13" t="s">
        <v>2</v>
      </c>
      <c r="C10" s="13" t="s">
        <v>4</v>
      </c>
      <c r="D10" s="193" t="s">
        <v>7</v>
      </c>
      <c r="E10" s="13" t="s">
        <v>116</v>
      </c>
      <c r="F10" s="193" t="s">
        <v>61</v>
      </c>
      <c r="G10" s="13" t="s">
        <v>62</v>
      </c>
      <c r="H10" s="31" t="s">
        <v>14</v>
      </c>
    </row>
    <row r="11" spans="1:8" ht="18.75" customHeight="1">
      <c r="A11" s="463">
        <v>1</v>
      </c>
      <c r="B11" s="465" t="s">
        <v>70</v>
      </c>
      <c r="C11" s="461">
        <f>PLANILHA!J17</f>
        <v>904</v>
      </c>
      <c r="D11" s="22">
        <f>C11/$C$37</f>
        <v>1</v>
      </c>
      <c r="E11" s="18">
        <f>$C11*E12</f>
        <v>904</v>
      </c>
      <c r="F11" s="19">
        <f t="shared" ref="F11" si="0">$C11*F12</f>
        <v>0</v>
      </c>
      <c r="G11" s="18">
        <f t="shared" ref="G11" si="1">$C11*G12</f>
        <v>0</v>
      </c>
      <c r="H11" s="154">
        <f t="shared" ref="H11:H36" si="2">SUM(E11:G11)</f>
        <v>904</v>
      </c>
    </row>
    <row r="12" spans="1:8" ht="19.5" customHeight="1">
      <c r="A12" s="464"/>
      <c r="B12" s="466"/>
      <c r="C12" s="462"/>
      <c r="D12" s="21"/>
      <c r="E12" s="17">
        <v>1</v>
      </c>
      <c r="F12" s="20">
        <v>0</v>
      </c>
      <c r="G12" s="17">
        <v>0</v>
      </c>
      <c r="H12" s="155">
        <f t="shared" si="2"/>
        <v>1</v>
      </c>
    </row>
    <row r="13" spans="1:8" ht="19.5" customHeight="1">
      <c r="A13" s="463">
        <v>2</v>
      </c>
      <c r="B13" s="465" t="s">
        <v>26</v>
      </c>
      <c r="C13" s="461">
        <f>PLANILHA!J24</f>
        <v>0</v>
      </c>
      <c r="D13" s="22">
        <f>C13/$C$37</f>
        <v>0</v>
      </c>
      <c r="E13" s="18">
        <f>$C13*E14</f>
        <v>0</v>
      </c>
      <c r="F13" s="49">
        <f t="shared" ref="F13" si="3">$C13*F14</f>
        <v>0</v>
      </c>
      <c r="G13" s="18">
        <f t="shared" ref="G13" si="4">$C13*G14</f>
        <v>0</v>
      </c>
      <c r="H13" s="154">
        <f t="shared" si="2"/>
        <v>0</v>
      </c>
    </row>
    <row r="14" spans="1:8" ht="19.5" customHeight="1">
      <c r="A14" s="464"/>
      <c r="B14" s="466"/>
      <c r="C14" s="462"/>
      <c r="D14" s="21"/>
      <c r="E14" s="17">
        <v>1</v>
      </c>
      <c r="F14" s="50">
        <v>0</v>
      </c>
      <c r="G14" s="17">
        <v>0</v>
      </c>
      <c r="H14" s="155">
        <f t="shared" si="2"/>
        <v>1</v>
      </c>
    </row>
    <row r="15" spans="1:8" ht="19.5" customHeight="1">
      <c r="A15" s="463">
        <v>3</v>
      </c>
      <c r="B15" s="465" t="s">
        <v>19</v>
      </c>
      <c r="C15" s="461">
        <f>PLANILHA!J31</f>
        <v>0</v>
      </c>
      <c r="D15" s="22">
        <f>C15/$C$37</f>
        <v>0</v>
      </c>
      <c r="E15" s="18">
        <f>$C15*E16</f>
        <v>0</v>
      </c>
      <c r="F15" s="19">
        <f t="shared" ref="F15:F35" si="5">$C15*F16</f>
        <v>0</v>
      </c>
      <c r="G15" s="18">
        <f t="shared" ref="G15" si="6">$C15*G16</f>
        <v>0</v>
      </c>
      <c r="H15" s="154">
        <f t="shared" si="2"/>
        <v>0</v>
      </c>
    </row>
    <row r="16" spans="1:8" ht="19.5" customHeight="1">
      <c r="A16" s="464"/>
      <c r="B16" s="466"/>
      <c r="C16" s="462"/>
      <c r="D16" s="21"/>
      <c r="E16" s="17">
        <v>0</v>
      </c>
      <c r="F16" s="20">
        <v>1</v>
      </c>
      <c r="G16" s="17">
        <v>0</v>
      </c>
      <c r="H16" s="155">
        <f t="shared" si="2"/>
        <v>1</v>
      </c>
    </row>
    <row r="17" spans="1:8" ht="19.5" customHeight="1">
      <c r="A17" s="463">
        <v>4</v>
      </c>
      <c r="B17" s="465" t="s">
        <v>27</v>
      </c>
      <c r="C17" s="461">
        <f>PLANILHA!J65</f>
        <v>0</v>
      </c>
      <c r="D17" s="22">
        <f>C17/$C$37</f>
        <v>0</v>
      </c>
      <c r="E17" s="18">
        <f>$C17*E18</f>
        <v>0</v>
      </c>
      <c r="F17" s="19">
        <f t="shared" si="5"/>
        <v>0</v>
      </c>
      <c r="G17" s="18">
        <f t="shared" ref="G17" si="7">$C17*G18</f>
        <v>0</v>
      </c>
      <c r="H17" s="154">
        <f t="shared" si="2"/>
        <v>0</v>
      </c>
    </row>
    <row r="18" spans="1:8" ht="19.5" customHeight="1">
      <c r="A18" s="464"/>
      <c r="B18" s="466"/>
      <c r="C18" s="462"/>
      <c r="D18" s="21"/>
      <c r="E18" s="17">
        <v>0</v>
      </c>
      <c r="F18" s="20">
        <v>0.5</v>
      </c>
      <c r="G18" s="17">
        <v>0.5</v>
      </c>
      <c r="H18" s="155">
        <f t="shared" si="2"/>
        <v>1</v>
      </c>
    </row>
    <row r="19" spans="1:8" ht="19.5" customHeight="1">
      <c r="A19" s="463">
        <v>5</v>
      </c>
      <c r="B19" s="465" t="s">
        <v>52</v>
      </c>
      <c r="C19" s="461">
        <f>PLANILHA!J69</f>
        <v>0</v>
      </c>
      <c r="D19" s="22">
        <f>C19/$C$37</f>
        <v>0</v>
      </c>
      <c r="E19" s="18">
        <f>$C19*E20</f>
        <v>0</v>
      </c>
      <c r="F19" s="19">
        <f t="shared" si="5"/>
        <v>0</v>
      </c>
      <c r="G19" s="18">
        <f t="shared" ref="G19" si="8">$C19*G20</f>
        <v>0</v>
      </c>
      <c r="H19" s="154">
        <f t="shared" si="2"/>
        <v>0</v>
      </c>
    </row>
    <row r="20" spans="1:8" ht="19.5" customHeight="1">
      <c r="A20" s="464"/>
      <c r="B20" s="466"/>
      <c r="C20" s="462"/>
      <c r="D20" s="21"/>
      <c r="E20" s="17">
        <v>0</v>
      </c>
      <c r="F20" s="20">
        <v>0</v>
      </c>
      <c r="G20" s="17">
        <v>1</v>
      </c>
      <c r="H20" s="155">
        <f t="shared" si="2"/>
        <v>1</v>
      </c>
    </row>
    <row r="21" spans="1:8" ht="19.5" customHeight="1">
      <c r="A21" s="463">
        <v>6</v>
      </c>
      <c r="B21" s="465" t="s">
        <v>54</v>
      </c>
      <c r="C21" s="461">
        <f>PLANILHA!J78</f>
        <v>0</v>
      </c>
      <c r="D21" s="22">
        <f>C21/$C$37</f>
        <v>0</v>
      </c>
      <c r="E21" s="18">
        <f>$C21*E22</f>
        <v>0</v>
      </c>
      <c r="F21" s="19">
        <f t="shared" si="5"/>
        <v>0</v>
      </c>
      <c r="G21" s="18">
        <f t="shared" ref="G21" si="9">$C21*G22</f>
        <v>0</v>
      </c>
      <c r="H21" s="154">
        <f t="shared" si="2"/>
        <v>0</v>
      </c>
    </row>
    <row r="22" spans="1:8" ht="19.5" customHeight="1">
      <c r="A22" s="464"/>
      <c r="B22" s="466"/>
      <c r="C22" s="462"/>
      <c r="D22" s="21"/>
      <c r="E22" s="17">
        <v>0</v>
      </c>
      <c r="F22" s="20">
        <v>0</v>
      </c>
      <c r="G22" s="17">
        <v>1</v>
      </c>
      <c r="H22" s="155">
        <f t="shared" si="2"/>
        <v>1</v>
      </c>
    </row>
    <row r="23" spans="1:8" ht="19.5" customHeight="1">
      <c r="A23" s="463">
        <v>7</v>
      </c>
      <c r="B23" s="475" t="s">
        <v>117</v>
      </c>
      <c r="C23" s="461">
        <f>PLANILHA!J86</f>
        <v>0</v>
      </c>
      <c r="D23" s="22">
        <f>C23/$C$37</f>
        <v>0</v>
      </c>
      <c r="E23" s="18">
        <f>$C23*E24</f>
        <v>0</v>
      </c>
      <c r="F23" s="19">
        <f t="shared" si="5"/>
        <v>0</v>
      </c>
      <c r="G23" s="18">
        <f t="shared" ref="G23" si="10">$C23*G24</f>
        <v>0</v>
      </c>
      <c r="H23" s="154">
        <f t="shared" si="2"/>
        <v>0</v>
      </c>
    </row>
    <row r="24" spans="1:8" ht="19.5" customHeight="1">
      <c r="A24" s="464"/>
      <c r="B24" s="476"/>
      <c r="C24" s="462"/>
      <c r="D24" s="21"/>
      <c r="E24" s="17">
        <v>0</v>
      </c>
      <c r="F24" s="20">
        <v>0.5</v>
      </c>
      <c r="G24" s="17">
        <v>0.5</v>
      </c>
      <c r="H24" s="155">
        <f t="shared" si="2"/>
        <v>1</v>
      </c>
    </row>
    <row r="25" spans="1:8" ht="19.5" customHeight="1">
      <c r="A25" s="463">
        <v>8</v>
      </c>
      <c r="B25" s="465" t="s">
        <v>115</v>
      </c>
      <c r="C25" s="461">
        <f>PLANILHA!J92</f>
        <v>0</v>
      </c>
      <c r="D25" s="22">
        <f>C25/$C$37</f>
        <v>0</v>
      </c>
      <c r="E25" s="18">
        <f>$C25*E26</f>
        <v>0</v>
      </c>
      <c r="F25" s="19">
        <f t="shared" si="5"/>
        <v>0</v>
      </c>
      <c r="G25" s="18">
        <f t="shared" ref="G25" si="11">$C25*G26</f>
        <v>0</v>
      </c>
      <c r="H25" s="154">
        <f t="shared" si="2"/>
        <v>0</v>
      </c>
    </row>
    <row r="26" spans="1:8" ht="19.5" customHeight="1">
      <c r="A26" s="464"/>
      <c r="B26" s="466"/>
      <c r="C26" s="462"/>
      <c r="D26" s="21"/>
      <c r="E26" s="17">
        <v>0</v>
      </c>
      <c r="F26" s="20">
        <v>0.3</v>
      </c>
      <c r="G26" s="17">
        <v>0.7</v>
      </c>
      <c r="H26" s="155">
        <f t="shared" si="2"/>
        <v>1</v>
      </c>
    </row>
    <row r="27" spans="1:8" ht="19.5" customHeight="1">
      <c r="A27" s="463">
        <v>9</v>
      </c>
      <c r="B27" s="465" t="s">
        <v>113</v>
      </c>
      <c r="C27" s="461">
        <f>PLANILHA!J98</f>
        <v>0</v>
      </c>
      <c r="D27" s="22">
        <f>C27/$C$37</f>
        <v>0</v>
      </c>
      <c r="E27" s="18">
        <f>$C27*E28</f>
        <v>0</v>
      </c>
      <c r="F27" s="19">
        <f t="shared" si="5"/>
        <v>0</v>
      </c>
      <c r="G27" s="18">
        <f t="shared" ref="G27" si="12">$C27*G28</f>
        <v>0</v>
      </c>
      <c r="H27" s="154">
        <f t="shared" si="2"/>
        <v>0</v>
      </c>
    </row>
    <row r="28" spans="1:8" ht="24" customHeight="1">
      <c r="A28" s="464"/>
      <c r="B28" s="466"/>
      <c r="C28" s="462"/>
      <c r="D28" s="21"/>
      <c r="E28" s="17">
        <v>0</v>
      </c>
      <c r="F28" s="20">
        <v>0</v>
      </c>
      <c r="G28" s="17">
        <v>1</v>
      </c>
      <c r="H28" s="155">
        <f t="shared" si="2"/>
        <v>1</v>
      </c>
    </row>
    <row r="29" spans="1:8" ht="19.5" customHeight="1">
      <c r="A29" s="463">
        <v>10</v>
      </c>
      <c r="B29" s="465" t="s">
        <v>80</v>
      </c>
      <c r="C29" s="461">
        <f>PLANILHA!J104</f>
        <v>0</v>
      </c>
      <c r="D29" s="22">
        <f>C29/$C$37</f>
        <v>0</v>
      </c>
      <c r="E29" s="18">
        <f>$C29*E30</f>
        <v>0</v>
      </c>
      <c r="F29" s="19">
        <f t="shared" si="5"/>
        <v>0</v>
      </c>
      <c r="G29" s="18">
        <f t="shared" ref="G29" si="13">$C29*G30</f>
        <v>0</v>
      </c>
      <c r="H29" s="154">
        <f t="shared" si="2"/>
        <v>0</v>
      </c>
    </row>
    <row r="30" spans="1:8" ht="21" customHeight="1">
      <c r="A30" s="464"/>
      <c r="B30" s="466"/>
      <c r="C30" s="462"/>
      <c r="D30" s="271"/>
      <c r="E30" s="17">
        <v>0.5</v>
      </c>
      <c r="F30" s="20">
        <v>0.5</v>
      </c>
      <c r="G30" s="17">
        <v>0</v>
      </c>
      <c r="H30" s="155">
        <f t="shared" si="2"/>
        <v>1</v>
      </c>
    </row>
    <row r="31" spans="1:8" ht="20.25" customHeight="1">
      <c r="A31" s="463">
        <v>11</v>
      </c>
      <c r="B31" s="465" t="s">
        <v>114</v>
      </c>
      <c r="C31" s="461">
        <f>PLANILHA!J110</f>
        <v>0</v>
      </c>
      <c r="D31" s="22">
        <f>C31/$C$37</f>
        <v>0</v>
      </c>
      <c r="E31" s="18">
        <f>$C31*E32</f>
        <v>0</v>
      </c>
      <c r="F31" s="19">
        <f t="shared" si="5"/>
        <v>0</v>
      </c>
      <c r="G31" s="18">
        <f t="shared" ref="G31" si="14">$C31*G32</f>
        <v>0</v>
      </c>
      <c r="H31" s="154">
        <f t="shared" si="2"/>
        <v>0</v>
      </c>
    </row>
    <row r="32" spans="1:8" ht="20.25" customHeight="1">
      <c r="A32" s="464"/>
      <c r="B32" s="466"/>
      <c r="C32" s="462"/>
      <c r="D32" s="21"/>
      <c r="E32" s="17">
        <v>0.5</v>
      </c>
      <c r="F32" s="20">
        <v>0.5</v>
      </c>
      <c r="G32" s="17">
        <v>0</v>
      </c>
      <c r="H32" s="155">
        <f t="shared" si="2"/>
        <v>1</v>
      </c>
    </row>
    <row r="33" spans="1:9" ht="18.75" customHeight="1">
      <c r="A33" s="463">
        <v>12</v>
      </c>
      <c r="B33" s="465" t="s">
        <v>129</v>
      </c>
      <c r="C33" s="461">
        <f>PLANILHA!J114</f>
        <v>0</v>
      </c>
      <c r="D33" s="22">
        <f>C33/$C$37</f>
        <v>0</v>
      </c>
      <c r="E33" s="18">
        <f>$C33*E34</f>
        <v>0</v>
      </c>
      <c r="F33" s="19">
        <f t="shared" si="5"/>
        <v>0</v>
      </c>
      <c r="G33" s="18">
        <f t="shared" ref="G33" si="15">$C33*G34</f>
        <v>0</v>
      </c>
      <c r="H33" s="154">
        <f t="shared" si="2"/>
        <v>0</v>
      </c>
    </row>
    <row r="34" spans="1:9" ht="18" customHeight="1">
      <c r="A34" s="464"/>
      <c r="B34" s="466"/>
      <c r="C34" s="462"/>
      <c r="D34" s="21"/>
      <c r="E34" s="17">
        <v>0</v>
      </c>
      <c r="F34" s="20">
        <v>0.5</v>
      </c>
      <c r="G34" s="17">
        <v>0.5</v>
      </c>
      <c r="H34" s="155">
        <f t="shared" si="2"/>
        <v>1</v>
      </c>
    </row>
    <row r="35" spans="1:9" ht="21" customHeight="1">
      <c r="A35" s="463">
        <v>13</v>
      </c>
      <c r="B35" s="465" t="s">
        <v>81</v>
      </c>
      <c r="C35" s="461">
        <f>PLANILHA!J119</f>
        <v>0</v>
      </c>
      <c r="D35" s="22">
        <f>C35/$C$37</f>
        <v>0</v>
      </c>
      <c r="E35" s="18">
        <f>$C35*E36</f>
        <v>0</v>
      </c>
      <c r="F35" s="19">
        <f t="shared" si="5"/>
        <v>0</v>
      </c>
      <c r="G35" s="18">
        <f t="shared" ref="G35" si="16">$C35*G36</f>
        <v>0</v>
      </c>
      <c r="H35" s="154">
        <f t="shared" si="2"/>
        <v>0</v>
      </c>
    </row>
    <row r="36" spans="1:9" ht="26.25" customHeight="1">
      <c r="A36" s="464"/>
      <c r="B36" s="466"/>
      <c r="C36" s="462"/>
      <c r="D36" s="271"/>
      <c r="E36" s="17">
        <v>0</v>
      </c>
      <c r="F36" s="20">
        <v>0</v>
      </c>
      <c r="G36" s="17">
        <v>1</v>
      </c>
      <c r="H36" s="155">
        <f t="shared" si="2"/>
        <v>1</v>
      </c>
    </row>
    <row r="37" spans="1:9" ht="18.75" customHeight="1" thickBot="1">
      <c r="A37" s="468" t="s">
        <v>11</v>
      </c>
      <c r="B37" s="469"/>
      <c r="C37" s="194">
        <f>ROUNDDOWN(SUM(C11:C36),2)</f>
        <v>904</v>
      </c>
      <c r="D37" s="195">
        <f>SUM(+D11+D13+D15+D17+D19+D21+D23+D25+D27+D29+D31+D33+D35)</f>
        <v>1</v>
      </c>
      <c r="E37" s="196">
        <f>SUM(E11,E13,E15,E17,E19,E21,E23,E25,E27,E29,E31,E33,E35)</f>
        <v>904</v>
      </c>
      <c r="F37" s="197">
        <f>SUM(F11,F13,F15,F17,F19,F21,F23,F25,F27,F29,F31,F33,F35)</f>
        <v>0</v>
      </c>
      <c r="G37" s="196">
        <f>SUM(G11,G13,G15,G17,G19,G21,G23,G25,G27,G29,G31,G33,G35)</f>
        <v>0</v>
      </c>
      <c r="H37" s="198">
        <f>ROUNDDOWN(SUM(E37:G37),2)</f>
        <v>904</v>
      </c>
    </row>
    <row r="38" spans="1:9">
      <c r="A38" s="28"/>
      <c r="B38" s="28"/>
      <c r="C38" s="28"/>
      <c r="D38" s="174"/>
      <c r="E38" s="28"/>
      <c r="F38" s="28"/>
      <c r="G38" s="28"/>
      <c r="H38" s="28"/>
      <c r="I38" s="28"/>
    </row>
    <row r="39" spans="1:9">
      <c r="A39" s="28"/>
      <c r="B39" s="28"/>
      <c r="C39" s="28"/>
      <c r="D39" s="174"/>
      <c r="E39" s="28"/>
      <c r="F39" s="28"/>
      <c r="G39" s="28"/>
      <c r="H39" s="28"/>
      <c r="I39" s="28"/>
    </row>
    <row r="40" spans="1:9">
      <c r="A40" s="28"/>
      <c r="B40" s="28"/>
      <c r="C40" s="28"/>
      <c r="D40" s="174"/>
      <c r="E40" s="28"/>
      <c r="F40" s="28"/>
      <c r="G40" s="28"/>
      <c r="H40" s="28"/>
      <c r="I40" s="28"/>
    </row>
    <row r="41" spans="1:9">
      <c r="A41" s="28"/>
      <c r="B41" s="28"/>
      <c r="C41" s="28"/>
      <c r="D41" s="174"/>
      <c r="E41" s="28"/>
      <c r="F41" s="28"/>
      <c r="G41" s="28"/>
      <c r="H41" s="28"/>
      <c r="I41" s="28"/>
    </row>
    <row r="42" spans="1:9">
      <c r="A42" s="28"/>
      <c r="B42" s="28"/>
      <c r="C42" s="28"/>
      <c r="D42" s="174"/>
      <c r="E42" s="28"/>
      <c r="F42" s="28"/>
      <c r="G42" s="28"/>
      <c r="H42" s="28"/>
      <c r="I42" s="28"/>
    </row>
    <row r="43" spans="1:9">
      <c r="A43" s="28"/>
      <c r="B43" s="28"/>
      <c r="C43" s="28"/>
      <c r="D43" s="174"/>
      <c r="E43" s="41"/>
      <c r="F43" s="41"/>
      <c r="G43" s="41"/>
      <c r="H43" s="28"/>
      <c r="I43" s="28"/>
    </row>
    <row r="44" spans="1:9">
      <c r="A44" s="28"/>
      <c r="B44" s="27"/>
      <c r="C44" s="28"/>
      <c r="D44" s="470"/>
      <c r="E44" s="470"/>
      <c r="F44" s="470"/>
      <c r="G44" s="470"/>
      <c r="H44" s="470"/>
      <c r="I44" s="28"/>
    </row>
    <row r="45" spans="1:9">
      <c r="A45" s="28"/>
      <c r="B45" s="174"/>
      <c r="C45" s="28"/>
      <c r="D45" s="174"/>
      <c r="E45" s="467"/>
      <c r="F45" s="467"/>
      <c r="G45" s="174"/>
      <c r="H45" s="28"/>
      <c r="I45" s="28"/>
    </row>
    <row r="46" spans="1:9">
      <c r="A46" s="28"/>
      <c r="B46" s="28"/>
      <c r="C46" s="28"/>
      <c r="D46" s="174"/>
      <c r="E46" s="28"/>
      <c r="F46" s="28"/>
      <c r="G46" s="28"/>
      <c r="H46" s="28"/>
      <c r="I46" s="28"/>
    </row>
    <row r="47" spans="1:9">
      <c r="A47" s="28"/>
      <c r="B47" s="28"/>
      <c r="C47" s="28"/>
      <c r="D47" s="174"/>
      <c r="E47" s="28"/>
      <c r="F47" s="28"/>
      <c r="G47" s="28"/>
      <c r="H47" s="28"/>
      <c r="I47" s="28"/>
    </row>
    <row r="48" spans="1:9">
      <c r="A48" s="28"/>
      <c r="B48" s="28"/>
      <c r="C48" s="28"/>
      <c r="D48" s="174"/>
      <c r="E48" s="28"/>
      <c r="F48" s="28"/>
      <c r="G48" s="28"/>
      <c r="H48" s="28"/>
      <c r="I48" s="28"/>
    </row>
    <row r="49" spans="1:9">
      <c r="A49" s="28"/>
      <c r="B49" s="28"/>
      <c r="C49" s="28"/>
      <c r="D49" s="174"/>
      <c r="E49" s="28"/>
      <c r="F49" s="28"/>
      <c r="G49" s="28"/>
      <c r="H49" s="28"/>
      <c r="I49" s="28"/>
    </row>
    <row r="50" spans="1:9">
      <c r="A50" s="28"/>
      <c r="B50" s="28"/>
      <c r="C50" s="28"/>
      <c r="D50" s="174"/>
      <c r="E50" s="28"/>
      <c r="F50" s="28"/>
      <c r="G50" s="28"/>
      <c r="H50" s="28"/>
      <c r="I50" s="28"/>
    </row>
  </sheetData>
  <mergeCells count="47">
    <mergeCell ref="A35:A36"/>
    <mergeCell ref="B35:B36"/>
    <mergeCell ref="C29:C30"/>
    <mergeCell ref="C31:C32"/>
    <mergeCell ref="C33:C34"/>
    <mergeCell ref="C35:C36"/>
    <mergeCell ref="A29:A30"/>
    <mergeCell ref="B29:B30"/>
    <mergeCell ref="A31:A32"/>
    <mergeCell ref="B31:B32"/>
    <mergeCell ref="A33:A34"/>
    <mergeCell ref="B33:B34"/>
    <mergeCell ref="C27:C28"/>
    <mergeCell ref="E5:G5"/>
    <mergeCell ref="E6:G6"/>
    <mergeCell ref="A9:H9"/>
    <mergeCell ref="C21:C22"/>
    <mergeCell ref="A23:A24"/>
    <mergeCell ref="B23:B24"/>
    <mergeCell ref="C23:C24"/>
    <mergeCell ref="A25:A26"/>
    <mergeCell ref="B25:B26"/>
    <mergeCell ref="C25:C26"/>
    <mergeCell ref="A11:A12"/>
    <mergeCell ref="E45:F45"/>
    <mergeCell ref="A37:B37"/>
    <mergeCell ref="A15:A16"/>
    <mergeCell ref="B15:B16"/>
    <mergeCell ref="C15:C16"/>
    <mergeCell ref="D44:H44"/>
    <mergeCell ref="A17:A18"/>
    <mergeCell ref="B17:B18"/>
    <mergeCell ref="C17:C18"/>
    <mergeCell ref="A19:A20"/>
    <mergeCell ref="B19:B20"/>
    <mergeCell ref="C19:C20"/>
    <mergeCell ref="A21:A22"/>
    <mergeCell ref="B21:B22"/>
    <mergeCell ref="A27:A28"/>
    <mergeCell ref="B27:B28"/>
    <mergeCell ref="A1:H3"/>
    <mergeCell ref="C11:C12"/>
    <mergeCell ref="A13:A14"/>
    <mergeCell ref="B13:B14"/>
    <mergeCell ref="C13:C14"/>
    <mergeCell ref="B11:B12"/>
    <mergeCell ref="A5:D5"/>
  </mergeCells>
  <pageMargins left="0.7" right="0.7" top="0.75" bottom="0.75" header="0.3" footer="0.3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9"/>
  <sheetViews>
    <sheetView showWhiteSpace="0" view="pageBreakPreview" zoomScale="130" zoomScaleSheetLayoutView="130" zoomScalePageLayoutView="130" workbookViewId="0">
      <selection activeCell="A152" sqref="A152"/>
    </sheetView>
  </sheetViews>
  <sheetFormatPr defaultRowHeight="12.75"/>
  <cols>
    <col min="1" max="1" width="28.28515625" style="38" customWidth="1"/>
    <col min="2" max="2" width="15" style="217" customWidth="1"/>
    <col min="3" max="3" width="15.28515625" style="38" bestFit="1" customWidth="1"/>
    <col min="4" max="4" width="14" style="38" customWidth="1"/>
    <col min="5" max="5" width="16.140625" style="40" customWidth="1"/>
    <col min="6" max="6" width="14.28515625" style="40" customWidth="1"/>
    <col min="7" max="7" width="20.42578125" style="38" customWidth="1"/>
    <col min="8" max="8" width="9.140625" style="38"/>
    <col min="9" max="9" width="18.7109375" style="38" customWidth="1"/>
    <col min="10" max="16384" width="9.140625" style="38"/>
  </cols>
  <sheetData>
    <row r="1" spans="1:7">
      <c r="A1" s="494"/>
      <c r="B1" s="489" t="s">
        <v>16</v>
      </c>
      <c r="C1" s="490"/>
      <c r="D1" s="490"/>
      <c r="E1" s="490"/>
      <c r="F1" s="490"/>
      <c r="G1" s="491"/>
    </row>
    <row r="2" spans="1:7">
      <c r="A2" s="495"/>
      <c r="B2" s="492"/>
      <c r="C2" s="492"/>
      <c r="D2" s="492"/>
      <c r="E2" s="492"/>
      <c r="F2" s="492"/>
      <c r="G2" s="493"/>
    </row>
    <row r="3" spans="1:7">
      <c r="A3" s="495"/>
      <c r="B3" s="492"/>
      <c r="C3" s="492"/>
      <c r="D3" s="492"/>
      <c r="E3" s="492"/>
      <c r="F3" s="492"/>
      <c r="G3" s="493"/>
    </row>
    <row r="4" spans="1:7" ht="30" customHeight="1">
      <c r="A4" s="495"/>
      <c r="B4" s="492"/>
      <c r="C4" s="492"/>
      <c r="D4" s="492"/>
      <c r="E4" s="492"/>
      <c r="F4" s="492"/>
      <c r="G4" s="493"/>
    </row>
    <row r="5" spans="1:7" ht="13.5" thickBot="1">
      <c r="A5" s="499" t="s">
        <v>71</v>
      </c>
      <c r="B5" s="500"/>
      <c r="C5" s="500"/>
      <c r="D5" s="500"/>
      <c r="E5" s="500"/>
      <c r="F5" s="500"/>
      <c r="G5" s="501"/>
    </row>
    <row r="6" spans="1:7" ht="18.75" customHeight="1" thickBot="1">
      <c r="A6" s="496"/>
      <c r="B6" s="497"/>
      <c r="C6" s="497"/>
      <c r="D6" s="497"/>
      <c r="E6" s="497"/>
      <c r="F6" s="497"/>
      <c r="G6" s="498"/>
    </row>
    <row r="7" spans="1:7" ht="18.75" customHeight="1" thickBot="1">
      <c r="A7" s="502"/>
      <c r="B7" s="503"/>
      <c r="C7" s="503"/>
      <c r="D7" s="503"/>
      <c r="E7" s="503"/>
      <c r="F7" s="503"/>
      <c r="G7" s="504"/>
    </row>
    <row r="8" spans="1:7">
      <c r="A8" s="86" t="s">
        <v>15</v>
      </c>
      <c r="B8" s="205"/>
      <c r="C8" s="79"/>
      <c r="D8" s="87"/>
      <c r="E8" s="73"/>
      <c r="F8" s="73"/>
      <c r="G8" s="75"/>
    </row>
    <row r="9" spans="1:7">
      <c r="A9" s="80" t="s">
        <v>29</v>
      </c>
      <c r="B9" s="206">
        <v>0.154</v>
      </c>
      <c r="C9" s="66"/>
      <c r="D9" s="63"/>
      <c r="E9" s="64"/>
      <c r="F9" s="72"/>
      <c r="G9" s="81"/>
    </row>
    <row r="10" spans="1:7">
      <c r="A10" s="80" t="s">
        <v>30</v>
      </c>
      <c r="B10" s="206">
        <v>0.245</v>
      </c>
      <c r="C10" s="69"/>
      <c r="D10" s="69"/>
      <c r="E10" s="88"/>
      <c r="F10" s="89"/>
      <c r="G10" s="90"/>
    </row>
    <row r="11" spans="1:7">
      <c r="A11" s="80" t="s">
        <v>31</v>
      </c>
      <c r="B11" s="206">
        <v>0.39500000000000002</v>
      </c>
      <c r="C11" s="67"/>
      <c r="D11" s="67"/>
      <c r="E11" s="64"/>
      <c r="F11" s="62"/>
      <c r="G11" s="64"/>
    </row>
    <row r="12" spans="1:7">
      <c r="A12" s="80" t="s">
        <v>32</v>
      </c>
      <c r="B12" s="206">
        <v>0.61699999999999999</v>
      </c>
      <c r="C12" s="67"/>
      <c r="D12" s="67"/>
      <c r="E12" s="64"/>
      <c r="F12" s="62"/>
      <c r="G12" s="64"/>
    </row>
    <row r="13" spans="1:7">
      <c r="A13" s="80" t="s">
        <v>33</v>
      </c>
      <c r="B13" s="206">
        <v>0.96299999999999997</v>
      </c>
      <c r="C13" s="40"/>
      <c r="D13" s="40"/>
      <c r="G13" s="40"/>
    </row>
    <row r="14" spans="1:7">
      <c r="A14" s="164" t="s">
        <v>38</v>
      </c>
      <c r="B14" s="63">
        <v>1.5780000000000001</v>
      </c>
      <c r="C14" s="40"/>
      <c r="D14" s="40"/>
      <c r="G14" s="40"/>
    </row>
    <row r="15" spans="1:7" ht="13.5" thickBot="1">
      <c r="A15" s="505"/>
      <c r="B15" s="506"/>
      <c r="C15" s="507"/>
      <c r="D15" s="507"/>
      <c r="E15" s="507"/>
      <c r="F15" s="507"/>
      <c r="G15" s="507"/>
    </row>
    <row r="16" spans="1:7" ht="12.75" customHeight="1">
      <c r="A16" s="187">
        <v>1</v>
      </c>
      <c r="B16" s="510" t="s">
        <v>46</v>
      </c>
      <c r="C16" s="511"/>
      <c r="D16" s="511"/>
      <c r="E16" s="511"/>
      <c r="F16" s="511"/>
      <c r="G16" s="512"/>
    </row>
    <row r="17" spans="1:11">
      <c r="A17" s="513" t="s">
        <v>47</v>
      </c>
      <c r="B17" s="514"/>
      <c r="C17" s="514" t="s">
        <v>48</v>
      </c>
      <c r="D17" s="514"/>
      <c r="E17" s="514"/>
      <c r="F17" s="182"/>
      <c r="G17" s="183"/>
    </row>
    <row r="18" spans="1:11">
      <c r="A18" s="515" t="s">
        <v>49</v>
      </c>
      <c r="B18" s="516"/>
      <c r="C18" s="516" t="s">
        <v>50</v>
      </c>
      <c r="D18" s="516"/>
      <c r="E18" s="516"/>
      <c r="F18" s="184"/>
      <c r="G18" s="185"/>
    </row>
    <row r="19" spans="1:11">
      <c r="A19" s="508" t="s">
        <v>21</v>
      </c>
      <c r="B19" s="509"/>
      <c r="C19" s="509"/>
      <c r="D19" s="509"/>
      <c r="E19" s="509"/>
      <c r="F19" s="188">
        <f>2*1.125</f>
        <v>2.25</v>
      </c>
      <c r="G19" s="186" t="s">
        <v>51</v>
      </c>
    </row>
    <row r="20" spans="1:11" ht="13.5" thickBot="1">
      <c r="A20" s="181"/>
      <c r="B20" s="207"/>
      <c r="C20" s="181"/>
      <c r="D20" s="181"/>
      <c r="E20" s="181"/>
      <c r="F20" s="181"/>
      <c r="G20" s="181"/>
    </row>
    <row r="21" spans="1:11">
      <c r="A21" s="187">
        <v>3</v>
      </c>
      <c r="B21" s="510" t="s">
        <v>128</v>
      </c>
      <c r="C21" s="511"/>
      <c r="D21" s="511"/>
      <c r="E21" s="511"/>
      <c r="F21" s="511"/>
      <c r="G21" s="512"/>
    </row>
    <row r="22" spans="1:11" ht="25.5">
      <c r="A22" s="230"/>
      <c r="B22" s="242" t="s">
        <v>82</v>
      </c>
      <c r="C22" s="181" t="s">
        <v>83</v>
      </c>
      <c r="D22" s="243" t="s">
        <v>112</v>
      </c>
      <c r="E22" s="230"/>
      <c r="F22" s="230"/>
      <c r="G22" s="230"/>
    </row>
    <row r="23" spans="1:11">
      <c r="A23" s="230"/>
      <c r="B23" s="67">
        <v>5.65</v>
      </c>
      <c r="C23" s="230">
        <v>9.5500000000000007</v>
      </c>
      <c r="D23" s="270">
        <f>B23+C23</f>
        <v>15.200000000000001</v>
      </c>
      <c r="E23" s="181"/>
      <c r="F23" s="181"/>
      <c r="G23" s="181"/>
    </row>
    <row r="24" spans="1:11" ht="13.5" thickBot="1">
      <c r="A24" s="233"/>
      <c r="B24" s="67"/>
      <c r="C24" s="234"/>
      <c r="D24" s="232"/>
      <c r="E24" s="232"/>
      <c r="F24" s="232"/>
      <c r="G24" s="222"/>
    </row>
    <row r="25" spans="1:11">
      <c r="A25" s="187">
        <v>4</v>
      </c>
      <c r="B25" s="510" t="s">
        <v>84</v>
      </c>
      <c r="C25" s="511"/>
      <c r="D25" s="511"/>
      <c r="E25" s="511"/>
      <c r="F25" s="511"/>
      <c r="G25" s="512"/>
    </row>
    <row r="26" spans="1:11" ht="25.5">
      <c r="A26" s="230"/>
      <c r="B26" s="207" t="s">
        <v>85</v>
      </c>
      <c r="C26" s="181" t="s">
        <v>86</v>
      </c>
      <c r="D26" s="181" t="s">
        <v>83</v>
      </c>
      <c r="E26" s="230"/>
      <c r="F26" s="230"/>
      <c r="G26" s="230"/>
    </row>
    <row r="27" spans="1:11">
      <c r="A27" s="230"/>
      <c r="B27" s="67">
        <v>8</v>
      </c>
      <c r="C27" s="230">
        <v>2</v>
      </c>
      <c r="D27" s="231">
        <f>ROUNDDOWN(B27*C27,2)</f>
        <v>16</v>
      </c>
      <c r="E27" s="181"/>
      <c r="F27" s="181"/>
      <c r="G27" s="181"/>
    </row>
    <row r="28" spans="1:11">
      <c r="A28" s="233"/>
      <c r="B28" s="67"/>
      <c r="C28" s="234"/>
      <c r="D28" s="232"/>
      <c r="E28" s="232"/>
      <c r="F28" s="232"/>
      <c r="G28" s="222"/>
    </row>
    <row r="29" spans="1:11">
      <c r="A29" s="170">
        <v>5</v>
      </c>
      <c r="B29" s="477" t="s">
        <v>26</v>
      </c>
      <c r="C29" s="478"/>
      <c r="D29" s="478"/>
      <c r="E29" s="478"/>
      <c r="F29" s="478"/>
      <c r="G29" s="479"/>
      <c r="I29" s="92"/>
      <c r="J29" s="40"/>
    </row>
    <row r="30" spans="1:11" ht="13.5" thickBot="1">
      <c r="A30" s="71"/>
      <c r="B30" s="70"/>
      <c r="C30" s="62"/>
      <c r="D30" s="115"/>
      <c r="E30" s="72"/>
      <c r="F30" s="115"/>
      <c r="G30" s="116"/>
      <c r="I30" s="40"/>
      <c r="J30" s="40"/>
      <c r="K30" s="40"/>
    </row>
    <row r="31" spans="1:11">
      <c r="A31" s="524" t="s">
        <v>88</v>
      </c>
      <c r="B31" s="208" t="s">
        <v>28</v>
      </c>
      <c r="C31" s="65"/>
      <c r="D31" s="85"/>
      <c r="E31" s="65"/>
      <c r="F31" s="65"/>
      <c r="G31" s="116"/>
      <c r="I31" s="39"/>
      <c r="J31" s="39"/>
      <c r="K31" s="40"/>
    </row>
    <row r="32" spans="1:11" ht="13.5" thickBot="1">
      <c r="A32" s="525"/>
      <c r="B32" s="189">
        <f>(0.6*0.6*0.6)*8</f>
        <v>1.728</v>
      </c>
      <c r="C32" s="107"/>
      <c r="D32" s="107"/>
      <c r="E32" s="117"/>
      <c r="F32" s="113"/>
      <c r="G32" s="116"/>
      <c r="I32" s="39"/>
      <c r="J32" s="39"/>
      <c r="K32" s="40"/>
    </row>
    <row r="33" spans="1:11" ht="13.5" thickBot="1">
      <c r="A33" s="71"/>
      <c r="B33" s="70"/>
      <c r="C33" s="114"/>
      <c r="D33" s="115"/>
      <c r="E33" s="115"/>
      <c r="F33" s="115"/>
      <c r="G33" s="116"/>
      <c r="I33" s="39"/>
      <c r="J33" s="39"/>
      <c r="K33" s="40"/>
    </row>
    <row r="34" spans="1:11">
      <c r="A34" s="524" t="s">
        <v>74</v>
      </c>
      <c r="B34" s="208" t="s">
        <v>28</v>
      </c>
      <c r="C34" s="65"/>
      <c r="D34" s="85"/>
      <c r="E34" s="65"/>
      <c r="F34" s="65"/>
      <c r="G34" s="116"/>
      <c r="I34" s="39"/>
      <c r="J34" s="39"/>
      <c r="K34" s="40"/>
    </row>
    <row r="35" spans="1:11" ht="13.5" thickBot="1">
      <c r="A35" s="525"/>
      <c r="B35" s="189">
        <f>(3.14*0.3*2)*8</f>
        <v>15.071999999999999</v>
      </c>
      <c r="C35" s="107"/>
      <c r="D35" s="107"/>
      <c r="E35" s="117"/>
      <c r="F35" s="113"/>
      <c r="G35" s="116"/>
      <c r="I35" s="39"/>
      <c r="J35" s="39"/>
      <c r="K35" s="40"/>
    </row>
    <row r="36" spans="1:11" ht="13.5" thickBot="1">
      <c r="A36" s="71"/>
      <c r="B36" s="68"/>
      <c r="C36" s="105"/>
      <c r="D36" s="105"/>
      <c r="E36" s="106"/>
      <c r="F36" s="91"/>
      <c r="G36" s="83"/>
      <c r="I36" s="39"/>
      <c r="J36" s="39"/>
      <c r="K36" s="40"/>
    </row>
    <row r="37" spans="1:11" ht="22.5">
      <c r="A37" s="526" t="s">
        <v>72</v>
      </c>
      <c r="B37" s="209" t="s">
        <v>23</v>
      </c>
      <c r="C37" s="48" t="s">
        <v>87</v>
      </c>
      <c r="D37" s="105"/>
      <c r="E37" s="106"/>
      <c r="F37" s="91"/>
      <c r="G37" s="83"/>
      <c r="I37" s="39"/>
      <c r="J37" s="39"/>
      <c r="K37" s="40"/>
    </row>
    <row r="38" spans="1:11" ht="13.5" thickBot="1">
      <c r="A38" s="527"/>
      <c r="B38" s="63">
        <f>(2/0.12)*8</f>
        <v>133.33333333333334</v>
      </c>
      <c r="C38" s="168">
        <f>B38*B9</f>
        <v>20.533333333333335</v>
      </c>
      <c r="D38" s="105"/>
      <c r="E38" s="106"/>
      <c r="F38" s="91"/>
      <c r="G38" s="83"/>
      <c r="I38" s="39"/>
      <c r="J38" s="39"/>
      <c r="K38" s="40"/>
    </row>
    <row r="39" spans="1:11" ht="13.5" thickBot="1">
      <c r="A39" s="71"/>
      <c r="B39" s="68"/>
      <c r="C39" s="105"/>
      <c r="D39" s="105"/>
      <c r="E39" s="106"/>
      <c r="F39" s="91"/>
      <c r="G39" s="83"/>
      <c r="I39" s="39"/>
      <c r="J39" s="39"/>
      <c r="K39" s="40"/>
    </row>
    <row r="40" spans="1:11" ht="22.5">
      <c r="A40" s="526" t="s">
        <v>73</v>
      </c>
      <c r="B40" s="209" t="s">
        <v>23</v>
      </c>
      <c r="C40" s="48" t="s">
        <v>87</v>
      </c>
      <c r="D40" s="105"/>
      <c r="E40" s="106"/>
      <c r="F40" s="91"/>
      <c r="G40" s="83"/>
      <c r="I40" s="39"/>
      <c r="J40" s="39"/>
      <c r="K40" s="40"/>
    </row>
    <row r="41" spans="1:11" ht="13.5" thickBot="1">
      <c r="A41" s="527"/>
      <c r="B41" s="63">
        <f>(4*1)*8</f>
        <v>32</v>
      </c>
      <c r="C41" s="168">
        <f>B41*B12</f>
        <v>19.744</v>
      </c>
      <c r="D41" s="105"/>
      <c r="E41" s="106"/>
      <c r="F41" s="91"/>
      <c r="G41" s="83"/>
      <c r="I41" s="39"/>
      <c r="J41" s="39"/>
      <c r="K41" s="40"/>
    </row>
    <row r="42" spans="1:11">
      <c r="A42" s="71"/>
      <c r="B42" s="68"/>
      <c r="C42" s="240"/>
      <c r="D42" s="105"/>
      <c r="E42" s="106"/>
      <c r="F42" s="91"/>
      <c r="G42" s="83"/>
      <c r="I42" s="39"/>
      <c r="J42" s="39"/>
      <c r="K42" s="40"/>
    </row>
    <row r="43" spans="1:11">
      <c r="A43" s="170">
        <v>6</v>
      </c>
      <c r="B43" s="477" t="s">
        <v>95</v>
      </c>
      <c r="C43" s="478"/>
      <c r="D43" s="478"/>
      <c r="E43" s="478"/>
      <c r="F43" s="478"/>
      <c r="G43" s="479"/>
      <c r="I43" s="39"/>
      <c r="J43" s="39"/>
      <c r="K43" s="40"/>
    </row>
    <row r="44" spans="1:11" ht="25.5">
      <c r="A44" s="230"/>
      <c r="B44" s="242" t="s">
        <v>24</v>
      </c>
      <c r="C44" s="243" t="s">
        <v>82</v>
      </c>
      <c r="D44" s="243" t="s">
        <v>83</v>
      </c>
      <c r="E44" s="116" t="s">
        <v>69</v>
      </c>
      <c r="F44" s="91"/>
      <c r="G44" s="83"/>
      <c r="I44" s="39"/>
      <c r="J44" s="39"/>
      <c r="K44" s="40"/>
    </row>
    <row r="45" spans="1:11">
      <c r="A45" s="181" t="s">
        <v>79</v>
      </c>
      <c r="B45" s="67">
        <v>0.3</v>
      </c>
      <c r="C45" s="67">
        <v>0.15</v>
      </c>
      <c r="D45" s="67">
        <f>9.25+9.25+2.2+5.35+3.2+3.2</f>
        <v>32.449999999999996</v>
      </c>
      <c r="E45" s="241">
        <f>B45*C45*D45</f>
        <v>1.4602499999999998</v>
      </c>
      <c r="F45" s="91"/>
      <c r="G45" s="83"/>
      <c r="I45" s="39"/>
      <c r="J45" s="39"/>
      <c r="K45" s="40"/>
    </row>
    <row r="46" spans="1:11">
      <c r="A46" s="223"/>
      <c r="B46" s="249"/>
      <c r="C46" s="249"/>
      <c r="D46" s="249"/>
      <c r="E46" s="250"/>
      <c r="F46" s="91"/>
      <c r="G46" s="83"/>
      <c r="I46" s="39"/>
      <c r="J46" s="39"/>
      <c r="K46" s="40"/>
    </row>
    <row r="47" spans="1:11" ht="25.5">
      <c r="A47" s="230"/>
      <c r="B47" s="242" t="s">
        <v>24</v>
      </c>
      <c r="C47" s="243"/>
      <c r="D47" s="243" t="s">
        <v>97</v>
      </c>
      <c r="E47" s="116" t="s">
        <v>69</v>
      </c>
      <c r="F47" s="91"/>
      <c r="G47" s="83"/>
      <c r="I47" s="39"/>
      <c r="J47" s="39"/>
      <c r="K47" s="40"/>
    </row>
    <row r="48" spans="1:11">
      <c r="A48" s="181" t="s">
        <v>96</v>
      </c>
      <c r="B48" s="67">
        <f>0.6*3</f>
        <v>1.7999999999999998</v>
      </c>
      <c r="C48" s="67">
        <v>0</v>
      </c>
      <c r="D48" s="67">
        <v>8</v>
      </c>
      <c r="E48" s="241">
        <f>D48*B48</f>
        <v>14.399999999999999</v>
      </c>
      <c r="F48" s="91"/>
      <c r="G48" s="83"/>
      <c r="I48" s="39"/>
      <c r="J48" s="39"/>
      <c r="K48" s="40"/>
    </row>
    <row r="49" spans="1:11">
      <c r="A49" s="71"/>
      <c r="B49" s="68"/>
      <c r="C49" s="240"/>
      <c r="D49" s="105"/>
      <c r="E49" s="106"/>
      <c r="F49" s="91"/>
      <c r="G49" s="83"/>
      <c r="I49" s="39"/>
      <c r="J49" s="39"/>
      <c r="K49" s="40"/>
    </row>
    <row r="50" spans="1:11">
      <c r="A50" s="170">
        <v>7</v>
      </c>
      <c r="B50" s="477" t="s">
        <v>90</v>
      </c>
      <c r="C50" s="478"/>
      <c r="D50" s="478"/>
      <c r="E50" s="478"/>
      <c r="F50" s="478"/>
      <c r="G50" s="479"/>
      <c r="I50" s="39"/>
      <c r="J50" s="39"/>
      <c r="K50" s="40"/>
    </row>
    <row r="51" spans="1:11" ht="25.5">
      <c r="A51" s="230"/>
      <c r="B51" s="243" t="s">
        <v>82</v>
      </c>
      <c r="C51" s="243" t="s">
        <v>83</v>
      </c>
      <c r="D51" s="116" t="s">
        <v>20</v>
      </c>
      <c r="E51" s="137"/>
      <c r="F51" s="91"/>
      <c r="G51" s="83"/>
      <c r="I51" s="39"/>
      <c r="J51" s="39"/>
      <c r="K51" s="40"/>
    </row>
    <row r="52" spans="1:11">
      <c r="A52" s="181" t="s">
        <v>79</v>
      </c>
      <c r="B52" s="67">
        <v>0.15</v>
      </c>
      <c r="C52" s="67">
        <f>D45</f>
        <v>32.449999999999996</v>
      </c>
      <c r="D52" s="241">
        <f>B52*C52</f>
        <v>4.8674999999999988</v>
      </c>
      <c r="E52" s="244"/>
      <c r="F52" s="91"/>
      <c r="G52" s="83"/>
      <c r="I52" s="39"/>
      <c r="J52" s="39"/>
      <c r="K52" s="40"/>
    </row>
    <row r="53" spans="1:11">
      <c r="A53" s="71"/>
      <c r="B53" s="68"/>
      <c r="C53" s="240"/>
      <c r="D53" s="105"/>
      <c r="E53" s="106"/>
      <c r="F53" s="91"/>
      <c r="G53" s="83"/>
      <c r="I53" s="39"/>
      <c r="J53" s="39"/>
      <c r="K53" s="40"/>
    </row>
    <row r="54" spans="1:11" s="39" customFormat="1" ht="13.5" thickBot="1">
      <c r="A54" s="169">
        <v>8</v>
      </c>
      <c r="B54" s="483" t="s">
        <v>39</v>
      </c>
      <c r="C54" s="484"/>
      <c r="D54" s="484"/>
      <c r="E54" s="484"/>
      <c r="F54" s="484"/>
      <c r="G54" s="485"/>
    </row>
    <row r="55" spans="1:11" s="39" customFormat="1" ht="23.25" thickBot="1">
      <c r="A55" s="486" t="s">
        <v>68</v>
      </c>
      <c r="B55" s="212" t="s">
        <v>22</v>
      </c>
      <c r="C55" s="123" t="s">
        <v>24</v>
      </c>
      <c r="D55" s="122" t="s">
        <v>34</v>
      </c>
      <c r="E55" s="122" t="s">
        <v>20</v>
      </c>
      <c r="F55" s="110"/>
      <c r="G55" s="110"/>
      <c r="I55" s="114"/>
    </row>
    <row r="56" spans="1:11" s="39" customFormat="1" ht="13.5" thickBot="1">
      <c r="A56" s="487"/>
      <c r="B56" s="130">
        <f>(0.15*2)+(0.3*2)</f>
        <v>0.89999999999999991</v>
      </c>
      <c r="C56" s="124">
        <v>2.6</v>
      </c>
      <c r="D56" s="114">
        <v>31</v>
      </c>
      <c r="E56" s="165">
        <f>D56*C56*B56</f>
        <v>72.540000000000006</v>
      </c>
      <c r="F56" s="111"/>
      <c r="G56" s="112"/>
    </row>
    <row r="57" spans="1:11" s="39" customFormat="1" ht="13.5" thickBot="1">
      <c r="A57" s="74"/>
      <c r="B57" s="56"/>
      <c r="C57" s="488"/>
      <c r="D57" s="488"/>
      <c r="E57" s="488"/>
      <c r="F57" s="77"/>
      <c r="G57" s="55"/>
      <c r="I57" s="51"/>
      <c r="J57" s="51"/>
    </row>
    <row r="58" spans="1:11" s="39" customFormat="1" ht="22.5">
      <c r="A58" s="517" t="s">
        <v>40</v>
      </c>
      <c r="B58" s="212" t="s">
        <v>24</v>
      </c>
      <c r="C58" s="84" t="s">
        <v>23</v>
      </c>
      <c r="D58" s="122" t="s">
        <v>34</v>
      </c>
      <c r="E58" s="122" t="s">
        <v>20</v>
      </c>
      <c r="F58" s="118"/>
      <c r="G58" s="58"/>
      <c r="I58" s="51"/>
      <c r="J58" s="51"/>
    </row>
    <row r="59" spans="1:11" s="39" customFormat="1" ht="13.5" thickBot="1">
      <c r="A59" s="518"/>
      <c r="B59" s="176">
        <v>0.3</v>
      </c>
      <c r="C59" s="125">
        <f>C52</f>
        <v>32.449999999999996</v>
      </c>
      <c r="D59" s="121">
        <v>2</v>
      </c>
      <c r="E59" s="177">
        <f>D59*C59*B59</f>
        <v>19.469999999999995</v>
      </c>
      <c r="F59" s="119"/>
      <c r="G59" s="82"/>
      <c r="I59" s="51"/>
      <c r="J59" s="51"/>
      <c r="K59" s="51"/>
    </row>
    <row r="60" spans="1:11" s="39" customFormat="1" ht="13.5" thickBot="1">
      <c r="A60" s="522"/>
      <c r="B60" s="488"/>
      <c r="C60" s="488"/>
      <c r="D60" s="488"/>
      <c r="E60" s="488"/>
      <c r="F60" s="488"/>
      <c r="G60" s="523"/>
      <c r="I60" s="51"/>
      <c r="J60" s="51"/>
      <c r="K60" s="51"/>
    </row>
    <row r="61" spans="1:11" s="39" customFormat="1" ht="23.25" thickBot="1">
      <c r="A61" s="517" t="s">
        <v>94</v>
      </c>
      <c r="B61" s="212" t="s">
        <v>23</v>
      </c>
      <c r="C61" s="123" t="s">
        <v>22</v>
      </c>
      <c r="D61" s="122" t="s">
        <v>97</v>
      </c>
      <c r="E61" s="122" t="s">
        <v>20</v>
      </c>
      <c r="F61" s="179"/>
      <c r="G61" s="82"/>
      <c r="I61" s="51"/>
      <c r="J61" s="51"/>
      <c r="K61" s="51"/>
    </row>
    <row r="62" spans="1:11" s="39" customFormat="1" ht="13.5" thickBot="1">
      <c r="A62" s="518"/>
      <c r="B62" s="176">
        <f>0.6*4</f>
        <v>2.4</v>
      </c>
      <c r="C62" s="125">
        <v>0</v>
      </c>
      <c r="D62" s="121">
        <v>8</v>
      </c>
      <c r="E62" s="177">
        <f>B62*D62</f>
        <v>19.2</v>
      </c>
      <c r="F62" s="179"/>
      <c r="G62" s="82"/>
      <c r="I62" s="51"/>
      <c r="J62" s="51"/>
      <c r="K62" s="51"/>
    </row>
    <row r="63" spans="1:11" s="39" customFormat="1">
      <c r="A63" s="201"/>
      <c r="B63" s="76"/>
      <c r="C63" s="76"/>
      <c r="D63" s="57"/>
      <c r="E63" s="203"/>
      <c r="F63" s="179"/>
      <c r="G63" s="82"/>
      <c r="I63" s="51"/>
      <c r="J63" s="51"/>
      <c r="K63" s="51"/>
    </row>
    <row r="64" spans="1:11" s="39" customFormat="1" ht="25.5">
      <c r="A64" s="126"/>
      <c r="B64" s="127"/>
      <c r="C64" s="204" t="s">
        <v>75</v>
      </c>
      <c r="D64" s="165">
        <f>SUM(E62+E59+E56)</f>
        <v>111.21000000000001</v>
      </c>
      <c r="E64" s="128"/>
      <c r="F64" s="129"/>
      <c r="G64" s="82"/>
      <c r="I64" s="51"/>
      <c r="J64" s="51"/>
      <c r="K64" s="51"/>
    </row>
    <row r="65" spans="1:11" s="39" customFormat="1">
      <c r="A65" s="157"/>
      <c r="B65" s="211"/>
      <c r="C65" s="158"/>
      <c r="D65" s="158"/>
      <c r="E65" s="159"/>
      <c r="F65" s="129"/>
      <c r="G65" s="82"/>
      <c r="I65" s="51"/>
      <c r="J65" s="51"/>
      <c r="K65" s="51"/>
    </row>
    <row r="66" spans="1:11" s="39" customFormat="1" ht="13.5" thickBot="1">
      <c r="A66" s="169">
        <v>9</v>
      </c>
      <c r="B66" s="483" t="s">
        <v>92</v>
      </c>
      <c r="C66" s="484"/>
      <c r="D66" s="484"/>
      <c r="E66" s="484"/>
      <c r="F66" s="484"/>
      <c r="G66" s="485"/>
      <c r="I66" s="51"/>
      <c r="J66" s="51"/>
      <c r="K66" s="51"/>
    </row>
    <row r="67" spans="1:11" s="39" customFormat="1" ht="26.25" thickBot="1">
      <c r="A67" s="486" t="s">
        <v>93</v>
      </c>
      <c r="B67" s="212" t="s">
        <v>22</v>
      </c>
      <c r="C67" s="123" t="s">
        <v>24</v>
      </c>
      <c r="D67" s="243" t="s">
        <v>83</v>
      </c>
      <c r="E67" s="122" t="s">
        <v>20</v>
      </c>
      <c r="F67" s="110"/>
      <c r="G67" s="110"/>
      <c r="I67" s="51"/>
      <c r="J67" s="51"/>
      <c r="K67" s="51"/>
    </row>
    <row r="68" spans="1:11" s="39" customFormat="1" ht="13.5" thickBot="1">
      <c r="A68" s="487"/>
      <c r="B68" s="130">
        <v>0.15</v>
      </c>
      <c r="C68" s="124">
        <f>0.3*2</f>
        <v>0.6</v>
      </c>
      <c r="D68" s="130">
        <f>C52</f>
        <v>32.449999999999996</v>
      </c>
      <c r="E68" s="165">
        <f>D68*C68*B68</f>
        <v>2.9204999999999992</v>
      </c>
      <c r="F68" s="111"/>
      <c r="G68" s="112"/>
      <c r="I68" s="51"/>
      <c r="J68" s="51"/>
      <c r="K68" s="51"/>
    </row>
    <row r="69" spans="1:11" s="39" customFormat="1" ht="13.5" thickBot="1">
      <c r="A69" s="158"/>
      <c r="B69" s="211"/>
      <c r="C69" s="158"/>
      <c r="D69" s="158"/>
      <c r="E69" s="159"/>
      <c r="F69" s="129"/>
      <c r="G69" s="248"/>
      <c r="I69" s="51"/>
      <c r="J69" s="51"/>
      <c r="K69" s="51"/>
    </row>
    <row r="70" spans="1:11" s="39" customFormat="1" ht="23.25" thickBot="1">
      <c r="A70" s="486" t="s">
        <v>96</v>
      </c>
      <c r="B70" s="212" t="s">
        <v>22</v>
      </c>
      <c r="C70" s="123" t="s">
        <v>24</v>
      </c>
      <c r="D70" s="122" t="s">
        <v>97</v>
      </c>
      <c r="E70" s="122" t="s">
        <v>20</v>
      </c>
      <c r="F70" s="129"/>
      <c r="G70" s="248"/>
      <c r="I70" s="51"/>
      <c r="J70" s="51"/>
      <c r="K70" s="51"/>
    </row>
    <row r="71" spans="1:11" s="39" customFormat="1" ht="13.5" thickBot="1">
      <c r="A71" s="487"/>
      <c r="B71" s="130">
        <f>0.6*4</f>
        <v>2.4</v>
      </c>
      <c r="C71" s="124">
        <v>0.6</v>
      </c>
      <c r="D71" s="130">
        <v>8</v>
      </c>
      <c r="E71" s="165">
        <f>D71*C71*B71</f>
        <v>11.52</v>
      </c>
      <c r="F71" s="129"/>
      <c r="G71" s="248"/>
      <c r="I71" s="51"/>
      <c r="J71" s="51"/>
      <c r="K71" s="51"/>
    </row>
    <row r="72" spans="1:11" s="39" customFormat="1">
      <c r="A72" s="158"/>
      <c r="B72" s="211"/>
      <c r="C72" s="158"/>
      <c r="D72" s="158"/>
      <c r="E72" s="159"/>
      <c r="F72" s="129"/>
      <c r="G72" s="248"/>
      <c r="I72" s="51"/>
      <c r="J72" s="51"/>
      <c r="K72" s="51"/>
    </row>
    <row r="73" spans="1:11" s="39" customFormat="1">
      <c r="A73" s="158"/>
      <c r="B73" s="211"/>
      <c r="C73" s="158"/>
      <c r="D73" s="158"/>
      <c r="E73" s="159"/>
      <c r="F73" s="129"/>
      <c r="G73" s="248"/>
      <c r="I73" s="51"/>
      <c r="J73" s="51"/>
      <c r="K73" s="51"/>
    </row>
    <row r="74" spans="1:11" s="39" customFormat="1">
      <c r="A74" s="247">
        <v>10</v>
      </c>
      <c r="B74" s="519" t="s">
        <v>67</v>
      </c>
      <c r="C74" s="520"/>
      <c r="D74" s="520"/>
      <c r="E74" s="520"/>
      <c r="F74" s="520"/>
      <c r="G74" s="521"/>
      <c r="I74" s="51"/>
      <c r="J74" s="51"/>
      <c r="K74" s="51"/>
    </row>
    <row r="75" spans="1:11" s="39" customFormat="1">
      <c r="A75" s="480" t="s">
        <v>118</v>
      </c>
      <c r="B75" s="245" t="s">
        <v>87</v>
      </c>
      <c r="C75" s="246"/>
      <c r="D75" s="246"/>
      <c r="E75" s="246"/>
      <c r="F75" s="246"/>
      <c r="G75" s="246"/>
      <c r="I75" s="51"/>
      <c r="J75" s="51"/>
      <c r="K75" s="51"/>
    </row>
    <row r="76" spans="1:11" s="39" customFormat="1" ht="13.5" thickBot="1">
      <c r="A76" s="481"/>
      <c r="B76" s="200">
        <v>65.8</v>
      </c>
      <c r="C76" s="136"/>
      <c r="D76" s="136"/>
      <c r="E76" s="136"/>
      <c r="F76" s="136"/>
      <c r="G76" s="136"/>
      <c r="I76" s="51"/>
      <c r="J76" s="51"/>
      <c r="K76" s="51"/>
    </row>
    <row r="77" spans="1:11" s="39" customFormat="1" ht="13.5" thickBot="1">
      <c r="A77" s="60"/>
      <c r="B77" s="213"/>
      <c r="C77" s="54"/>
      <c r="D77" s="54"/>
      <c r="E77" s="54"/>
      <c r="F77" s="61"/>
      <c r="G77" s="59"/>
    </row>
    <row r="78" spans="1:11" s="39" customFormat="1">
      <c r="A78" s="482" t="s">
        <v>91</v>
      </c>
      <c r="B78" s="95" t="s">
        <v>87</v>
      </c>
      <c r="C78" s="54"/>
      <c r="D78" s="54"/>
      <c r="E78" s="54"/>
      <c r="F78" s="61"/>
      <c r="G78" s="55"/>
    </row>
    <row r="79" spans="1:11" s="39" customFormat="1" ht="13.5" thickBot="1">
      <c r="A79" s="481"/>
      <c r="B79" s="200">
        <v>29.6</v>
      </c>
      <c r="C79" s="54"/>
      <c r="D79" s="54"/>
      <c r="E79" s="54"/>
      <c r="F79" s="61"/>
      <c r="G79" s="55"/>
    </row>
    <row r="80" spans="1:11" s="39" customFormat="1" ht="13.5" thickBot="1">
      <c r="A80" s="60"/>
      <c r="B80" s="213"/>
      <c r="C80" s="54"/>
      <c r="D80" s="54"/>
      <c r="E80" s="54"/>
      <c r="F80" s="61"/>
      <c r="G80" s="55"/>
    </row>
    <row r="81" spans="1:9" s="39" customFormat="1">
      <c r="A81" s="482" t="s">
        <v>119</v>
      </c>
      <c r="B81" s="95" t="s">
        <v>87</v>
      </c>
      <c r="C81" s="160"/>
      <c r="D81" s="64"/>
      <c r="E81" s="48"/>
      <c r="F81" s="48"/>
      <c r="G81" s="95"/>
    </row>
    <row r="82" spans="1:9" s="39" customFormat="1" ht="13.5" thickBot="1">
      <c r="A82" s="481"/>
      <c r="B82" s="200">
        <v>21.2</v>
      </c>
      <c r="C82" s="163"/>
      <c r="D82" s="138"/>
      <c r="E82" s="48"/>
      <c r="F82" s="48"/>
      <c r="G82" s="95"/>
    </row>
    <row r="83" spans="1:9" s="39" customFormat="1" ht="13.5" thickBot="1">
      <c r="A83" s="178"/>
      <c r="B83" s="63"/>
      <c r="C83" s="161"/>
      <c r="D83" s="64"/>
      <c r="E83" s="48"/>
      <c r="F83" s="48"/>
      <c r="G83" s="95"/>
    </row>
    <row r="84" spans="1:9" s="39" customFormat="1">
      <c r="A84" s="482" t="s">
        <v>120</v>
      </c>
      <c r="B84" s="95" t="s">
        <v>87</v>
      </c>
      <c r="C84" s="160"/>
      <c r="D84" s="64"/>
      <c r="E84" s="47"/>
      <c r="F84" s="47"/>
      <c r="G84" s="47"/>
    </row>
    <row r="85" spans="1:9" s="39" customFormat="1" ht="13.5" thickBot="1">
      <c r="A85" s="481"/>
      <c r="B85" s="200">
        <v>29.5</v>
      </c>
      <c r="C85" s="163"/>
      <c r="D85" s="138"/>
      <c r="E85" s="48"/>
      <c r="F85" s="95"/>
      <c r="G85" s="94"/>
      <c r="I85" s="96"/>
    </row>
    <row r="86" spans="1:9" s="39" customFormat="1" ht="13.5" thickBot="1">
      <c r="A86" s="178"/>
      <c r="B86" s="63"/>
      <c r="C86" s="161"/>
      <c r="D86" s="64"/>
      <c r="E86" s="48"/>
      <c r="F86" s="48"/>
      <c r="G86" s="95"/>
    </row>
    <row r="87" spans="1:9" s="39" customFormat="1">
      <c r="A87" s="482" t="s">
        <v>101</v>
      </c>
      <c r="B87" s="95" t="s">
        <v>87</v>
      </c>
      <c r="C87" s="160"/>
      <c r="D87" s="64"/>
      <c r="E87" s="47"/>
      <c r="F87" s="47"/>
      <c r="G87" s="47"/>
    </row>
    <row r="88" spans="1:9" s="39" customFormat="1" ht="13.5" thickBot="1">
      <c r="A88" s="481"/>
      <c r="B88" s="200">
        <v>47.6</v>
      </c>
      <c r="C88" s="163"/>
      <c r="D88" s="138"/>
      <c r="E88" s="48"/>
      <c r="F88" s="95"/>
      <c r="G88" s="94"/>
      <c r="I88" s="96"/>
    </row>
    <row r="89" spans="1:9" s="39" customFormat="1" ht="13.5" thickBot="1">
      <c r="A89" s="108"/>
      <c r="B89" s="130"/>
      <c r="C89" s="161"/>
      <c r="D89" s="64"/>
      <c r="E89" s="48"/>
      <c r="F89" s="48"/>
      <c r="G89" s="133"/>
    </row>
    <row r="90" spans="1:9" s="39" customFormat="1">
      <c r="A90" s="482" t="s">
        <v>102</v>
      </c>
      <c r="B90" s="95" t="s">
        <v>87</v>
      </c>
      <c r="C90" s="161"/>
      <c r="D90" s="64"/>
      <c r="E90" s="48"/>
      <c r="F90" s="48"/>
      <c r="G90" s="133"/>
    </row>
    <row r="91" spans="1:9" s="39" customFormat="1" ht="13.5" thickBot="1">
      <c r="A91" s="481"/>
      <c r="B91" s="200">
        <v>8.6</v>
      </c>
      <c r="C91" s="161"/>
      <c r="D91" s="64"/>
      <c r="E91" s="48"/>
      <c r="F91" s="48"/>
      <c r="G91" s="133"/>
    </row>
    <row r="92" spans="1:9" s="39" customFormat="1" ht="13.5" thickBot="1">
      <c r="A92" s="162"/>
      <c r="B92" s="63"/>
      <c r="C92" s="161"/>
      <c r="D92" s="64"/>
      <c r="E92" s="48"/>
      <c r="F92" s="48"/>
      <c r="G92" s="133"/>
    </row>
    <row r="93" spans="1:9" s="39" customFormat="1">
      <c r="A93" s="482" t="s">
        <v>103</v>
      </c>
      <c r="B93" s="95" t="s">
        <v>87</v>
      </c>
      <c r="C93" s="161"/>
      <c r="D93" s="64"/>
      <c r="E93" s="48"/>
      <c r="F93" s="48"/>
      <c r="G93" s="133"/>
    </row>
    <row r="94" spans="1:9" s="39" customFormat="1" ht="13.5" thickBot="1">
      <c r="A94" s="481"/>
      <c r="B94" s="200">
        <v>47.4</v>
      </c>
      <c r="C94" s="161"/>
      <c r="D94" s="64"/>
      <c r="E94" s="48"/>
      <c r="F94" s="48"/>
      <c r="G94" s="133"/>
    </row>
    <row r="95" spans="1:9" s="39" customFormat="1" ht="13.5" thickBot="1">
      <c r="A95" s="251"/>
      <c r="B95" s="130"/>
      <c r="C95" s="161"/>
      <c r="D95" s="64"/>
      <c r="E95" s="48"/>
      <c r="F95" s="48"/>
      <c r="G95" s="133"/>
    </row>
    <row r="96" spans="1:9" s="39" customFormat="1">
      <c r="A96" s="482" t="s">
        <v>99</v>
      </c>
      <c r="B96" s="95" t="s">
        <v>87</v>
      </c>
      <c r="C96" s="160"/>
      <c r="D96" s="64"/>
      <c r="E96" s="131"/>
      <c r="F96" s="78"/>
      <c r="G96" s="78"/>
    </row>
    <row r="97" spans="1:11" s="39" customFormat="1" ht="13.5" thickBot="1">
      <c r="A97" s="481"/>
      <c r="B97" s="200">
        <v>46.9</v>
      </c>
      <c r="C97" s="163"/>
      <c r="D97" s="138"/>
      <c r="E97" s="134"/>
      <c r="F97" s="78"/>
      <c r="G97" s="133"/>
    </row>
    <row r="98" spans="1:11" s="39" customFormat="1" ht="13.5" thickBot="1">
      <c r="A98" s="136"/>
      <c r="B98" s="214"/>
      <c r="C98" s="161"/>
      <c r="D98" s="132"/>
      <c r="E98" s="132"/>
      <c r="F98" s="132"/>
      <c r="G98" s="132"/>
    </row>
    <row r="99" spans="1:11">
      <c r="A99" s="482" t="s">
        <v>100</v>
      </c>
      <c r="B99" s="95" t="s">
        <v>87</v>
      </c>
      <c r="C99" s="160"/>
      <c r="D99" s="64"/>
      <c r="E99" s="65"/>
      <c r="F99" s="65"/>
      <c r="G99" s="137"/>
      <c r="I99" s="39"/>
      <c r="J99" s="39"/>
      <c r="K99" s="40"/>
    </row>
    <row r="100" spans="1:11" ht="13.5" thickBot="1">
      <c r="A100" s="481"/>
      <c r="B100" s="200">
        <v>37.799999999999997</v>
      </c>
      <c r="C100" s="114"/>
      <c r="D100" s="138"/>
      <c r="E100" s="139"/>
      <c r="F100" s="140"/>
      <c r="G100" s="137"/>
      <c r="I100" s="39"/>
      <c r="J100" s="39"/>
      <c r="K100" s="40"/>
    </row>
    <row r="101" spans="1:11" ht="13.5" thickBot="1">
      <c r="A101" s="162"/>
      <c r="B101" s="63"/>
      <c r="C101" s="114"/>
      <c r="D101" s="138"/>
      <c r="E101" s="139"/>
      <c r="F101" s="140"/>
      <c r="G101" s="137"/>
      <c r="I101" s="39"/>
      <c r="J101" s="39"/>
      <c r="K101" s="40"/>
    </row>
    <row r="102" spans="1:11">
      <c r="A102" s="482" t="s">
        <v>98</v>
      </c>
      <c r="B102" s="95" t="s">
        <v>87</v>
      </c>
      <c r="C102" s="160"/>
      <c r="D102" s="64"/>
    </row>
    <row r="103" spans="1:11" ht="13.5" thickBot="1">
      <c r="A103" s="481"/>
      <c r="B103" s="200">
        <v>21.7</v>
      </c>
      <c r="C103" s="114"/>
      <c r="D103" s="138"/>
    </row>
    <row r="104" spans="1:11" s="39" customFormat="1">
      <c r="A104" s="104"/>
      <c r="B104" s="215"/>
      <c r="C104" s="110"/>
      <c r="D104" s="134"/>
      <c r="E104" s="134"/>
      <c r="F104" s="78"/>
      <c r="G104" s="133"/>
    </row>
    <row r="105" spans="1:11" s="39" customFormat="1" ht="13.5" thickBot="1">
      <c r="A105" s="530" t="s">
        <v>35</v>
      </c>
      <c r="B105" s="531"/>
      <c r="C105" s="531"/>
      <c r="D105" s="531"/>
      <c r="E105" s="532"/>
      <c r="F105" s="532"/>
      <c r="G105" s="533"/>
    </row>
    <row r="106" spans="1:11" s="93" customFormat="1">
      <c r="A106" s="482" t="s">
        <v>76</v>
      </c>
      <c r="B106" s="210" t="s">
        <v>36</v>
      </c>
      <c r="C106" s="84" t="s">
        <v>23</v>
      </c>
      <c r="D106" s="120" t="s">
        <v>28</v>
      </c>
      <c r="E106" s="150"/>
      <c r="F106" s="131"/>
      <c r="G106" s="131"/>
    </row>
    <row r="107" spans="1:11" s="93" customFormat="1" ht="13.5" thickBot="1">
      <c r="A107" s="480"/>
      <c r="B107" s="69">
        <f>(0.15*0.3)</f>
        <v>4.4999999999999998E-2</v>
      </c>
      <c r="C107" s="156">
        <f>C59</f>
        <v>32.449999999999996</v>
      </c>
      <c r="D107" s="235">
        <f>C107*B107</f>
        <v>1.4602499999999998</v>
      </c>
      <c r="E107" s="236"/>
      <c r="F107" s="140"/>
      <c r="G107" s="145"/>
    </row>
    <row r="108" spans="1:11" s="93" customFormat="1" ht="13.5" thickBot="1">
      <c r="A108" s="534" t="s">
        <v>89</v>
      </c>
      <c r="B108" s="535"/>
      <c r="C108" s="536"/>
      <c r="D108" s="167">
        <f>ROUNDDOWN(SUM(D107),2)</f>
        <v>1.46</v>
      </c>
      <c r="E108" s="238"/>
      <c r="F108" s="140"/>
      <c r="G108" s="145"/>
    </row>
    <row r="109" spans="1:11" s="93" customFormat="1">
      <c r="A109" s="148"/>
      <c r="B109" s="239"/>
      <c r="C109" s="148"/>
      <c r="D109" s="148"/>
      <c r="E109" s="148"/>
      <c r="F109" s="146"/>
      <c r="G109" s="147"/>
    </row>
    <row r="110" spans="1:11" s="39" customFormat="1">
      <c r="A110" s="480" t="s">
        <v>78</v>
      </c>
      <c r="B110" s="218" t="s">
        <v>36</v>
      </c>
      <c r="C110" s="73" t="s">
        <v>23</v>
      </c>
      <c r="D110" s="75" t="s">
        <v>28</v>
      </c>
      <c r="E110" s="237"/>
      <c r="F110" s="149"/>
      <c r="G110" s="149"/>
    </row>
    <row r="111" spans="1:11" s="39" customFormat="1" ht="13.5" thickBot="1">
      <c r="A111" s="481"/>
      <c r="B111" s="151">
        <f>(0.15*0.3)</f>
        <v>4.4999999999999998E-2</v>
      </c>
      <c r="C111" s="152">
        <f>C107</f>
        <v>32.449999999999996</v>
      </c>
      <c r="D111" s="153">
        <f>C111*B111</f>
        <v>1.4602499999999998</v>
      </c>
      <c r="E111" s="135"/>
      <c r="F111" s="135"/>
      <c r="G111" s="135"/>
    </row>
    <row r="112" spans="1:11" s="39" customFormat="1" ht="13.5" thickBot="1">
      <c r="A112" s="534" t="s">
        <v>89</v>
      </c>
      <c r="B112" s="535"/>
      <c r="C112" s="536"/>
      <c r="D112" s="167">
        <f>ROUNDDOWN(SUM(D111),2)</f>
        <v>1.46</v>
      </c>
      <c r="E112" s="135"/>
      <c r="F112" s="135"/>
      <c r="G112" s="135"/>
    </row>
    <row r="113" spans="1:7" s="39" customFormat="1" ht="13.5" thickBot="1">
      <c r="A113" s="135"/>
      <c r="B113" s="216"/>
      <c r="C113" s="135"/>
      <c r="D113" s="135"/>
      <c r="E113" s="135"/>
      <c r="F113" s="135"/>
      <c r="G113" s="135"/>
    </row>
    <row r="114" spans="1:7" s="39" customFormat="1">
      <c r="A114" s="482" t="s">
        <v>77</v>
      </c>
      <c r="B114" s="210" t="s">
        <v>36</v>
      </c>
      <c r="C114" s="84" t="s">
        <v>24</v>
      </c>
      <c r="D114" s="120" t="s">
        <v>28</v>
      </c>
      <c r="E114" s="40"/>
      <c r="F114" s="40"/>
      <c r="G114" s="38"/>
    </row>
    <row r="115" spans="1:7" s="39" customFormat="1" ht="13.5" thickBot="1">
      <c r="A115" s="481"/>
      <c r="B115" s="151">
        <f>(0.15*0.3)*8</f>
        <v>0.36</v>
      </c>
      <c r="C115" s="152">
        <v>3</v>
      </c>
      <c r="D115" s="153">
        <f>C115*B115</f>
        <v>1.08</v>
      </c>
      <c r="E115" s="40"/>
      <c r="F115" s="40"/>
      <c r="G115" s="38"/>
    </row>
    <row r="116" spans="1:7" s="39" customFormat="1" ht="13.5" thickBot="1">
      <c r="A116" s="534" t="s">
        <v>89</v>
      </c>
      <c r="B116" s="535"/>
      <c r="C116" s="536"/>
      <c r="D116" s="167">
        <f>ROUNDDOWN(SUM(D115),2)</f>
        <v>1.08</v>
      </c>
      <c r="E116" s="40"/>
      <c r="F116" s="40"/>
      <c r="G116" s="38"/>
    </row>
    <row r="117" spans="1:7" s="39" customFormat="1">
      <c r="A117" s="71"/>
      <c r="B117" s="68"/>
      <c r="C117" s="105"/>
      <c r="D117" s="171"/>
      <c r="E117" s="40"/>
      <c r="F117" s="40"/>
      <c r="G117" s="38"/>
    </row>
    <row r="118" spans="1:7" s="39" customFormat="1" ht="33.75">
      <c r="A118" s="135"/>
      <c r="B118" s="209" t="s">
        <v>45</v>
      </c>
      <c r="C118" s="65" t="s">
        <v>43</v>
      </c>
      <c r="D118" s="202" t="s">
        <v>69</v>
      </c>
      <c r="E118" s="40"/>
      <c r="F118" s="40"/>
      <c r="G118" s="38"/>
    </row>
    <row r="119" spans="1:7" s="39" customFormat="1">
      <c r="A119" s="180" t="s">
        <v>123</v>
      </c>
      <c r="B119" s="109">
        <f>(0.7*12.25*2)+(0.7*5.65)+(2*5.65)</f>
        <v>32.405000000000001</v>
      </c>
      <c r="C119" s="114">
        <v>7.0000000000000007E-2</v>
      </c>
      <c r="D119" s="257">
        <f>ROUNDDOWN((B119*C119),2)</f>
        <v>2.2599999999999998</v>
      </c>
      <c r="E119" s="40"/>
      <c r="F119" s="40"/>
      <c r="G119" s="38"/>
    </row>
    <row r="120" spans="1:7" s="39" customFormat="1">
      <c r="A120" s="274" t="s">
        <v>124</v>
      </c>
      <c r="B120" s="109">
        <f>9.55*5.65</f>
        <v>53.95750000000001</v>
      </c>
      <c r="C120" s="114">
        <v>0.03</v>
      </c>
      <c r="D120" s="257">
        <f>ROUNDDOWN((B120*C120),2)</f>
        <v>1.61</v>
      </c>
      <c r="E120" s="40"/>
      <c r="F120" s="40"/>
      <c r="G120" s="38"/>
    </row>
    <row r="121" spans="1:7" s="39" customFormat="1">
      <c r="A121" s="274" t="s">
        <v>125</v>
      </c>
      <c r="B121" s="109">
        <f>B120</f>
        <v>53.95750000000001</v>
      </c>
      <c r="C121" s="114">
        <f>C120</f>
        <v>0.03</v>
      </c>
      <c r="D121" s="257">
        <f>ROUNDDOWN((B121*C121),2)</f>
        <v>1.61</v>
      </c>
      <c r="E121" s="40"/>
      <c r="F121" s="40"/>
      <c r="G121" s="38"/>
    </row>
    <row r="122" spans="1:7" s="39" customFormat="1" ht="13.5" thickBot="1">
      <c r="A122" s="38"/>
      <c r="B122" s="217"/>
      <c r="C122" s="38"/>
      <c r="D122" s="38"/>
      <c r="E122" s="40"/>
      <c r="F122" s="40"/>
      <c r="G122" s="38"/>
    </row>
    <row r="123" spans="1:7" s="39" customFormat="1" ht="13.5" thickBot="1">
      <c r="A123" s="534" t="s">
        <v>89</v>
      </c>
      <c r="B123" s="535"/>
      <c r="C123" s="536"/>
      <c r="D123" s="167">
        <f>ROUNDDOWN(SUM(D119:D121),2)</f>
        <v>5.48</v>
      </c>
      <c r="E123" s="40"/>
      <c r="F123" s="40"/>
      <c r="G123" s="38"/>
    </row>
    <row r="124" spans="1:7" s="39" customFormat="1" ht="13.5" thickBot="1">
      <c r="A124" s="38"/>
      <c r="B124" s="217"/>
      <c r="C124" s="38"/>
      <c r="D124" s="38"/>
      <c r="E124" s="40"/>
      <c r="F124" s="40"/>
      <c r="G124" s="38"/>
    </row>
    <row r="125" spans="1:7" s="39" customFormat="1" ht="13.5" thickBot="1">
      <c r="A125" s="540" t="s">
        <v>27</v>
      </c>
      <c r="B125" s="545"/>
      <c r="C125" s="545"/>
      <c r="D125" s="546"/>
      <c r="E125" s="545"/>
      <c r="F125" s="545"/>
      <c r="G125" s="547"/>
    </row>
    <row r="126" spans="1:7" s="39" customFormat="1" ht="23.25" thickBot="1">
      <c r="A126" s="273" t="s">
        <v>37</v>
      </c>
      <c r="B126" s="218" t="s">
        <v>23</v>
      </c>
      <c r="C126" s="73" t="s">
        <v>24</v>
      </c>
      <c r="D126" s="65" t="s">
        <v>36</v>
      </c>
      <c r="E126" s="275"/>
      <c r="F126" s="179"/>
      <c r="G126" s="179"/>
    </row>
    <row r="127" spans="1:7" s="39" customFormat="1" ht="13.5" thickBot="1">
      <c r="A127" s="141" t="s">
        <v>121</v>
      </c>
      <c r="B127" s="69">
        <f>1.6*3</f>
        <v>4.8000000000000007</v>
      </c>
      <c r="C127" s="156">
        <f>1.3</f>
        <v>1.3</v>
      </c>
      <c r="D127" s="64">
        <f>ROUND(B127*C127,2)</f>
        <v>6.24</v>
      </c>
      <c r="E127" s="51"/>
      <c r="F127" s="51"/>
      <c r="G127" s="51"/>
    </row>
    <row r="128" spans="1:7" s="39" customFormat="1" ht="13.5" thickBot="1">
      <c r="A128" s="142" t="s">
        <v>122</v>
      </c>
      <c r="B128" s="130">
        <f>5.65+9.55+5.65+7.05+2.15+9.55</f>
        <v>39.6</v>
      </c>
      <c r="C128" s="130">
        <v>2.6</v>
      </c>
      <c r="D128" s="64">
        <f>ROUND((B128*C128)-(1.2*2.1*3)-(2.6*1),2)</f>
        <v>92.8</v>
      </c>
      <c r="E128" s="128"/>
      <c r="F128" s="128"/>
      <c r="G128" s="128"/>
    </row>
    <row r="129" spans="1:7" s="39" customFormat="1" ht="13.5" thickBot="1">
      <c r="A129" s="144" t="s">
        <v>21</v>
      </c>
      <c r="B129" s="216"/>
      <c r="C129" s="135"/>
      <c r="D129" s="166">
        <f>ROUNDDOWN(SUM(D127:D128),2)</f>
        <v>99.04</v>
      </c>
      <c r="E129" s="51"/>
      <c r="F129" s="51"/>
      <c r="G129" s="129"/>
    </row>
    <row r="130" spans="1:7" s="39" customFormat="1" ht="13.5" thickBot="1">
      <c r="A130" s="38"/>
      <c r="B130" s="217"/>
      <c r="C130" s="38"/>
      <c r="D130" s="38"/>
      <c r="E130" s="40"/>
      <c r="F130" s="40"/>
      <c r="G130" s="38"/>
    </row>
    <row r="131" spans="1:7" s="39" customFormat="1" ht="13.5" thickBot="1">
      <c r="A131" s="540" t="s">
        <v>25</v>
      </c>
      <c r="B131" s="541"/>
      <c r="C131" s="541"/>
      <c r="D131" s="541"/>
      <c r="E131" s="268" t="s">
        <v>110</v>
      </c>
      <c r="F131" s="266"/>
      <c r="G131" s="267"/>
    </row>
    <row r="132" spans="1:7" s="39" customFormat="1" ht="23.25" thickBot="1">
      <c r="A132" s="38"/>
      <c r="B132" s="210" t="s">
        <v>23</v>
      </c>
      <c r="C132" s="84" t="s">
        <v>24</v>
      </c>
      <c r="D132" s="120" t="s">
        <v>36</v>
      </c>
      <c r="E132" s="120" t="s">
        <v>111</v>
      </c>
      <c r="F132" s="40"/>
      <c r="G132" s="38"/>
    </row>
    <row r="133" spans="1:7" s="39" customFormat="1" ht="13.5" thickBot="1">
      <c r="A133" s="143" t="s">
        <v>66</v>
      </c>
      <c r="B133" s="130"/>
      <c r="C133" s="130"/>
      <c r="D133" s="165">
        <f>(D127)*2+D128</f>
        <v>105.28</v>
      </c>
      <c r="E133" s="276">
        <f>ROUNDDOWN(D133*0.02,2)</f>
        <v>2.1</v>
      </c>
      <c r="F133" s="40"/>
      <c r="G133" s="38"/>
    </row>
    <row r="134" spans="1:7" s="39" customFormat="1" ht="13.5" thickBot="1">
      <c r="A134" s="537"/>
      <c r="B134" s="538"/>
      <c r="C134" s="539"/>
      <c r="D134" s="191"/>
      <c r="E134" s="51"/>
      <c r="F134" s="40"/>
      <c r="G134" s="38"/>
    </row>
    <row r="135" spans="1:7" s="39" customFormat="1" ht="13.5" thickBot="1">
      <c r="A135" s="175" t="s">
        <v>65</v>
      </c>
      <c r="B135" s="124"/>
      <c r="C135" s="199"/>
      <c r="D135" s="165">
        <f>B148</f>
        <v>53.95</v>
      </c>
      <c r="E135" s="40"/>
      <c r="F135" s="40"/>
      <c r="G135" s="38"/>
    </row>
    <row r="136" spans="1:7" s="39" customFormat="1">
      <c r="A136" s="71"/>
      <c r="B136" s="76"/>
      <c r="C136" s="104" t="s">
        <v>21</v>
      </c>
      <c r="D136" s="256">
        <f>ROUNDDOWN(D135+D133,2)</f>
        <v>159.22999999999999</v>
      </c>
      <c r="E136" s="40"/>
      <c r="F136" s="40"/>
      <c r="G136" s="38"/>
    </row>
    <row r="137" spans="1:7" s="39" customFormat="1" ht="13.5" thickBot="1">
      <c r="A137" s="71"/>
      <c r="B137" s="76"/>
      <c r="C137" s="57"/>
      <c r="D137" s="128"/>
      <c r="E137" s="40"/>
      <c r="F137" s="40"/>
      <c r="G137" s="38"/>
    </row>
    <row r="138" spans="1:7" s="39" customFormat="1" ht="13.5" thickBot="1">
      <c r="A138" s="540" t="s">
        <v>104</v>
      </c>
      <c r="B138" s="545"/>
      <c r="C138" s="545"/>
      <c r="D138" s="545"/>
      <c r="E138" s="545"/>
      <c r="F138" s="545"/>
      <c r="G138" s="547"/>
    </row>
    <row r="139" spans="1:7" s="39" customFormat="1" ht="22.5">
      <c r="A139" s="38"/>
      <c r="B139" s="252" t="s">
        <v>23</v>
      </c>
      <c r="C139" s="253" t="s">
        <v>24</v>
      </c>
      <c r="D139" s="254" t="s">
        <v>36</v>
      </c>
      <c r="E139" s="40"/>
      <c r="F139" s="40"/>
      <c r="G139" s="38"/>
    </row>
    <row r="140" spans="1:7" s="39" customFormat="1">
      <c r="A140" s="180" t="s">
        <v>105</v>
      </c>
      <c r="B140" s="130"/>
      <c r="C140" s="130"/>
      <c r="D140" s="255">
        <f>D135+D133</f>
        <v>159.23000000000002</v>
      </c>
      <c r="E140" s="40"/>
      <c r="F140" s="40"/>
      <c r="G140" s="38"/>
    </row>
    <row r="141" spans="1:7" s="39" customFormat="1" ht="13.5" thickBot="1">
      <c r="A141" s="71"/>
      <c r="B141" s="76"/>
      <c r="C141" s="76"/>
      <c r="D141" s="128"/>
      <c r="E141" s="40"/>
      <c r="F141" s="40"/>
      <c r="G141" s="38"/>
    </row>
    <row r="142" spans="1:7" s="39" customFormat="1" ht="13.5" thickBot="1">
      <c r="A142" s="540" t="s">
        <v>42</v>
      </c>
      <c r="B142" s="545"/>
      <c r="C142" s="545"/>
      <c r="D142" s="545"/>
      <c r="E142" s="545"/>
      <c r="F142" s="545"/>
      <c r="G142" s="547"/>
    </row>
    <row r="143" spans="1:7" s="39" customFormat="1" ht="22.5">
      <c r="A143" s="38"/>
      <c r="B143" s="210" t="s">
        <v>23</v>
      </c>
      <c r="C143" s="84" t="s">
        <v>22</v>
      </c>
      <c r="D143" s="120" t="s">
        <v>43</v>
      </c>
      <c r="E143" s="120" t="s">
        <v>28</v>
      </c>
      <c r="F143" s="40"/>
      <c r="G143" s="38"/>
    </row>
    <row r="144" spans="1:7" s="39" customFormat="1">
      <c r="A144" s="180" t="s">
        <v>44</v>
      </c>
      <c r="B144" s="130">
        <v>9.5500000000000007</v>
      </c>
      <c r="C144" s="130">
        <v>5.65</v>
      </c>
      <c r="D144" s="109">
        <v>0.6</v>
      </c>
      <c r="E144" s="165">
        <f>ROUNDDOWN((B144*C144*D144),2)</f>
        <v>32.369999999999997</v>
      </c>
      <c r="F144" s="40"/>
      <c r="G144" s="38"/>
    </row>
    <row r="145" spans="1:10" s="39" customFormat="1">
      <c r="A145" s="38"/>
      <c r="B145" s="217"/>
      <c r="C145" s="38"/>
      <c r="D145" s="38"/>
      <c r="E145" s="40"/>
      <c r="F145" s="40"/>
      <c r="G145" s="38"/>
    </row>
    <row r="146" spans="1:10" s="39" customFormat="1">
      <c r="A146" s="528" t="s">
        <v>41</v>
      </c>
      <c r="B146" s="529"/>
      <c r="C146" s="529"/>
      <c r="D146" s="529"/>
      <c r="E146" s="529"/>
      <c r="F146" s="529"/>
      <c r="G146" s="529"/>
    </row>
    <row r="147" spans="1:10" s="39" customFormat="1" ht="33.75">
      <c r="A147" s="38"/>
      <c r="B147" s="218" t="s">
        <v>45</v>
      </c>
      <c r="C147" s="38"/>
      <c r="D147" s="38"/>
      <c r="E147" s="40"/>
      <c r="F147" s="40"/>
      <c r="G147" s="38"/>
    </row>
    <row r="148" spans="1:10" s="39" customFormat="1">
      <c r="A148" s="180" t="s">
        <v>41</v>
      </c>
      <c r="B148" s="165">
        <f>ROUNDDOWN(9.55*5.65,2)</f>
        <v>53.95</v>
      </c>
      <c r="C148" s="38"/>
      <c r="D148" s="38"/>
      <c r="E148" s="40"/>
      <c r="F148" s="40"/>
      <c r="G148" s="38"/>
    </row>
    <row r="149" spans="1:10" s="39" customFormat="1">
      <c r="A149" s="38"/>
      <c r="B149" s="217"/>
      <c r="C149" s="38"/>
      <c r="D149" s="38"/>
      <c r="E149" s="40"/>
      <c r="F149" s="40"/>
      <c r="G149" s="38"/>
    </row>
    <row r="150" spans="1:10" s="39" customFormat="1" ht="13.5" thickBot="1">
      <c r="A150" s="528" t="s">
        <v>52</v>
      </c>
      <c r="B150" s="529"/>
      <c r="C150" s="529"/>
      <c r="D150" s="529"/>
      <c r="E150" s="529"/>
      <c r="F150" s="529"/>
      <c r="G150" s="529"/>
    </row>
    <row r="151" spans="1:10" s="39" customFormat="1" ht="22.5">
      <c r="A151" s="135"/>
      <c r="B151" s="219" t="s">
        <v>23</v>
      </c>
      <c r="C151" s="84" t="s">
        <v>24</v>
      </c>
      <c r="D151" s="120" t="s">
        <v>60</v>
      </c>
      <c r="E151" s="120" t="s">
        <v>36</v>
      </c>
      <c r="F151" s="40"/>
      <c r="G151" s="38"/>
    </row>
    <row r="152" spans="1:10" s="39" customFormat="1">
      <c r="A152" s="180" t="s">
        <v>59</v>
      </c>
      <c r="B152" s="130">
        <v>1.2</v>
      </c>
      <c r="C152" s="130">
        <v>2.1</v>
      </c>
      <c r="D152" s="109">
        <v>3</v>
      </c>
      <c r="E152" s="190">
        <f>B152*C152*D152</f>
        <v>7.5600000000000005</v>
      </c>
      <c r="F152" s="40"/>
      <c r="G152" s="38"/>
    </row>
    <row r="153" spans="1:10" s="39" customFormat="1">
      <c r="A153" s="542"/>
      <c r="B153" s="543"/>
      <c r="C153" s="543"/>
      <c r="D153" s="544"/>
      <c r="E153" s="191"/>
      <c r="F153" s="51"/>
      <c r="G153" s="38"/>
    </row>
    <row r="154" spans="1:10" s="39" customFormat="1">
      <c r="A154" s="180" t="s">
        <v>53</v>
      </c>
      <c r="B154" s="130">
        <v>2.6</v>
      </c>
      <c r="C154" s="130">
        <v>1</v>
      </c>
      <c r="D154" s="109">
        <v>1</v>
      </c>
      <c r="E154" s="190">
        <f>C154*D154*B154</f>
        <v>2.6</v>
      </c>
      <c r="F154" s="40"/>
      <c r="G154" s="38"/>
    </row>
    <row r="155" spans="1:10" s="39" customFormat="1">
      <c r="A155" s="277"/>
      <c r="B155" s="109"/>
      <c r="C155" s="109"/>
      <c r="D155" s="109"/>
      <c r="E155" s="128"/>
      <c r="F155" s="51"/>
    </row>
    <row r="156" spans="1:10" s="39" customFormat="1">
      <c r="A156" s="180" t="s">
        <v>58</v>
      </c>
      <c r="B156" s="130"/>
      <c r="C156" s="130"/>
      <c r="D156" s="109"/>
      <c r="E156" s="165">
        <f>SUM(E154,E152)*2</f>
        <v>20.32</v>
      </c>
      <c r="F156" s="40"/>
      <c r="G156" s="38"/>
    </row>
    <row r="157" spans="1:10" s="39" customFormat="1">
      <c r="A157" s="71"/>
      <c r="B157" s="76"/>
      <c r="C157" s="76"/>
      <c r="D157" s="128"/>
      <c r="E157" s="128"/>
      <c r="F157" s="40"/>
      <c r="G157" s="38"/>
    </row>
    <row r="158" spans="1:10" s="39" customFormat="1" ht="13.5" thickBot="1">
      <c r="A158" s="528" t="s">
        <v>54</v>
      </c>
      <c r="B158" s="529"/>
      <c r="C158" s="529"/>
      <c r="D158" s="529"/>
      <c r="E158" s="529"/>
      <c r="F158" s="529"/>
      <c r="G158" s="529"/>
    </row>
    <row r="159" spans="1:10" s="39" customFormat="1" ht="22.5">
      <c r="A159" s="135"/>
      <c r="B159" s="219" t="s">
        <v>23</v>
      </c>
      <c r="C159" s="84" t="s">
        <v>22</v>
      </c>
      <c r="D159" s="120" t="s">
        <v>36</v>
      </c>
      <c r="E159" s="120" t="s">
        <v>55</v>
      </c>
      <c r="F159" s="120" t="s">
        <v>56</v>
      </c>
      <c r="G159" s="38"/>
      <c r="I159" s="38"/>
      <c r="J159" s="38"/>
    </row>
    <row r="160" spans="1:10" s="39" customFormat="1">
      <c r="A160" s="180" t="s">
        <v>57</v>
      </c>
      <c r="B160" s="130">
        <v>3.1</v>
      </c>
      <c r="C160" s="130">
        <v>1.1599999999999999</v>
      </c>
      <c r="D160" s="109">
        <f>B160*C160</f>
        <v>3.5959999999999996</v>
      </c>
      <c r="E160" s="165">
        <f>9.55*5.65</f>
        <v>53.95750000000001</v>
      </c>
      <c r="F160" s="165">
        <f>ROUNDUP((E160/D160),2)</f>
        <v>15.01</v>
      </c>
      <c r="G160" s="38"/>
      <c r="I160" s="38"/>
      <c r="J160" s="38"/>
    </row>
    <row r="161" spans="1:10" s="39" customFormat="1">
      <c r="A161" s="180" t="s">
        <v>63</v>
      </c>
      <c r="B161" s="165">
        <f>4.41+1.65+6.7</f>
        <v>12.760000000000002</v>
      </c>
      <c r="C161" s="76"/>
      <c r="D161" s="128"/>
      <c r="E161" s="128"/>
      <c r="F161" s="128"/>
      <c r="G161" s="38"/>
      <c r="I161" s="38"/>
      <c r="J161" s="38"/>
    </row>
    <row r="162" spans="1:10" s="39" customFormat="1">
      <c r="A162" s="180" t="s">
        <v>64</v>
      </c>
      <c r="B162" s="165">
        <f>9.25+5.35</f>
        <v>14.6</v>
      </c>
      <c r="C162" s="76"/>
      <c r="D162" s="128"/>
      <c r="E162" s="128"/>
      <c r="F162" s="128"/>
      <c r="G162" s="38"/>
      <c r="I162" s="38"/>
      <c r="J162" s="38"/>
    </row>
    <row r="163" spans="1:10" s="39" customFormat="1">
      <c r="A163" s="38"/>
      <c r="B163" s="217"/>
      <c r="C163" s="38"/>
      <c r="D163" s="38"/>
      <c r="E163" s="40"/>
      <c r="F163" s="40"/>
      <c r="G163" s="38"/>
      <c r="I163" s="38"/>
      <c r="J163" s="38"/>
    </row>
    <row r="164" spans="1:10" s="51" customFormat="1">
      <c r="A164" s="528" t="s">
        <v>106</v>
      </c>
      <c r="B164" s="529"/>
      <c r="C164" s="529"/>
      <c r="D164" s="529"/>
      <c r="E164" s="529"/>
      <c r="F164" s="529"/>
      <c r="G164" s="529"/>
      <c r="I164" s="40"/>
      <c r="J164" s="40"/>
    </row>
    <row r="165" spans="1:10" s="51" customFormat="1" ht="33.75">
      <c r="A165" s="38"/>
      <c r="B165" s="218" t="s">
        <v>45</v>
      </c>
      <c r="C165" s="128"/>
      <c r="D165" s="128"/>
      <c r="F165" s="40"/>
      <c r="G165" s="40"/>
      <c r="I165" s="40"/>
      <c r="J165" s="40"/>
    </row>
    <row r="166" spans="1:10" s="40" customFormat="1">
      <c r="A166" s="180" t="s">
        <v>41</v>
      </c>
      <c r="B166" s="165">
        <f>B148</f>
        <v>53.95</v>
      </c>
      <c r="C166" s="51"/>
      <c r="D166" s="51"/>
      <c r="E166" s="51"/>
    </row>
    <row r="167" spans="1:10" s="40" customFormat="1" ht="13.5" thickBot="1">
      <c r="A167" s="51"/>
      <c r="B167" s="220"/>
      <c r="C167" s="51"/>
      <c r="D167" s="51"/>
      <c r="E167" s="51"/>
    </row>
    <row r="168" spans="1:10" ht="22.5">
      <c r="A168" s="180" t="s">
        <v>66</v>
      </c>
      <c r="B168" s="210" t="s">
        <v>23</v>
      </c>
      <c r="C168" s="84" t="s">
        <v>24</v>
      </c>
      <c r="D168" s="120" t="s">
        <v>36</v>
      </c>
    </row>
    <row r="169" spans="1:10">
      <c r="A169" s="269" t="str">
        <f t="shared" ref="A169:C170" si="0">A127</f>
        <v>DIVISORIAS</v>
      </c>
      <c r="B169" s="130">
        <f t="shared" si="0"/>
        <v>4.8000000000000007</v>
      </c>
      <c r="C169" s="130">
        <f t="shared" si="0"/>
        <v>1.3</v>
      </c>
      <c r="D169" s="109">
        <f>B169*C169</f>
        <v>6.2400000000000011</v>
      </c>
    </row>
    <row r="170" spans="1:10">
      <c r="A170" s="269" t="str">
        <f t="shared" si="0"/>
        <v>FECHAMENTO</v>
      </c>
      <c r="B170" s="130">
        <f t="shared" si="0"/>
        <v>39.6</v>
      </c>
      <c r="C170" s="130">
        <f t="shared" si="0"/>
        <v>2.6</v>
      </c>
      <c r="D170" s="109">
        <f t="shared" ref="D170" si="1">B170*C170</f>
        <v>102.96000000000001</v>
      </c>
      <c r="I170" s="39"/>
      <c r="J170" s="39"/>
    </row>
    <row r="171" spans="1:10">
      <c r="A171" s="269" t="str">
        <f>A129</f>
        <v>TOTAL</v>
      </c>
      <c r="D171" s="258">
        <f>ROUNDDOWN(SUM(D169:D170),2)*2</f>
        <v>218.4</v>
      </c>
    </row>
    <row r="172" spans="1:10">
      <c r="A172" s="278"/>
      <c r="B172" s="279"/>
      <c r="C172" s="39"/>
      <c r="D172" s="280"/>
      <c r="E172" s="51"/>
      <c r="F172" s="51"/>
      <c r="G172" s="39"/>
    </row>
    <row r="173" spans="1:10" ht="25.5">
      <c r="A173" s="261"/>
      <c r="B173" s="263" t="s">
        <v>107</v>
      </c>
      <c r="C173" s="262" t="s">
        <v>108</v>
      </c>
      <c r="D173" s="264" t="s">
        <v>126</v>
      </c>
      <c r="E173" s="265" t="s">
        <v>127</v>
      </c>
      <c r="F173" s="265" t="s">
        <v>109</v>
      </c>
      <c r="G173" s="263"/>
    </row>
    <row r="174" spans="1:10">
      <c r="A174" s="259"/>
      <c r="B174" s="260" t="s">
        <v>85</v>
      </c>
      <c r="C174" s="260" t="s">
        <v>85</v>
      </c>
      <c r="D174" s="260" t="s">
        <v>85</v>
      </c>
      <c r="E174" s="260" t="s">
        <v>85</v>
      </c>
      <c r="F174" s="260" t="s">
        <v>85</v>
      </c>
      <c r="G174" s="260"/>
    </row>
    <row r="175" spans="1:10">
      <c r="A175" s="108" t="str">
        <f>A169</f>
        <v>DIVISORIAS</v>
      </c>
      <c r="B175" s="130">
        <v>1</v>
      </c>
      <c r="C175" s="130">
        <v>0</v>
      </c>
      <c r="D175" s="130">
        <v>1</v>
      </c>
      <c r="E175" s="130">
        <v>4</v>
      </c>
      <c r="F175" s="130">
        <v>0</v>
      </c>
      <c r="G175" s="130"/>
    </row>
    <row r="176" spans="1:10">
      <c r="A176" s="108" t="str">
        <f>A170</f>
        <v>FECHAMENTO</v>
      </c>
      <c r="B176" s="130">
        <v>1</v>
      </c>
      <c r="C176" s="130">
        <v>1</v>
      </c>
      <c r="D176" s="130">
        <v>1</v>
      </c>
      <c r="E176" s="130">
        <v>2</v>
      </c>
      <c r="F176" s="130">
        <v>0</v>
      </c>
      <c r="G176" s="130"/>
    </row>
    <row r="177" spans="1:7">
      <c r="A177" s="108" t="str">
        <f>A171</f>
        <v>TOTAL</v>
      </c>
      <c r="B177" s="165">
        <f>SUM(B175:B176)</f>
        <v>2</v>
      </c>
      <c r="C177" s="165">
        <f>SUM(C175:C176)</f>
        <v>1</v>
      </c>
      <c r="D177" s="165">
        <f>SUM(D175:D176)</f>
        <v>2</v>
      </c>
      <c r="E177" s="165">
        <f>SUM(E175:E176)</f>
        <v>6</v>
      </c>
      <c r="F177" s="165">
        <f>SUM(F175:F176)</f>
        <v>0</v>
      </c>
      <c r="G177" s="109"/>
    </row>
    <row r="179" spans="1:7">
      <c r="D179" s="272"/>
      <c r="E179" s="128"/>
      <c r="F179" s="128"/>
      <c r="G179" s="128"/>
    </row>
  </sheetData>
  <mergeCells count="59">
    <mergeCell ref="A125:G125"/>
    <mergeCell ref="A90:A91"/>
    <mergeCell ref="A93:A94"/>
    <mergeCell ref="A142:G142"/>
    <mergeCell ref="A138:G138"/>
    <mergeCell ref="A99:A100"/>
    <mergeCell ref="A146:G146"/>
    <mergeCell ref="A131:D131"/>
    <mergeCell ref="A150:G150"/>
    <mergeCell ref="A158:G158"/>
    <mergeCell ref="A153:D153"/>
    <mergeCell ref="A31:A32"/>
    <mergeCell ref="A34:A35"/>
    <mergeCell ref="A37:A38"/>
    <mergeCell ref="A40:A41"/>
    <mergeCell ref="A164:G164"/>
    <mergeCell ref="A105:G105"/>
    <mergeCell ref="A106:A107"/>
    <mergeCell ref="A110:A111"/>
    <mergeCell ref="A96:A97"/>
    <mergeCell ref="A102:A103"/>
    <mergeCell ref="A116:C116"/>
    <mergeCell ref="A112:C112"/>
    <mergeCell ref="A108:C108"/>
    <mergeCell ref="A114:A115"/>
    <mergeCell ref="A123:C123"/>
    <mergeCell ref="A134:C134"/>
    <mergeCell ref="A87:A88"/>
    <mergeCell ref="A58:A59"/>
    <mergeCell ref="B74:G74"/>
    <mergeCell ref="B66:G66"/>
    <mergeCell ref="A67:A68"/>
    <mergeCell ref="A70:A71"/>
    <mergeCell ref="A84:A85"/>
    <mergeCell ref="A81:A82"/>
    <mergeCell ref="A60:G60"/>
    <mergeCell ref="A61:A62"/>
    <mergeCell ref="B1:G4"/>
    <mergeCell ref="A1:A4"/>
    <mergeCell ref="A6:G6"/>
    <mergeCell ref="A5:G5"/>
    <mergeCell ref="B29:G29"/>
    <mergeCell ref="A7:G7"/>
    <mergeCell ref="A15:G15"/>
    <mergeCell ref="A19:E19"/>
    <mergeCell ref="B16:G16"/>
    <mergeCell ref="A17:B17"/>
    <mergeCell ref="C17:E17"/>
    <mergeCell ref="A18:B18"/>
    <mergeCell ref="C18:E18"/>
    <mergeCell ref="B21:G21"/>
    <mergeCell ref="B25:G25"/>
    <mergeCell ref="B43:G43"/>
    <mergeCell ref="B50:G50"/>
    <mergeCell ref="A75:A76"/>
    <mergeCell ref="A78:A79"/>
    <mergeCell ref="B54:G54"/>
    <mergeCell ref="A55:A56"/>
    <mergeCell ref="C57:E5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rowBreaks count="1" manualBreakCount="1">
    <brk id="10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CRONOGRAMA</vt:lpstr>
      <vt:lpstr>memoria de calculo</vt:lpstr>
      <vt:lpstr>CRONOGRAMA!Area_de_impressao</vt:lpstr>
      <vt:lpstr>'memoria de calculo'!Area_de_impressao</vt:lpstr>
      <vt:lpstr>PLANILHA!Area_de_impressao</vt:lpstr>
      <vt:lpstr>CRONOGRAMA!Titulos_de_impressao</vt:lpstr>
      <vt:lpstr>PLANILHA!Titulos_de_impressao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CARNEIRAS</dc:title>
  <dc:creator>RICARDO SILVA</dc:creator>
  <cp:lastModifiedBy>administrador</cp:lastModifiedBy>
  <cp:lastPrinted>2022-08-18T17:56:05Z</cp:lastPrinted>
  <dcterms:created xsi:type="dcterms:W3CDTF">2005-05-06T14:48:20Z</dcterms:created>
  <dcterms:modified xsi:type="dcterms:W3CDTF">2022-08-18T17:59:14Z</dcterms:modified>
</cp:coreProperties>
</file>