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dministrador\Desktop\OBRAS\OBRAS 2026\cidade nova\"/>
    </mc:Choice>
  </mc:AlternateContent>
  <bookViews>
    <workbookView xWindow="0" yWindow="0" windowWidth="28800" windowHeight="10905"/>
  </bookViews>
  <sheets>
    <sheet name="RESUMO" sheetId="17" r:id="rId1"/>
    <sheet name="PAVIMENTAÇÃO" sheetId="18" r:id="rId2"/>
    <sheet name="MEMORIA DE CALCULO" sheetId="23" r:id="rId3"/>
    <sheet name="COMPOSIÇÕES" sheetId="22" r:id="rId4"/>
    <sheet name="BASE" sheetId="15" state="hidden" r:id="rId5"/>
    <sheet name="CURVA ABC" sheetId="16" r:id="rId6"/>
    <sheet name="CRONOGRAMA" sheetId="19" r:id="rId7"/>
    <sheet name="COMP. BDI" sheetId="20" r:id="rId8"/>
    <sheet name="COMP. DE ENCARGOS" sheetId="21" r:id="rId9"/>
  </sheets>
  <externalReferences>
    <externalReference r:id="rId10"/>
    <externalReference r:id="rId11"/>
    <externalReference r:id="rId12"/>
  </externalReferences>
  <definedNames>
    <definedName name="_xlnm._FilterDatabase" localSheetId="4" hidden="1">BASE!$A$1:$J$1</definedName>
    <definedName name="_xlnm.Print_Area" localSheetId="7">'COMP. BDI'!$A$1:$E$43</definedName>
    <definedName name="_xlnm.Print_Area" localSheetId="8">'COMP. DE ENCARGOS'!$A$1:$F$45</definedName>
    <definedName name="_xlnm.Print_Area" localSheetId="3">COMPOSIÇÕES!$A$1:$J$323</definedName>
    <definedName name="_xlnm.Print_Area" localSheetId="6">CRONOGRAMA!$A$1:$H$38</definedName>
    <definedName name="_xlnm.Print_Area" localSheetId="5">'CURVA ABC'!$A$1:$F$30</definedName>
    <definedName name="_xlnm.Print_Area" localSheetId="2">'MEMORIA DE CALCULO'!$A$1:$J$98</definedName>
    <definedName name="_xlnm.Print_Area" localSheetId="1">PAVIMENTAÇÃO!$A$1:$I$42</definedName>
    <definedName name="_xlnm.Print_Area" localSheetId="0">RESUMO!$A$1:$G$27</definedName>
    <definedName name="ILU">#REF!</definedName>
    <definedName name="KIT">#REF!</definedName>
    <definedName name="LR">'[1]MERCADO MUNICIPAL'!$1:$1048576</definedName>
    <definedName name="MERCADO">'[2]ORÇAMENTO ANALÍTICO'!$1:$1048576</definedName>
    <definedName name="PAVIM">PAVIMENTAÇÃO!$1:$1048576</definedName>
    <definedName name="QUADRA">#REF!</definedName>
    <definedName name="SINT">#REF!</definedName>
    <definedName name="SINTETICO">#REF!</definedName>
    <definedName name="_xlnm.Print_Titles" localSheetId="7">'COMP. BDI'!$1:$8</definedName>
    <definedName name="_xlnm.Print_Titles" localSheetId="8">'COMP. DE ENCARGOS'!$1:$8</definedName>
    <definedName name="_xlnm.Print_Titles" localSheetId="3">COMPOSIÇÕES!$1:$7</definedName>
    <definedName name="_xlnm.Print_Titles" localSheetId="6">CRONOGRAMA!$1:$9</definedName>
    <definedName name="_xlnm.Print_Titles" localSheetId="5">'CURVA ABC'!$1:$8</definedName>
    <definedName name="_xlnm.Print_Titles" localSheetId="2">'MEMORIA DE CALCULO'!$1:$20</definedName>
    <definedName name="_xlnm.Print_Titles" localSheetId="1">PAVIMENTAÇÃO!$1:$8</definedName>
    <definedName name="_xlnm.Print_Titles" localSheetId="0">RESUMO!$1:$8</definedName>
    <definedName name="UBS" localSheetId="2">'MEMORIA DE CALCULO'!$1:$1048576</definedName>
    <definedName name="UBS">PAVIMENTAÇÃO!$1:$1048576</definedName>
  </definedNames>
  <calcPr calcId="191029"/>
  <pivotCaches>
    <pivotCache cacheId="0" r:id="rId13"/>
  </pivotCaches>
</workbook>
</file>

<file path=xl/calcChain.xml><?xml version="1.0" encoding="utf-8"?>
<calcChain xmlns="http://schemas.openxmlformats.org/spreadsheetml/2006/main">
  <c r="F29" i="16" l="1"/>
  <c r="E29" i="16"/>
  <c r="J17" i="15"/>
  <c r="J18" i="15"/>
  <c r="J19" i="15"/>
  <c r="I13" i="15"/>
  <c r="I14" i="15"/>
  <c r="I19" i="15"/>
  <c r="I20" i="15"/>
  <c r="I21" i="15"/>
  <c r="I22" i="15"/>
  <c r="I29" i="18"/>
  <c r="H28" i="18"/>
  <c r="I28" i="18" s="1"/>
  <c r="G23" i="15"/>
  <c r="F23" i="15"/>
  <c r="E23" i="15"/>
  <c r="D23" i="15"/>
  <c r="C23" i="15"/>
  <c r="B23" i="15"/>
  <c r="G22" i="15"/>
  <c r="F22" i="15"/>
  <c r="E22" i="15"/>
  <c r="D22" i="15"/>
  <c r="C22" i="15"/>
  <c r="B22" i="15"/>
  <c r="G21" i="15"/>
  <c r="F21" i="15"/>
  <c r="E21" i="15"/>
  <c r="D21" i="15"/>
  <c r="C21" i="15"/>
  <c r="B21" i="15"/>
  <c r="G20" i="15"/>
  <c r="F20" i="15"/>
  <c r="E20" i="15"/>
  <c r="D20" i="15"/>
  <c r="C20" i="15"/>
  <c r="B20" i="15"/>
  <c r="G19" i="15"/>
  <c r="F19" i="15"/>
  <c r="E19" i="15"/>
  <c r="D19" i="15"/>
  <c r="C19" i="15"/>
  <c r="B19" i="15"/>
  <c r="G14" i="15"/>
  <c r="F14" i="15"/>
  <c r="E14" i="15"/>
  <c r="D14" i="15"/>
  <c r="C14" i="15"/>
  <c r="B14" i="15"/>
  <c r="G13" i="15"/>
  <c r="F13" i="15"/>
  <c r="E13" i="15"/>
  <c r="D13" i="15"/>
  <c r="C13" i="15"/>
  <c r="B13" i="15"/>
  <c r="G12" i="15"/>
  <c r="F12" i="15"/>
  <c r="E12" i="15"/>
  <c r="D12" i="15"/>
  <c r="C12" i="15"/>
  <c r="B12" i="15"/>
  <c r="G11" i="15"/>
  <c r="F11" i="15"/>
  <c r="E11" i="15"/>
  <c r="D11" i="15"/>
  <c r="C11" i="15"/>
  <c r="B11" i="15"/>
  <c r="G10" i="15"/>
  <c r="F10" i="15"/>
  <c r="E10" i="15"/>
  <c r="D10" i="15"/>
  <c r="C10" i="15"/>
  <c r="B10" i="15"/>
  <c r="I9" i="15"/>
  <c r="H9" i="15"/>
  <c r="G9" i="15"/>
  <c r="F9" i="15"/>
  <c r="E9" i="15"/>
  <c r="D9" i="15"/>
  <c r="C9" i="15"/>
  <c r="B9" i="15"/>
  <c r="G8" i="15"/>
  <c r="F8" i="15"/>
  <c r="E8" i="15"/>
  <c r="D8" i="15"/>
  <c r="C8" i="15"/>
  <c r="B8" i="15"/>
  <c r="G7" i="15"/>
  <c r="F7" i="15"/>
  <c r="E7" i="15"/>
  <c r="D7" i="15"/>
  <c r="C7" i="15"/>
  <c r="B7" i="15"/>
  <c r="G6" i="15"/>
  <c r="F6" i="15"/>
  <c r="E6" i="15"/>
  <c r="D6" i="15"/>
  <c r="C6" i="15"/>
  <c r="B6" i="15"/>
  <c r="G5" i="15"/>
  <c r="F5" i="15"/>
  <c r="E5" i="15"/>
  <c r="D5" i="15"/>
  <c r="C5" i="15"/>
  <c r="B5" i="15"/>
  <c r="G4" i="15"/>
  <c r="F4" i="15"/>
  <c r="E4" i="15"/>
  <c r="D4" i="15"/>
  <c r="C4" i="15"/>
  <c r="B4" i="15"/>
  <c r="G3" i="15"/>
  <c r="F3" i="15"/>
  <c r="E3" i="15"/>
  <c r="D3" i="15"/>
  <c r="C3" i="15"/>
  <c r="B3" i="15"/>
  <c r="G2" i="15"/>
  <c r="F2" i="15"/>
  <c r="E2" i="15"/>
  <c r="D2" i="15"/>
  <c r="C2" i="15"/>
  <c r="B2" i="15"/>
  <c r="D27" i="20"/>
  <c r="G29" i="19"/>
  <c r="G17" i="19"/>
  <c r="G14" i="19"/>
  <c r="G11" i="19"/>
  <c r="J31" i="19"/>
  <c r="J30" i="19"/>
  <c r="F29" i="19"/>
  <c r="E29" i="19"/>
  <c r="H12" i="18"/>
  <c r="I12" i="18" s="1"/>
  <c r="I4" i="15" s="1"/>
  <c r="H33" i="18"/>
  <c r="I33" i="18" s="1"/>
  <c r="H37" i="18"/>
  <c r="I37" i="18" s="1"/>
  <c r="I23" i="15" s="1"/>
  <c r="H18" i="18"/>
  <c r="I18" i="18" s="1"/>
  <c r="H30" i="18"/>
  <c r="I30" i="18" s="1"/>
  <c r="H29" i="18"/>
  <c r="H27" i="18"/>
  <c r="I27" i="18" s="1"/>
  <c r="H24" i="18"/>
  <c r="I24" i="18" s="1"/>
  <c r="H25" i="18"/>
  <c r="I25" i="18" s="1"/>
  <c r="H23" i="18"/>
  <c r="I23" i="18" s="1"/>
  <c r="I12" i="15" s="1"/>
  <c r="H32" i="18"/>
  <c r="I32" i="18" s="1"/>
  <c r="H4" i="15" l="1"/>
  <c r="H19" i="15"/>
  <c r="H12" i="15"/>
  <c r="H20" i="15"/>
  <c r="H23" i="15"/>
  <c r="H14" i="15"/>
  <c r="H13" i="15"/>
  <c r="I26" i="18"/>
  <c r="I22" i="18"/>
  <c r="H21" i="18"/>
  <c r="H11" i="18"/>
  <c r="H3" i="15" s="1"/>
  <c r="H13" i="18"/>
  <c r="H5" i="15" s="1"/>
  <c r="C17" i="23"/>
  <c r="A6" i="23"/>
  <c r="A5" i="23"/>
  <c r="A4" i="23"/>
  <c r="A3" i="23"/>
  <c r="A2" i="23"/>
  <c r="H36" i="18"/>
  <c r="H34" i="18"/>
  <c r="H20" i="18"/>
  <c r="H16" i="18"/>
  <c r="H17" i="18"/>
  <c r="H15" i="18"/>
  <c r="H10" i="18"/>
  <c r="H2" i="15" s="1"/>
  <c r="I15" i="18" l="1"/>
  <c r="I6" i="15" s="1"/>
  <c r="H6" i="15"/>
  <c r="I36" i="18"/>
  <c r="H22" i="15"/>
  <c r="I16" i="18"/>
  <c r="I7" i="15" s="1"/>
  <c r="H7" i="15"/>
  <c r="I20" i="18"/>
  <c r="H10" i="15"/>
  <c r="I21" i="18"/>
  <c r="I11" i="15" s="1"/>
  <c r="H11" i="15"/>
  <c r="I17" i="18"/>
  <c r="I8" i="15" s="1"/>
  <c r="H8" i="15"/>
  <c r="I34" i="18"/>
  <c r="H21" i="15"/>
  <c r="C20" i="19"/>
  <c r="G20" i="19" s="1"/>
  <c r="C23" i="19"/>
  <c r="G23" i="19" s="1"/>
  <c r="I14" i="18"/>
  <c r="I11" i="18"/>
  <c r="I3" i="15" s="1"/>
  <c r="A6" i="22"/>
  <c r="A5" i="22"/>
  <c r="A4" i="22"/>
  <c r="A3" i="22"/>
  <c r="A2" i="22"/>
  <c r="I31" i="18" l="1"/>
  <c r="C26" i="19" s="1"/>
  <c r="G26" i="19" s="1"/>
  <c r="I35" i="18"/>
  <c r="C29" i="19" s="1"/>
  <c r="H29" i="19" s="1"/>
  <c r="I19" i="18"/>
  <c r="C17" i="19" s="1"/>
  <c r="E17" i="19" s="1"/>
  <c r="I10" i="15"/>
  <c r="G33" i="19"/>
  <c r="C14" i="19"/>
  <c r="I10" i="18"/>
  <c r="I2" i="15" s="1"/>
  <c r="I24" i="15" s="1"/>
  <c r="I13" i="18"/>
  <c r="I5" i="15" s="1"/>
  <c r="A6" i="21"/>
  <c r="A5" i="21"/>
  <c r="A4" i="21"/>
  <c r="A3" i="21"/>
  <c r="A2" i="21"/>
  <c r="A6" i="20"/>
  <c r="A5" i="20"/>
  <c r="A4" i="20"/>
  <c r="A3" i="20"/>
  <c r="A2" i="20"/>
  <c r="A6" i="19"/>
  <c r="A5" i="19"/>
  <c r="A4" i="19"/>
  <c r="A3" i="19"/>
  <c r="A2" i="19"/>
  <c r="A6" i="16"/>
  <c r="A5" i="16"/>
  <c r="A4" i="16"/>
  <c r="A3" i="16"/>
  <c r="A2" i="16"/>
  <c r="A6" i="18"/>
  <c r="A5" i="18"/>
  <c r="A4" i="18"/>
  <c r="A3" i="18"/>
  <c r="A2" i="18"/>
  <c r="F44" i="21"/>
  <c r="E44" i="21"/>
  <c r="D44" i="21"/>
  <c r="C44" i="21"/>
  <c r="F40" i="21"/>
  <c r="E40" i="21"/>
  <c r="D40" i="21"/>
  <c r="C40" i="21"/>
  <c r="F33" i="21"/>
  <c r="E33" i="21"/>
  <c r="D33" i="21"/>
  <c r="C33" i="21"/>
  <c r="F21" i="21"/>
  <c r="E21" i="21"/>
  <c r="D21" i="21"/>
  <c r="C21" i="21"/>
  <c r="D30" i="20"/>
  <c r="D40" i="20" s="1"/>
  <c r="D41" i="20"/>
  <c r="D21" i="20"/>
  <c r="D39" i="20" s="1"/>
  <c r="D18" i="20"/>
  <c r="D37" i="20" s="1"/>
  <c r="D15" i="20"/>
  <c r="D38" i="20" s="1"/>
  <c r="D12" i="20"/>
  <c r="D36" i="20" s="1"/>
  <c r="J28" i="19"/>
  <c r="J27" i="19"/>
  <c r="F26" i="19"/>
  <c r="E26" i="19"/>
  <c r="J25" i="19"/>
  <c r="J24" i="19"/>
  <c r="F23" i="19"/>
  <c r="E23" i="19"/>
  <c r="J22" i="19"/>
  <c r="J21" i="19"/>
  <c r="E20" i="19"/>
  <c r="J19" i="19"/>
  <c r="J18" i="19"/>
  <c r="J16" i="19"/>
  <c r="J15" i="19"/>
  <c r="J13" i="19"/>
  <c r="H11" i="19"/>
  <c r="F11" i="19"/>
  <c r="E9" i="16"/>
  <c r="F9" i="16" s="1"/>
  <c r="J5" i="15" l="1"/>
  <c r="J13" i="15"/>
  <c r="J4" i="15"/>
  <c r="J14" i="15"/>
  <c r="J9" i="15"/>
  <c r="J20" i="15"/>
  <c r="J12" i="15"/>
  <c r="J23" i="15"/>
  <c r="J16" i="15"/>
  <c r="J15" i="15"/>
  <c r="J6" i="15"/>
  <c r="J22" i="15"/>
  <c r="J10" i="15"/>
  <c r="J7" i="15"/>
  <c r="J8" i="15"/>
  <c r="J11" i="15"/>
  <c r="J21" i="15"/>
  <c r="J3" i="15"/>
  <c r="B29" i="19"/>
  <c r="B20" i="19"/>
  <c r="B26" i="19"/>
  <c r="B11" i="19"/>
  <c r="B17" i="19"/>
  <c r="B23" i="19"/>
  <c r="B14" i="19"/>
  <c r="B22" i="17"/>
  <c r="G20" i="17"/>
  <c r="G22" i="17"/>
  <c r="G14" i="17"/>
  <c r="G16" i="17"/>
  <c r="G18" i="17"/>
  <c r="G12" i="17"/>
  <c r="B20" i="17"/>
  <c r="B14" i="17"/>
  <c r="B12" i="17"/>
  <c r="B10" i="17"/>
  <c r="B18" i="17"/>
  <c r="B16" i="17"/>
  <c r="I9" i="18"/>
  <c r="C11" i="19" s="1"/>
  <c r="C33" i="19" s="1"/>
  <c r="G34" i="19" s="1"/>
  <c r="J2" i="15"/>
  <c r="E45" i="21"/>
  <c r="G37" i="20"/>
  <c r="E31" i="20" s="1"/>
  <c r="F45" i="21"/>
  <c r="D45" i="21"/>
  <c r="C45" i="21"/>
  <c r="E10" i="16"/>
  <c r="F10" i="16" l="1"/>
  <c r="E11" i="16"/>
  <c r="E12" i="16" s="1"/>
  <c r="E13" i="16" s="1"/>
  <c r="E14" i="16" s="1"/>
  <c r="E15" i="16" s="1"/>
  <c r="E16" i="16" s="1"/>
  <c r="E17" i="16" s="1"/>
  <c r="E18" i="16" s="1"/>
  <c r="E19" i="16" s="1"/>
  <c r="E20" i="16" s="1"/>
  <c r="E21" i="16" s="1"/>
  <c r="E22" i="16" s="1"/>
  <c r="E23" i="16" s="1"/>
  <c r="E24" i="16" s="1"/>
  <c r="E25" i="16" s="1"/>
  <c r="E26" i="16" s="1"/>
  <c r="E27" i="16" s="1"/>
  <c r="E28" i="16" s="1"/>
  <c r="F28" i="16" s="1"/>
  <c r="G10" i="17"/>
  <c r="G25" i="17" s="1"/>
  <c r="I40" i="18"/>
  <c r="I39" i="18" s="1"/>
  <c r="F20" i="19"/>
  <c r="A42" i="18"/>
  <c r="F11" i="16" l="1"/>
  <c r="G24" i="17"/>
  <c r="A26" i="17"/>
  <c r="H23" i="19" l="1"/>
  <c r="H26" i="19"/>
  <c r="F12" i="16"/>
  <c r="F13" i="16"/>
  <c r="E11" i="19" l="1"/>
  <c r="H20" i="19"/>
  <c r="H17" i="19"/>
  <c r="F17" i="19"/>
  <c r="H14" i="19"/>
  <c r="H33" i="19" s="1"/>
  <c r="F14" i="19"/>
  <c r="E14" i="19"/>
  <c r="F14" i="16"/>
  <c r="E33" i="19" l="1"/>
  <c r="D11" i="19"/>
  <c r="D29" i="19"/>
  <c r="F33" i="19"/>
  <c r="F34" i="19" s="1"/>
  <c r="D20" i="19"/>
  <c r="D23" i="19"/>
  <c r="E34" i="19"/>
  <c r="E36" i="19" s="1"/>
  <c r="H34" i="19"/>
  <c r="D14" i="19"/>
  <c r="D26" i="19"/>
  <c r="D17" i="19"/>
  <c r="F15" i="16"/>
  <c r="C34" i="19" l="1"/>
  <c r="F36" i="19"/>
  <c r="E35" i="19"/>
  <c r="F35" i="19" s="1"/>
  <c r="F16" i="16"/>
  <c r="G35" i="19" l="1"/>
  <c r="H35" i="19" s="1"/>
  <c r="G36" i="19"/>
  <c r="H36" i="19" s="1"/>
  <c r="F17" i="16"/>
  <c r="A38" i="19"/>
  <c r="F18" i="16" l="1"/>
  <c r="F19" i="16" l="1"/>
  <c r="F20" i="16" l="1"/>
  <c r="F22" i="16" l="1"/>
  <c r="F21" i="16"/>
  <c r="F23" i="16" l="1"/>
  <c r="F24" i="16" l="1"/>
  <c r="F25" i="16" l="1"/>
  <c r="F27" i="16" l="1"/>
  <c r="F26" i="16"/>
</calcChain>
</file>

<file path=xl/sharedStrings.xml><?xml version="1.0" encoding="utf-8"?>
<sst xmlns="http://schemas.openxmlformats.org/spreadsheetml/2006/main" count="2129" uniqueCount="588">
  <si>
    <t>Total Geral</t>
  </si>
  <si>
    <t>UN</t>
  </si>
  <si>
    <t>ITEM</t>
  </si>
  <si>
    <t>DESCRIÇÃO</t>
  </si>
  <si>
    <t>UND</t>
  </si>
  <si>
    <t>QUANT.</t>
  </si>
  <si>
    <t>VALOR UNIT</t>
  </si>
  <si>
    <t>TOTAL</t>
  </si>
  <si>
    <t>CÓDIGO</t>
  </si>
  <si>
    <t>A</t>
  </si>
  <si>
    <t>B</t>
  </si>
  <si>
    <t>C</t>
  </si>
  <si>
    <t>SINAPI</t>
  </si>
  <si>
    <t>M</t>
  </si>
  <si>
    <t>KG</t>
  </si>
  <si>
    <t>BANCO</t>
  </si>
  <si>
    <t>VALOR UNIT COM BDI</t>
  </si>
  <si>
    <t xml:space="preserve">PORCENTAGEM </t>
  </si>
  <si>
    <t>CLASSE</t>
  </si>
  <si>
    <t xml:space="preserve">CLASSIFICAÇÃO </t>
  </si>
  <si>
    <t>% ACUMULADO</t>
  </si>
  <si>
    <t>% PERCENTUAL NA OBRA</t>
  </si>
  <si>
    <t>QUANT. TOTAL</t>
  </si>
  <si>
    <t>VALOR TOTAL</t>
  </si>
  <si>
    <t>I - ORÇAMENTO - RESUMO</t>
  </si>
  <si>
    <t>VALOR (R$)</t>
  </si>
  <si>
    <t>VALOR DO BDI ==&gt;</t>
  </si>
  <si>
    <t>TOTAL COM BDI ==&gt;</t>
  </si>
  <si>
    <t>II - ORÇAMENTO SINTÉTICO</t>
  </si>
  <si>
    <t xml:space="preserve"> </t>
  </si>
  <si>
    <t>BDI:</t>
  </si>
  <si>
    <t>SERVIÇOS PRELIMINARES</t>
  </si>
  <si>
    <t>1.1</t>
  </si>
  <si>
    <t>2.1</t>
  </si>
  <si>
    <t>3.1</t>
  </si>
  <si>
    <t xml:space="preserve">  </t>
  </si>
  <si>
    <t/>
  </si>
  <si>
    <t>4.1</t>
  </si>
  <si>
    <t>5.1</t>
  </si>
  <si>
    <t>5.2</t>
  </si>
  <si>
    <t>5.3</t>
  </si>
  <si>
    <t>6.1</t>
  </si>
  <si>
    <t>un</t>
  </si>
  <si>
    <t>VALOR c/ BDI</t>
  </si>
  <si>
    <t>PESO</t>
  </si>
  <si>
    <t>PRAZO EM DIAS</t>
  </si>
  <si>
    <t>(R$)</t>
  </si>
  <si>
    <t>(%)</t>
  </si>
  <si>
    <t>Valores Simples (R$)</t>
  </si>
  <si>
    <t>Percentuais Simples (%)</t>
  </si>
  <si>
    <t>Valores Acumulados (R$)</t>
  </si>
  <si>
    <t>Percentuais Acumulados (%)</t>
  </si>
  <si>
    <t>DISCRIMINAÇÃO</t>
  </si>
  <si>
    <t xml:space="preserve">    % INCIDENTE</t>
  </si>
  <si>
    <t>1</t>
  </si>
  <si>
    <t>ADMINISTRAÇÃO CENTRAL</t>
  </si>
  <si>
    <t>Administração local</t>
  </si>
  <si>
    <t>SUB-TOTAL......................................</t>
  </si>
  <si>
    <t>2</t>
  </si>
  <si>
    <t>SEGURO + GARANTIA</t>
  </si>
  <si>
    <t>Seguros</t>
  </si>
  <si>
    <t>RISCOS</t>
  </si>
  <si>
    <t>Risco</t>
  </si>
  <si>
    <t>DESPESAS FINANCEIRAS</t>
  </si>
  <si>
    <t>Despesas financeiras referente capital de giro</t>
  </si>
  <si>
    <t>IMPOSTOS E TAXAS</t>
  </si>
  <si>
    <t>Cofins</t>
  </si>
  <si>
    <t>Imposto sobre serviços (ISS)</t>
  </si>
  <si>
    <t>Pis</t>
  </si>
  <si>
    <t>LUCRO OU BONIFICAÇÃO</t>
  </si>
  <si>
    <t>Lucro ou Bonificação</t>
  </si>
  <si>
    <t>TOTAL DO BDI (BONIFICAÇÕES E DESPESAS INDIRETAS)</t>
  </si>
  <si>
    <t>Onde:</t>
  </si>
  <si>
    <t>AC - taxa de administração central;</t>
  </si>
  <si>
    <t>R - taxa de riscos;</t>
  </si>
  <si>
    <t>DF - taxa de despesas financeiras;</t>
  </si>
  <si>
    <t>L - taxa de lucro/remuneração;</t>
  </si>
  <si>
    <t>l - taxa de incidência de impostos (PIS, COFINS, ISS E CPRB).</t>
  </si>
  <si>
    <t>* Fonte da composição, valores de referência e fórmula do BDI: ACÓRDÃOS NS. 325/2007 E 2.369/2011 - TCU - Plenário</t>
  </si>
  <si>
    <t>ENCARGOS  SOCIAIS  SOBRE   A  MÃO   DE   OBRA</t>
  </si>
  <si>
    <t>COM DESONERAÇÃO</t>
  </si>
  <si>
    <t>SEM DESONERAÇÃO</t>
  </si>
  <si>
    <t>HORISTA
%</t>
  </si>
  <si>
    <t>MENSALISTA
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</si>
  <si>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</si>
  <si>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</si>
  <si>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</si>
  <si>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</si>
  <si>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</si>
  <si>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</si>
  <si>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</si>
  <si>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</si>
  <si>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</si>
  <si>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</si>
  <si>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</si>
  <si>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</si>
  <si>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</si>
  <si>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</si>
  <si>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</si>
  <si>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</si>
  <si>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</si>
  <si>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</si>
  <si>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</si>
  <si>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</si>
  <si>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</si>
  <si>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</si>
  <si>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</si>
  <si>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</si>
  <si>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</si>
  <si>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</si>
  <si>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</si>
  <si>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</si>
  <si>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</si>
  <si>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</si>
  <si>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</si>
  <si>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</si>
  <si>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</si>
  <si>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</si>
  <si>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</si>
  <si>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</si>
  <si>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</si>
  <si>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</si>
  <si>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</si>
  <si>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</si>
  <si>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</si>
  <si>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</si>
  <si>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</si>
  <si>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</si>
  <si>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</si>
  <si>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</si>
  <si>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</si>
  <si>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</si>
  <si>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</si>
  <si>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</si>
  <si>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</si>
  <si>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</si>
  <si>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</si>
  <si>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GRUPO D</t>
  </si>
  <si>
    <t>D1</t>
  </si>
  <si>
    <t>Reincidência de Grupo A sobre Grupo B</t>
  </si>
  <si>
    <t>D2</t>
  </si>
  <si>
    <t>Reincidência de Grupo A sobre Aviso Prévio
Trabalhado e Reincidência do FGTS sobre Aviso
Prévio Indenizado</t>
  </si>
  <si>
    <t>D</t>
  </si>
  <si>
    <t>TOTAL(A+B+C+D)</t>
  </si>
  <si>
    <t>PROPONENTE: PREFEITURA MUNICIPAL DE UNAÍ - MG</t>
  </si>
  <si>
    <t>S + G - taxa de garantias;</t>
  </si>
  <si>
    <t xml:space="preserve"> 1.1 </t>
  </si>
  <si>
    <t>H</t>
  </si>
  <si>
    <t xml:space="preserve"> 1.2 </t>
  </si>
  <si>
    <t xml:space="preserve"> 1.3 </t>
  </si>
  <si>
    <t xml:space="preserve"> 2.1 </t>
  </si>
  <si>
    <t xml:space="preserve"> 2.2 </t>
  </si>
  <si>
    <t xml:space="preserve"> 2.3 </t>
  </si>
  <si>
    <t xml:space="preserve"> 3.1 </t>
  </si>
  <si>
    <t xml:space="preserve"> 4.1 </t>
  </si>
  <si>
    <t xml:space="preserve"> 4.2 </t>
  </si>
  <si>
    <t xml:space="preserve"> 5.1 </t>
  </si>
  <si>
    <t xml:space="preserve"> 5.2 </t>
  </si>
  <si>
    <t xml:space="preserve"> 6.1 </t>
  </si>
  <si>
    <t xml:space="preserve"> 6.2 </t>
  </si>
  <si>
    <t>SUDECAP</t>
  </si>
  <si>
    <t>Código</t>
  </si>
  <si>
    <t>Banco</t>
  </si>
  <si>
    <t>Descrição</t>
  </si>
  <si>
    <t>Tipo</t>
  </si>
  <si>
    <t>Und</t>
  </si>
  <si>
    <t>Quant.</t>
  </si>
  <si>
    <t>Valor Unit</t>
  </si>
  <si>
    <t>Composição</t>
  </si>
  <si>
    <t>Composição Auxiliar</t>
  </si>
  <si>
    <t>Insumo</t>
  </si>
  <si>
    <t>Material</t>
  </si>
  <si>
    <t>Mão de Obra</t>
  </si>
  <si>
    <t>MO sem LS =&gt;</t>
  </si>
  <si>
    <t>LS =&gt;</t>
  </si>
  <si>
    <t>MO com LS =&gt;</t>
  </si>
  <si>
    <t>Valor do BDI =&gt;</t>
  </si>
  <si>
    <t>Valor com BDI =&gt;</t>
  </si>
  <si>
    <t>Livro SINAPI: Cálculos e Parâmetros</t>
  </si>
  <si>
    <t>Composições Principais</t>
  </si>
  <si>
    <t xml:space="preserve"> 1 </t>
  </si>
  <si>
    <t xml:space="preserve"> 103689 </t>
  </si>
  <si>
    <t>FORNECIMENTO E INSTALAÇÃO DE PLACA DE OBRA COM CHAPA GALVANIZADA E ESTRUTURA DE MADEIRA. AF_03/2022_PS</t>
  </si>
  <si>
    <t>ORSE</t>
  </si>
  <si>
    <t xml:space="preserve"> 2 </t>
  </si>
  <si>
    <t>RETIRADAS</t>
  </si>
  <si>
    <t xml:space="preserve"> 4915667 </t>
  </si>
  <si>
    <t>SICRO3</t>
  </si>
  <si>
    <t>REMOÇÃO MECANIZADA DE REVESTIMENTO ASFÁLTICO</t>
  </si>
  <si>
    <t xml:space="preserve"> 4915669 </t>
  </si>
  <si>
    <t>REMOÇÃO MECANIZADA DE CAMADA GRANULAR DO PAVIMENTO</t>
  </si>
  <si>
    <t xml:space="preserve"> 5915321 </t>
  </si>
  <si>
    <t>TRANSPORTE COM CAMINHÃO BASCULANTE DE 14 M³ - RODOVIA PAVIMENTADA</t>
  </si>
  <si>
    <t xml:space="preserve"> 3 </t>
  </si>
  <si>
    <t xml:space="preserve"> 4011278 </t>
  </si>
  <si>
    <t xml:space="preserve"> 4 </t>
  </si>
  <si>
    <t>PAVIMENTAÇÃO</t>
  </si>
  <si>
    <t xml:space="preserve"> 5 </t>
  </si>
  <si>
    <t>DRENAGEM SUPERFICIAL</t>
  </si>
  <si>
    <t xml:space="preserve"> 6 </t>
  </si>
  <si>
    <t>SINALIZAÇÃO</t>
  </si>
  <si>
    <t xml:space="preserve"> 4648 </t>
  </si>
  <si>
    <t>SINALIZAÇÃO PERMANENTE, VERTICAL, COM PLACA CIRCULAR PADRÃO DNIT DIAM. = 0,75M, COM POSTE DE MADEIRA 3,50M FIXADO COM BASE DE CONCRETO 40X40X50, INCLUSIVEMÃO DE OBRA - REV 01/2023</t>
  </si>
  <si>
    <t xml:space="preserve"> 5213408 </t>
  </si>
  <si>
    <t>PINTURA DE FAIXA COM TERMOPLÁSTICO POR ASPERSÃO - ESPESSURA DE 1,5 MM</t>
  </si>
  <si>
    <t>OBRA: PAVIMENTAÇÃO DE VIAS URBANAS DO BAIRRO CIDADE NOVA</t>
  </si>
  <si>
    <t>LOCAL: BAIRRO CIDADE NOVA, UNAÍ-MG</t>
  </si>
  <si>
    <t>Sinalização Vertical Viária</t>
  </si>
  <si>
    <t>m²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</si>
  <si>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</si>
  <si>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</si>
  <si>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</si>
  <si>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</si>
  <si>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</si>
  <si>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</si>
  <si>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</si>
  <si>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</si>
  <si>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</si>
  <si>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</si>
  <si>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</si>
  <si>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 xml:space="preserve"> 00004509 </t>
  </si>
  <si>
    <t>SARRAFO *2,5 X 10* CM EM PINUS, MISTA OU EQUIVALENTE DA REGIAO - BRUTA</t>
  </si>
  <si>
    <t xml:space="preserve"> 00005069 </t>
  </si>
  <si>
    <t>PREGO DE ACO POLIDO COM CABECA 17 X 27 (2 1/2 X 11)</t>
  </si>
  <si>
    <t>Item</t>
  </si>
  <si>
    <t>Detalhamento de Cálculo ORSE</t>
  </si>
  <si>
    <t>Serviços</t>
  </si>
  <si>
    <t>0,02</t>
  </si>
  <si>
    <t>kg</t>
  </si>
  <si>
    <t>m³</t>
  </si>
  <si>
    <t>l</t>
  </si>
  <si>
    <t>Remoção mecanizada de revestimento asfáltico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</si>
  <si>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</si>
  <si>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</si>
  <si>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</si>
  <si>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</si>
  <si>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</si>
  <si>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</si>
  <si>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</si>
  <si>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</si>
  <si>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</si>
  <si>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</si>
  <si>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 xml:space="preserve"> P9824 </t>
  </si>
  <si>
    <t>Servente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</si>
  <si>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</si>
  <si>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</si>
  <si>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</si>
  <si>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</si>
  <si>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</si>
  <si>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</si>
  <si>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</si>
  <si>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E</t>
  </si>
  <si>
    <t>Tempo Fixo</t>
  </si>
  <si>
    <t>Carga</t>
  </si>
  <si>
    <t>Unidade</t>
  </si>
  <si>
    <t>Preço Unitário</t>
  </si>
  <si>
    <t xml:space="preserve"> 5914675 </t>
  </si>
  <si>
    <t>Carga, manobra e descarga de material demolido em caminhão basculante de 6 m³ - carga com carregadeira de 1,72 m³ e descarga livre</t>
  </si>
  <si>
    <t>M3507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</si>
  <si>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</si>
  <si>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</si>
  <si>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</si>
  <si>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</si>
  <si>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</si>
  <si>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</si>
  <si>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</si>
  <si>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</si>
  <si>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</si>
  <si>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Revestimento asfáltico</t>
  </si>
  <si>
    <t>--</t>
  </si>
  <si>
    <t>Custo total de transporte</t>
  </si>
  <si>
    <t>Remoção mecanizada de camada granular do pavimento</t>
  </si>
  <si>
    <t xml:space="preserve"> 5915399 </t>
  </si>
  <si>
    <t>Carga, manobra e descarga de agregados ou solos em caminhão basculante de 6 m³ - carga com carregadeira de 1,72 m³ e descarga livre</t>
  </si>
  <si>
    <t>M3508</t>
  </si>
  <si>
    <t>Camada granular (base ou sub-base)</t>
  </si>
  <si>
    <t>Transporte com caminhão basculante de 14 m³ - rodovia pavimentada</t>
  </si>
  <si>
    <t>tkm</t>
  </si>
  <si>
    <t xml:space="preserve"> E9667 </t>
  </si>
  <si>
    <t>Caminhão basculante com capacidade de 14 m³ - 210 kW</t>
  </si>
  <si>
    <t>Base ou sub-base de brita graduada tratada com cimento com brita comercial - 100% Proctor modificado</t>
  </si>
  <si>
    <t xml:space="preserve"> E9762 </t>
  </si>
  <si>
    <t>Rolo compactador de pneus autopropelido de 27 t - 85 kW</t>
  </si>
  <si>
    <t xml:space="preserve"> E9514 </t>
  </si>
  <si>
    <t>Distribuidor de agregados sobre pneus autopropelido - 130 kW</t>
  </si>
  <si>
    <t xml:space="preserve"> E9530 </t>
  </si>
  <si>
    <t>Rolo compactador liso vibratório autopropelido por pneus de 11 t - 97 kW</t>
  </si>
  <si>
    <t xml:space="preserve"> E9571 </t>
  </si>
  <si>
    <t>Caminhão tanque com capacidade de 10.000 l - 188 kW</t>
  </si>
  <si>
    <t>ATIVIDADES AUXILIARES</t>
  </si>
  <si>
    <t xml:space="preserve"> 6416042 </t>
  </si>
  <si>
    <t>Usinagem de brita graduada tratada com cimento e brita comercial em usina de 300 t/h</t>
  </si>
  <si>
    <t>Custo total de atividades auxiliares</t>
  </si>
  <si>
    <t xml:space="preserve"> 5914652 </t>
  </si>
  <si>
    <t>Carga, manobra e descarga de agregados ou solos em caminhão basculante de 10 m³ - carga em usina de solos de 300 t/h e descarga em distribuidor autopropelido</t>
  </si>
  <si>
    <t>Custos Horários Produtivo e Improdutivo dos Equipamentos</t>
  </si>
  <si>
    <t>CHI</t>
  </si>
  <si>
    <t>CHP</t>
  </si>
  <si>
    <t>Guias e sarjetas</t>
  </si>
  <si>
    <t xml:space="preserve"> 88309 </t>
  </si>
  <si>
    <t>PEDREIRO COM ENCARGOS COMPLEMENTARES</t>
  </si>
  <si>
    <t xml:space="preserve"> 00000370 </t>
  </si>
  <si>
    <t>AREIA MEDIA - POSTO JAZIDA/FORNECEDOR (RETIRADO NA JAZIDA, SEM TRANSPORTE)</t>
  </si>
  <si>
    <t xml:space="preserve"> 00034492 </t>
  </si>
  <si>
    <t>CONCRETO USINADO BOMBEAVEL, CLASSE DE RESISTENCIA C20, COM BRITA 0 E 1, SLUMP = 100 +/- 20 MM, EXCLUI SERVICO DE BOMBEAMENTO (NBR 8953)</t>
  </si>
  <si>
    <t>Sinalização permanente, vertical, com placa circular padrão dnit diam. = 0,75m, com poste de madeira 3,50m fixado com base de concreto 40x40x50, inclusivemão de obra - Rev 01/2023</t>
  </si>
  <si>
    <t>Sinalização Vertical</t>
  </si>
  <si>
    <t xml:space="preserve"> 4286 </t>
  </si>
  <si>
    <t>Placa circular padrão dnit diâmetro 0,75m</t>
  </si>
  <si>
    <t>Pintura de faixa com termoplástico por aspersão - espessura de 1,5 mm</t>
  </si>
  <si>
    <t xml:space="preserve"> E9645 </t>
  </si>
  <si>
    <t>Caminhão demarcador de faixas com sistema de pintura a quente - 5 kW/30,10 kW/136 kW</t>
  </si>
  <si>
    <t xml:space="preserve"> P9853 </t>
  </si>
  <si>
    <t>Pré-marcador</t>
  </si>
  <si>
    <t>MATERIAL</t>
  </si>
  <si>
    <t xml:space="preserve"> M2044 </t>
  </si>
  <si>
    <t>Tinta à base de resina acrílica emulsionada em água para pré-marcação viária</t>
  </si>
  <si>
    <t xml:space="preserve"> M2038 </t>
  </si>
  <si>
    <t>Microesferas refletivas de vidro tipo II-A</t>
  </si>
  <si>
    <t xml:space="preserve"> M2040 </t>
  </si>
  <si>
    <t>Massa termoplástica para aspersão</t>
  </si>
  <si>
    <t>Custo unitário total de material</t>
  </si>
  <si>
    <t xml:space="preserve"> 5914655 </t>
  </si>
  <si>
    <t>Carga, manobra e descarga de materiais diversos em caminhão carroceria de 15 t - carga e descarga manuais</t>
  </si>
  <si>
    <t>M2038</t>
  </si>
  <si>
    <t>M2040</t>
  </si>
  <si>
    <t>MOBILIZAÇÃO DE CONTAINER</t>
  </si>
  <si>
    <t xml:space="preserve"> 01.09.01 </t>
  </si>
  <si>
    <t>CONTAINER 6,0X2,30X2,82 M COM ISOLAMENTO TERMICO</t>
  </si>
  <si>
    <t xml:space="preserve"> 89.50.20 </t>
  </si>
  <si>
    <t>Local</t>
  </si>
  <si>
    <t>Fórmula</t>
  </si>
  <si>
    <t>REVESTIMENTO ASFALTICO</t>
  </si>
  <si>
    <t>i.2.1  *  COEF=2,2  *  EMP=1,1  *  DMT=10</t>
  </si>
  <si>
    <t>CAMADA GRANULAR</t>
  </si>
  <si>
    <t>i.2.2  *  COEF=1,8  *  EMP=1,25  *  DMT=10</t>
  </si>
  <si>
    <t>IV - COMPOSIÇÕES DE CUSTO UNITÁRIO</t>
  </si>
  <si>
    <t>V - CURVA ABC DE SERVIÇOS</t>
  </si>
  <si>
    <t>VI - CRONOGRAMA FÍSICO-FINANCEIRO</t>
  </si>
  <si>
    <t>VII - COMPOSIÇÃO DO BDI</t>
  </si>
  <si>
    <t>VIII - COMPOSIÇÃO DE ENCARGOS</t>
  </si>
  <si>
    <t>FAIXA DE PEDESTRES</t>
  </si>
  <si>
    <t>NOME DA VIA</t>
  </si>
  <si>
    <t>LARGURA (M)</t>
  </si>
  <si>
    <t>COMPRIMENTO (M)</t>
  </si>
  <si>
    <t>RUA JACARANDÁ</t>
  </si>
  <si>
    <t>RUA AROEIRA</t>
  </si>
  <si>
    <t>RUA (SEM NOME)</t>
  </si>
  <si>
    <t>RUA ANGICO</t>
  </si>
  <si>
    <t>EXECUÇÃO DE IMPRIMAÇÃO COM ASFALTO DILUÍDO CM-30, PARA OBRAS DE CONSTRUÇÃO DE PAVIMENTOS. AF_09/2024</t>
  </si>
  <si>
    <t xml:space="preserve"> 102470 </t>
  </si>
  <si>
    <t>M²</t>
  </si>
  <si>
    <t>M³</t>
  </si>
  <si>
    <t>TKM</t>
  </si>
  <si>
    <t xml:space="preserve"> 3.2 </t>
  </si>
  <si>
    <t>PESO ESPECIFICO 2,4 t/m³</t>
  </si>
  <si>
    <t>VIAS</t>
  </si>
  <si>
    <t>Aterros, Bases, Sub bases e Imprimações</t>
  </si>
  <si>
    <t xml:space="preserve"> 5841 </t>
  </si>
  <si>
    <t>VASSOURA MECÂNICA REBOCÁVEL COM ESCOVA CILÍNDRICA, LARGURA ÚTIL DE VARRIMENTO DE 2,44 M - CHI DIURNO. AF_06/2014</t>
  </si>
  <si>
    <t xml:space="preserve"> 89036 </t>
  </si>
  <si>
    <t>TRATOR DE PNEUS, POTÊNCIA 85 CV, TRAÇÃO 4X4, PESO COM LASTRO DE 4.675 KG - CHI DIURNO. AF_06/2014</t>
  </si>
  <si>
    <t xml:space="preserve"> 89035 </t>
  </si>
  <si>
    <t>TRATOR DE PNEUS, POTÊNCIA 85 CV, TRAÇÃO 4X4, PESO COM LASTRO DE 4.675 KG - CHP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</si>
  <si>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</si>
  <si>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</si>
  <si>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</si>
  <si>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</si>
  <si>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5839 </t>
  </si>
  <si>
    <t>VASSOURA MECÂNICA REBOCÁVEL COM ESCOVA CILÍNDRICA, LARGURA ÚTIL DE VARRIMENTO DE 2,44 M - CHP DIURNO. AF_06/2014</t>
  </si>
  <si>
    <t xml:space="preserve"> 00043830 </t>
  </si>
  <si>
    <t>ASFALTO DILUIDO DE PETROLEO CM-30</t>
  </si>
  <si>
    <t xml:space="preserve"> 5837 </t>
  </si>
  <si>
    <t>VIBROACABADORA DE ASFALTO SOBRE ESTEIRAS, LARGURA DE PAVIMENTAÇÃO 1,90 M A 5,30 M, POTÊNCIA 105 HP CAPACIDADE 450 T/H - CHI DIURNO. AF_11/2014</t>
  </si>
  <si>
    <t xml:space="preserve"> 5835 </t>
  </si>
  <si>
    <t>VIBROACABADORA DE ASFALTO SOBRE ESTEIRAS, LARGURA DE PAVIMENTAÇÃO 1,90 M A 5,30 M, POTÊNCIA 105 HP CAPACIDADE 450 T/H - CHP DIURNO. AF_11/2014</t>
  </si>
  <si>
    <t>T</t>
  </si>
  <si>
    <t>RUA CEDRO</t>
  </si>
  <si>
    <t>RUA SIBIPURUNA</t>
  </si>
  <si>
    <t>RUA DAS PEDRAS</t>
  </si>
  <si>
    <t>RUA PAINERAS</t>
  </si>
  <si>
    <t>RECUPERAÇÃO DO SUBLEITO E DA BASE</t>
  </si>
  <si>
    <t>REGULARIZAÇÃO E COMPACTAÇÃO DE SUBLEITO DE SOLO PREDOMINANTEMENTE ARGILOSO, PARA OBRAS DE CONSTRUÇÃO DE PAVIMENTOS. AF_09/2024</t>
  </si>
  <si>
    <t>Base ou sub-base de brita ESP=20CM graduada tratada com cimento com brita comercial - 100% Proctor modificado</t>
  </si>
  <si>
    <t xml:space="preserve"> 100576 </t>
  </si>
  <si>
    <t>BASE OU SUB-BASE DE BRITA ESP=20CM GRADUADA TRATADA COM CIMENTO COM BRITA COMERCIAL - 100% PROCTOR MODIFICADO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</si>
  <si>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</si>
  <si>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</si>
  <si>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</si>
  <si>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</si>
  <si>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</si>
  <si>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</si>
  <si>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</si>
  <si>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</si>
  <si>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5932 </t>
  </si>
  <si>
    <t>MOTONIVELADORA POTÊNCIA BÁSICA LÍQUIDA (PRIMEIRA MARCHA) 125 HP, PESO BRUTO 13032 KG, LARGURA DA LÂMINA DE 3,7 M - CHP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</si>
  <si>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</si>
  <si>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</si>
  <si>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>C=COMPRIMENTO; L=LARGURA; E=ESPESSURA</t>
  </si>
  <si>
    <t>C=COMPRIMENTO DE TODAS AS VIAS</t>
  </si>
  <si>
    <t>C=96*L=6</t>
  </si>
  <si>
    <t>C=51*L=6</t>
  </si>
  <si>
    <t>RUA JACARANDA</t>
  </si>
  <si>
    <t>C=185*L=6</t>
  </si>
  <si>
    <t>C=184*L=6</t>
  </si>
  <si>
    <t>C=90*L=6</t>
  </si>
  <si>
    <t>RUA SIBIPIRUNA</t>
  </si>
  <si>
    <t>C=124*L=6</t>
  </si>
  <si>
    <t>C=COMPRIMENTO TOTAL; L=LARGURA</t>
  </si>
  <si>
    <t>C=1004*L=6</t>
  </si>
  <si>
    <t>C=1004*L=6*E=0,05</t>
  </si>
  <si>
    <t>C=1004*Q=2</t>
  </si>
  <si>
    <t>C=1004*Q=4*E=0,10</t>
  </si>
  <si>
    <t>Q=9*C=6,5*L=3</t>
  </si>
  <si>
    <t xml:space="preserve"> ED-16350 </t>
  </si>
  <si>
    <t>SETOP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</si>
  <si>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</si>
  <si>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>mês</t>
  </si>
  <si>
    <t xml:space="preserve"> 1.4 </t>
  </si>
  <si>
    <t xml:space="preserve"> 105137 </t>
  </si>
  <si>
    <t>LOCAÇÃO DE PAVIMENTAÇÃO. AF_03/2024</t>
  </si>
  <si>
    <t>EXECUÇÃO DE CALÇADAS</t>
  </si>
  <si>
    <t xml:space="preserve"> 105598 </t>
  </si>
  <si>
    <t>REGULARIZAÇÃO E COMPACTAÇÃO DE SUBLEITO DE SOLO PREDOMINANTEMENTE ARENOSO, PARA OBRAS DE RECONSTRUÇÃO DE PAVIMENTOS. AF_09/2024</t>
  </si>
  <si>
    <t xml:space="preserve"> 95006 </t>
  </si>
  <si>
    <t>EXECUÇÃO DE PASSEIO (CALÇADA) COM CONCRETO MOLDADO IN LOCO, USINADO, ACABAMENTO ESTAMPADO, ESPESSURA 8 CM, NÃO ARMADO. AF_08/2022</t>
  </si>
  <si>
    <t xml:space="preserve"> 4.3 </t>
  </si>
  <si>
    <t xml:space="preserve"> 97113 </t>
  </si>
  <si>
    <t>APLICAÇÃO DE LONA PLÁSTICA PARA EXECUÇÃO DE PAVIMENTOS DE CONCRETO. AF_04/2022</t>
  </si>
  <si>
    <t xml:space="preserve"> 5.3 </t>
  </si>
  <si>
    <t xml:space="preserve"> 7.1 </t>
  </si>
  <si>
    <t xml:space="preserve"> 7.2 </t>
  </si>
  <si>
    <t xml:space="preserve"> 2.4 </t>
  </si>
  <si>
    <t xml:space="preserve"> 02.15.01 </t>
  </si>
  <si>
    <t>REMOÇÃO DE MEIO-FIO PRÉ-MOLDADO DE CONCRETO</t>
  </si>
  <si>
    <t xml:space="preserve"> 18.71.01 </t>
  </si>
  <si>
    <t>MEIO FIO EM CONCRETO PRE-MOLDADO FCK&gt;=20MPA, PADRÃO SUDECAP TIPO A, 30 X 14,2/12 (H X L1/L2), COMPRIMENTO 80 CM</t>
  </si>
  <si>
    <t xml:space="preserve"> 94281 </t>
  </si>
  <si>
    <t>EXECUÇÃO DE SARJETA DE CONCRETO USINADO, MOLDADA IN LOCO EM TRECHO RETO, 30 CM BASE X 15 CM ALTURA. AF_01/2024</t>
  </si>
  <si>
    <t xml:space="preserve"> 6.3 </t>
  </si>
  <si>
    <t xml:space="preserve"> 17.06.31 </t>
  </si>
  <si>
    <t>PINTURA DE MEIO FIO, COM TINTA ACRÍLICA, DUAS DEMÃOS</t>
  </si>
  <si>
    <t xml:space="preserve"> 7 </t>
  </si>
  <si>
    <t>MÊS</t>
  </si>
  <si>
    <t>REF. [SINAPI - 05/26 (COM DESONERAÇÃO) - MG] [SICRO3 - 04/2026 - MG] [SICRO 3 - 04/06 - MG] [SUDECAP - 04/26 - MG] [SETOP - MG - Triangulo e Alto Paranaíba] [ORSE - 04/26 - SE]</t>
  </si>
  <si>
    <t>L=LARGURA; H=ALTURA</t>
  </si>
  <si>
    <t>L=3*H=1,5</t>
  </si>
  <si>
    <t>E=EXTENSAO TOTAL</t>
  </si>
  <si>
    <t>E=1004</t>
  </si>
  <si>
    <t>C=820*L=6*E=0,07</t>
  </si>
  <si>
    <t>C=820*L=6,5*E=0,25</t>
  </si>
  <si>
    <t>REMOÇÃO TOTAL</t>
  </si>
  <si>
    <t>C=820</t>
  </si>
  <si>
    <t>C=1004*L=6*E=0,2</t>
  </si>
  <si>
    <t>C=COMPRIMENTO; L=LARGURA</t>
  </si>
  <si>
    <t>C=797*L=1,5</t>
  </si>
  <si>
    <t>i.4.1</t>
  </si>
  <si>
    <t>C=COMPRIMENTO; Q=QUANTIDADE</t>
  </si>
  <si>
    <t>i.6.1</t>
  </si>
  <si>
    <t>Q=13</t>
  </si>
  <si>
    <t>II - MEMORIA DE CALCULO</t>
  </si>
  <si>
    <t>ED-</t>
  </si>
  <si>
    <t>Custo Horário da Execução (A) + (B) + (C)</t>
  </si>
  <si>
    <t>(D) Produção de Equipe</t>
  </si>
  <si>
    <t>(E) Custo Unitário da Execução [(A) + (B) + (C)] / (D)</t>
  </si>
  <si>
    <t>Materiais</t>
  </si>
  <si>
    <t xml:space="preserve"> MATED-11224 </t>
  </si>
  <si>
    <t>ARMÁRIO (COR: CINZA|MATERIAL: AÇO|NÚMERO DE PORTAS: DUAS [2] PORTAS|ALTURA*: 170CM|LARGURA*: 75CM|PROFUNDIDADE*: 35CM)*VALORES REFERENCIAIS APROXIMADOS</t>
  </si>
  <si>
    <t>678,05</t>
  </si>
  <si>
    <t>96,06</t>
  </si>
  <si>
    <t xml:space="preserve"> MATED-11194 </t>
  </si>
  <si>
    <t>LOCAÇÃO DE CONTAINER COM ISOLAMENTO TÉRMICO (APLICAÇÃO: DEPÓSITO/FERRAMENTARIA|ESQUADRIAS: 2|SUPORTE AR CONDICIONADO: 1|AR CONDICIONADO: NÃO INCLUSO|LÂMPADAS: NÃO INCLUSO|INSTALAÇÃO ELÉTRICA INTERNA: INCLUSA|MOBILIZAÇÃO: NÃO INCLUSO|COMPRIMENTO*: 600CM|LARGURA*: 230CM|ALTURA EXTERNA*: 285CM|ALTURA ÚTIL INTERNA*: 250CM)*VALORES REFERENCIAIS APROXIMADOS</t>
  </si>
  <si>
    <t>750,00</t>
  </si>
  <si>
    <t xml:space="preserve"> MATED-11220 </t>
  </si>
  <si>
    <t>CADEIRA (TIPO: ALMOFADADA SEM BRAÇO|ESTRUTURA: METALON)</t>
  </si>
  <si>
    <t>220,00</t>
  </si>
  <si>
    <t>3,67</t>
  </si>
  <si>
    <t xml:space="preserve"> MATED-9873 </t>
  </si>
  <si>
    <t>LÂMPADA (TIPO: LED|FORMATO: TUBULAR|COMPRIMENTO: 120CM|DIÂMETRO: T8[Ø26MM]|POTÊNCIA: 18-20W|LÚMENS: 1850LM|COR DA LUZ: BRANCA-6500K|SOQUETE-BASE: G13|TENSÃO: 110|220V)</t>
  </si>
  <si>
    <t>10,90</t>
  </si>
  <si>
    <t>0,13</t>
  </si>
  <si>
    <t>(F)Total:</t>
  </si>
  <si>
    <t>G</t>
  </si>
  <si>
    <t xml:space="preserve"> ED-16366 </t>
  </si>
  <si>
    <t>BALCÃO DE CHAPA DE COMPENSADO, LARGURA DE CINQUENTA (50) CM, ALTURA DE CENTO E VINTE (120) CM (FABRICAÇÃO)</t>
  </si>
  <si>
    <t>(G)Total:</t>
  </si>
  <si>
    <t>Locação de Obras</t>
  </si>
  <si>
    <t xml:space="preserve"> 90781 </t>
  </si>
  <si>
    <t>TOPOGRAFO COM ENCARGOS COMPLEMENTARES</t>
  </si>
  <si>
    <t xml:space="preserve"> 88253 </t>
  </si>
  <si>
    <t>AUXILIAR DE TOPÓGRAFO COM ENCARGOS COMPLEMENTARES</t>
  </si>
  <si>
    <t xml:space="preserve"> 00000032 </t>
  </si>
  <si>
    <t>ACO CA-50, 6,3 MM, VERGALHAO</t>
  </si>
  <si>
    <t xml:space="preserve"> 00045153 </t>
  </si>
  <si>
    <t>LOCACAO DE RECEPTOR GNSS, INCLUINDO ACESSORIOS</t>
  </si>
  <si>
    <t>REMOÇAO DE MEIO-FIO</t>
  </si>
  <si>
    <t xml:space="preserve"> 55.10.88 </t>
  </si>
  <si>
    <t>SERVENTE DE OBRAS</t>
  </si>
  <si>
    <t>5914359
0,00
1,40
0,0000</t>
  </si>
  <si>
    <t>5914374
0,00
1,12
0,0000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</si>
  <si>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</si>
  <si>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</si>
  <si>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96463 </t>
  </si>
  <si>
    <t>ROLO COMPACTADOR DE PNEUS, ESTÁTICO, PRESSÃO VARIÁVEL, POTÊNCIA 110 HP, PESO SEM/COM LASTRO 10,8/27 T, LARGURA DE ROLAGEM 2,30 M - CHP DIURNO. AF_06/2017</t>
  </si>
  <si>
    <t>Passeios de Concreto</t>
  </si>
  <si>
    <t xml:space="preserve"> 00044228 </t>
  </si>
  <si>
    <t>MOLDE DE POLIURETANO, FLEXIVEL OU SEMI-FLEXIVEL, PARA ESTAMPAGEM DE PISO / PASSEIO DE CONCRETO</t>
  </si>
  <si>
    <t xml:space="preserve"> 00043144 </t>
  </si>
  <si>
    <t>DESMOLDANTE PARA CONCRETO ESTAMPADO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</si>
  <si>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</si>
  <si>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</si>
  <si>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</si>
  <si>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</si>
  <si>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00044220 </t>
  </si>
  <si>
    <t>PO ENDURECEDOR PARA CONCRETO ESTAMPADO - PIGMENTO ENDURECEDOR</t>
  </si>
  <si>
    <t xml:space="preserve"> 00043143 </t>
  </si>
  <si>
    <t>SELANTE ACRILICO PARA TRATAMENTO / ACABAMENTO SUPERFICIAL DE CONCRETO ESTAMPADO, APARENTE, PEDRAS E OUTROS</t>
  </si>
  <si>
    <t>L</t>
  </si>
  <si>
    <t xml:space="preserve"> 00002692 </t>
  </si>
  <si>
    <t>DESMOLDANTE PROTETOR PARA FORMAS DE MADEIRA, DE BASE OLEOSA EMULSIONADA EM AGUA</t>
  </si>
  <si>
    <t>Pavimento Rígido de Concreto</t>
  </si>
  <si>
    <t xml:space="preserve"> 00042408 </t>
  </si>
  <si>
    <t>LONA PLASTICA EXTRA FORTE PRETA, E = 200 MICRA</t>
  </si>
  <si>
    <t xml:space="preserve"> 40.24.15 </t>
  </si>
  <si>
    <t>ARGAMASSA DE CIMENTO E AREIA 1:3</t>
  </si>
  <si>
    <t>ARGAMASSA DE CIMENTO E AREIA - PREPARO</t>
  </si>
  <si>
    <t xml:space="preserve"> 76.10.06 </t>
  </si>
  <si>
    <t>MEIO FIO EM CONCRETO PRÉ-MOLDADO FCK&gt;=20MPA, PADRÃO SUDECAP TIPO A, 30 X 14,2/12 (H X L1/L2), COMPRIMENTO 80 CM</t>
  </si>
  <si>
    <t xml:space="preserve"> 55.10.75 </t>
  </si>
  <si>
    <t>PEDREIRO</t>
  </si>
  <si>
    <t xml:space="preserve"> 00006212 </t>
  </si>
  <si>
    <t>TABUA *2,5 X 30 CM EM PINUS, MISTA OU EQUIVALENTE DA REGIAO - BRUTA</t>
  </si>
  <si>
    <t xml:space="preserve"> 55.10.05 </t>
  </si>
  <si>
    <t>AJUDANTE</t>
  </si>
  <si>
    <t xml:space="preserve"> 55.10.81 </t>
  </si>
  <si>
    <t>PINTOR</t>
  </si>
  <si>
    <t xml:space="preserve"> 75.01.11 </t>
  </si>
  <si>
    <t>TINTA ACRÍLICA PREMIUM, COR BRANCO FOSCO REF 7356</t>
  </si>
  <si>
    <t>626,65</t>
  </si>
  <si>
    <t>11,38</t>
  </si>
  <si>
    <t>34,98</t>
  </si>
  <si>
    <t>21,14</t>
  </si>
  <si>
    <t>8,64</t>
  </si>
  <si>
    <t>3,46</t>
  </si>
  <si>
    <t>5914449
0,00
1,21
0,0000</t>
  </si>
  <si>
    <t>5914464
0,00
0,97
0,0000</t>
  </si>
  <si>
    <t>5914479
0,00
0,80
0,0000</t>
  </si>
  <si>
    <t>cprb</t>
  </si>
  <si>
    <t xml:space="preserve">ENCARGOS SOCIAIS SOBRE PREÇO DE MÃO-DE-OBRA: 116,23% (HORA)  </t>
  </si>
  <si>
    <t>201,92</t>
  </si>
  <si>
    <t>8,30</t>
  </si>
  <si>
    <t>22,64</t>
  </si>
  <si>
    <t>90,54</t>
  </si>
  <si>
    <t>5914314
0,00
1,47
0,0000</t>
  </si>
  <si>
    <t>5914329
0,00
1,18
0,0000</t>
  </si>
  <si>
    <t>5914344
0,00
0,97
0,0000</t>
  </si>
  <si>
    <t>315,60</t>
  </si>
  <si>
    <t>5914389
0,00
0,93
0,0000</t>
  </si>
  <si>
    <t>24,27</t>
  </si>
  <si>
    <t>113,18</t>
  </si>
  <si>
    <t xml:space="preserve"> 105757 </t>
  </si>
  <si>
    <t>EXECUÇÃO DE PINTURA DE LIGAÇÃO COM EMULSÃO ASFÁLTICA RR-2C, PARA OBRAS DE RECONSTRUÇÃO DE PAVIMENTOS. AF_09/2024</t>
  </si>
  <si>
    <t xml:space="preserve"> 5.4</t>
  </si>
  <si>
    <t xml:space="preserve"> 95995 </t>
  </si>
  <si>
    <t>EXECUÇÃO DE PAVIMENTO COM APLICAÇÃO DE CONCRETO ASFÁLTICO, CAMADA DE ROLAMENTO - EXCLUSIVE CARGA E TRANSPORTE. AF_10/2025</t>
  </si>
  <si>
    <t>RUA SEM NOME</t>
  </si>
  <si>
    <t>C=COMPRIMENTO, L=LARGURA</t>
  </si>
  <si>
    <t xml:space="preserve"> 5.4 </t>
  </si>
  <si>
    <t>i.5.3  *  PE=2,4  *  EMP=1,10  *  DMT=10</t>
  </si>
  <si>
    <t xml:space="preserve"> 00044952 </t>
  </si>
  <si>
    <t>EMULSAO ASFALTICA CATIONICA RR-2C PARA USO EM PAVIMENTACAO ASFALTICA</t>
  </si>
  <si>
    <t>Asfalto</t>
  </si>
  <si>
    <t xml:space="preserve"> 88314 </t>
  </si>
  <si>
    <t>RASTELEIRO COM ENCARGOS COMPLEMENTARES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</si>
  <si>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</si>
  <si>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</si>
  <si>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</si>
  <si>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</si>
  <si>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</si>
  <si>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</si>
  <si>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</si>
  <si>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</si>
  <si>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</si>
  <si>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</si>
  <si>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</si>
  <si>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</si>
  <si>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00001518 </t>
  </si>
  <si>
    <t>CONCRETO BETUMINOSO USINADO A QUENTE (CBUQ) PARA PAVIMENTACAO ASFALTICA, PADRAO DNIT, FAIXA C, COM CAP 50/70 - AQUISICAO POSTO USINA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</si>
</sst>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 &quot;#,##0.00"/>
    <numFmt numFmtId="166" formatCode="#,##0.0000000"/>
    <numFmt numFmtId="167" formatCode="#,##0.0000"/>
    <numFmt numFmtId="168" formatCode="#,##0.00\ %"/>
  </numFmts>
  <fonts count="3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theme="4" tint="0.79998168889431442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1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1"/>
    </font>
    <font>
      <sz val="10"/>
      <color theme="1"/>
      <name val="Arial"/>
      <family val="1"/>
    </font>
    <font>
      <sz val="10"/>
      <color theme="0" tint="-0.14999847407452621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sz val="11"/>
      <color rgb="FF008000"/>
      <name val="Arial"/>
      <family val="1"/>
    </font>
    <font>
      <sz val="11"/>
      <color rgb="FF008000"/>
      <name val="Calibri"/>
      <family val="2"/>
      <scheme val="minor"/>
    </font>
    <font>
      <b/>
      <sz val="12"/>
      <name val="Arial"/>
      <family val="1"/>
    </font>
    <font>
      <sz val="12"/>
      <color rgb="FF000000"/>
      <name val="Arial"/>
      <family val="1"/>
    </font>
    <font>
      <sz val="12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CF6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38DD3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4F6F4"/>
        <bgColor rgb="FFF4F6F4"/>
      </patternFill>
    </fill>
    <fill>
      <patternFill patternType="solid">
        <fgColor rgb="FFE4F17E"/>
        <bgColor rgb="FFE4F17E"/>
      </patternFill>
    </fill>
  </fills>
  <borders count="9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thin">
        <color rgb="FF7A9FCD"/>
      </top>
      <bottom style="thin">
        <color theme="1"/>
      </bottom>
      <diagonal/>
    </border>
    <border>
      <left/>
      <right/>
      <top style="thin">
        <color rgb="FF7A9FCD"/>
      </top>
      <bottom style="thin">
        <color theme="1"/>
      </bottom>
      <diagonal/>
    </border>
    <border>
      <left/>
      <right style="thin">
        <color auto="1"/>
      </right>
      <top style="thin">
        <color rgb="FF7A9FCD"/>
      </top>
      <bottom style="thin">
        <color theme="1"/>
      </bottom>
      <diagonal/>
    </border>
    <border>
      <left style="hair">
        <color theme="1"/>
      </left>
      <right/>
      <top style="thin">
        <color theme="1"/>
      </top>
      <bottom style="hair">
        <color theme="1"/>
      </bottom>
      <diagonal/>
    </border>
    <border>
      <left/>
      <right style="hair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thin">
        <color theme="1"/>
      </bottom>
      <diagonal/>
    </border>
    <border>
      <left/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thin">
        <color auto="1"/>
      </left>
      <right style="hair">
        <color theme="1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auto="1"/>
      </top>
      <bottom style="hair">
        <color theme="1"/>
      </bottom>
      <diagonal/>
    </border>
    <border>
      <left style="hair">
        <color theme="1"/>
      </left>
      <right/>
      <top style="thin">
        <color auto="1"/>
      </top>
      <bottom style="thin">
        <color rgb="FFCCCCCC"/>
      </bottom>
      <diagonal/>
    </border>
    <border>
      <left/>
      <right style="thin">
        <color auto="1"/>
      </right>
      <top style="thin">
        <color auto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/>
      <bottom style="thin">
        <color auto="1"/>
      </bottom>
      <diagonal/>
    </border>
    <border>
      <left/>
      <right style="thin">
        <color theme="1"/>
      </right>
      <top/>
      <bottom style="thin">
        <color auto="1"/>
      </bottom>
      <diagonal/>
    </border>
    <border>
      <left/>
      <right style="thin">
        <color auto="1"/>
      </right>
      <top style="thin">
        <color theme="1"/>
      </top>
      <bottom/>
      <diagonal/>
    </border>
    <border>
      <left/>
      <right style="thin">
        <color auto="1"/>
      </right>
      <top/>
      <bottom style="thin">
        <color theme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medium">
        <color indexed="64"/>
      </top>
      <bottom/>
      <diagonal/>
    </border>
    <border>
      <left style="hair">
        <color indexed="64"/>
      </left>
      <right style="thin">
        <color auto="1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</cellStyleXfs>
  <cellXfs count="444">
    <xf numFmtId="0" fontId="0" fillId="0" borderId="0" xfId="0"/>
    <xf numFmtId="43" fontId="0" fillId="0" borderId="0" xfId="2" applyFont="1"/>
    <xf numFmtId="0" fontId="5" fillId="0" borderId="0" xfId="1"/>
    <xf numFmtId="10" fontId="5" fillId="0" borderId="0" xfId="1" applyNumberFormat="1"/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43" fontId="0" fillId="0" borderId="0" xfId="2" applyFont="1" applyAlignment="1">
      <alignment horizontal="center" vertical="center"/>
    </xf>
    <xf numFmtId="0" fontId="2" fillId="0" borderId="0" xfId="1" applyFont="1" applyAlignment="1">
      <alignment vertical="center"/>
    </xf>
    <xf numFmtId="9" fontId="5" fillId="0" borderId="0" xfId="1" applyNumberFormat="1" applyAlignment="1">
      <alignment vertical="center"/>
    </xf>
    <xf numFmtId="0" fontId="2" fillId="0" borderId="0" xfId="1" applyFont="1" applyAlignment="1">
      <alignment horizontal="right" vertical="center"/>
    </xf>
    <xf numFmtId="0" fontId="5" fillId="0" borderId="0" xfId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43" fontId="5" fillId="0" borderId="0" xfId="1" applyNumberFormat="1"/>
    <xf numFmtId="0" fontId="7" fillId="0" borderId="16" xfId="0" applyFont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10" fontId="9" fillId="0" borderId="10" xfId="0" applyNumberFormat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164" fontId="9" fillId="0" borderId="13" xfId="0" applyNumberFormat="1" applyFont="1" applyBorder="1" applyAlignment="1">
      <alignment horizontal="center" vertical="center"/>
    </xf>
    <xf numFmtId="10" fontId="9" fillId="0" borderId="13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10" fontId="9" fillId="0" borderId="10" xfId="0" applyNumberFormat="1" applyFont="1" applyBorder="1" applyAlignment="1">
      <alignment vertical="center"/>
    </xf>
    <xf numFmtId="0" fontId="6" fillId="2" borderId="16" xfId="0" applyFont="1" applyFill="1" applyBorder="1" applyAlignment="1">
      <alignment horizontal="center" vertical="center"/>
    </xf>
    <xf numFmtId="7" fontId="9" fillId="0" borderId="10" xfId="0" applyNumberFormat="1" applyFont="1" applyBorder="1" applyAlignment="1">
      <alignment horizontal="center" vertical="center"/>
    </xf>
    <xf numFmtId="43" fontId="9" fillId="0" borderId="10" xfId="0" applyNumberFormat="1" applyFont="1" applyBorder="1" applyAlignment="1">
      <alignment vertical="center"/>
    </xf>
    <xf numFmtId="0" fontId="13" fillId="0" borderId="0" xfId="0" applyFont="1"/>
    <xf numFmtId="0" fontId="14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0" xfId="0" applyFont="1"/>
    <xf numFmtId="0" fontId="14" fillId="0" borderId="1" xfId="0" applyFont="1" applyBorder="1"/>
    <xf numFmtId="0" fontId="3" fillId="0" borderId="7" xfId="0" applyFont="1" applyBorder="1"/>
    <xf numFmtId="0" fontId="14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14" fillId="0" borderId="0" xfId="0" applyFont="1"/>
    <xf numFmtId="0" fontId="2" fillId="0" borderId="1" xfId="0" applyFont="1" applyBorder="1"/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13" fillId="0" borderId="7" xfId="0" applyNumberFormat="1" applyFont="1" applyBorder="1"/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4" fillId="4" borderId="0" xfId="0" applyFont="1" applyFill="1" applyAlignment="1">
      <alignment vertical="center"/>
    </xf>
    <xf numFmtId="164" fontId="3" fillId="4" borderId="7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horizontal="center"/>
    </xf>
    <xf numFmtId="0" fontId="14" fillId="5" borderId="0" xfId="0" applyFont="1" applyFill="1"/>
    <xf numFmtId="4" fontId="14" fillId="5" borderId="0" xfId="0" applyNumberFormat="1" applyFont="1" applyFill="1"/>
    <xf numFmtId="44" fontId="14" fillId="5" borderId="7" xfId="3" applyFont="1" applyFill="1" applyBorder="1"/>
    <xf numFmtId="0" fontId="13" fillId="5" borderId="0" xfId="0" applyFont="1" applyFill="1"/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44" fontId="13" fillId="0" borderId="7" xfId="3" applyFont="1" applyBorder="1"/>
    <xf numFmtId="164" fontId="14" fillId="4" borderId="7" xfId="0" applyNumberFormat="1" applyFont="1" applyFill="1" applyBorder="1" applyAlignment="1">
      <alignment horizontal="right"/>
    </xf>
    <xf numFmtId="164" fontId="14" fillId="4" borderId="7" xfId="0" applyNumberFormat="1" applyFont="1" applyFill="1" applyBorder="1"/>
    <xf numFmtId="164" fontId="0" fillId="0" borderId="0" xfId="0" applyNumberFormat="1"/>
    <xf numFmtId="0" fontId="3" fillId="4" borderId="19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vertical="center"/>
    </xf>
    <xf numFmtId="4" fontId="3" fillId="4" borderId="20" xfId="0" applyNumberFormat="1" applyFont="1" applyFill="1" applyBorder="1" applyAlignment="1">
      <alignment horizontal="center" vertical="center"/>
    </xf>
    <xf numFmtId="4" fontId="3" fillId="4" borderId="21" xfId="0" applyNumberFormat="1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4" fontId="3" fillId="4" borderId="0" xfId="0" applyNumberFormat="1" applyFont="1" applyFill="1" applyAlignment="1">
      <alignment vertical="center"/>
    </xf>
    <xf numFmtId="4" fontId="3" fillId="4" borderId="23" xfId="0" applyNumberFormat="1" applyFont="1" applyFill="1" applyBorder="1" applyAlignment="1">
      <alignment vertical="center"/>
    </xf>
    <xf numFmtId="4" fontId="4" fillId="4" borderId="0" xfId="0" applyNumberFormat="1" applyFont="1" applyFill="1" applyAlignment="1">
      <alignment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" fontId="4" fillId="4" borderId="0" xfId="0" applyNumberFormat="1" applyFont="1" applyFill="1" applyAlignment="1">
      <alignment horizontal="center" vertical="center" wrapText="1"/>
    </xf>
    <xf numFmtId="10" fontId="4" fillId="4" borderId="0" xfId="0" applyNumberFormat="1" applyFont="1" applyFill="1" applyAlignment="1">
      <alignment horizontal="center" vertical="center"/>
    </xf>
    <xf numFmtId="4" fontId="4" fillId="4" borderId="23" xfId="0" applyNumberFormat="1" applyFont="1" applyFill="1" applyBorder="1" applyAlignment="1">
      <alignment vertical="center" wrapText="1"/>
    </xf>
    <xf numFmtId="0" fontId="3" fillId="4" borderId="24" xfId="0" applyFont="1" applyFill="1" applyBorder="1" applyAlignment="1">
      <alignment vertical="center" wrapText="1"/>
    </xf>
    <xf numFmtId="0" fontId="4" fillId="4" borderId="18" xfId="0" applyFont="1" applyFill="1" applyBorder="1" applyAlignment="1">
      <alignment vertical="center"/>
    </xf>
    <xf numFmtId="4" fontId="4" fillId="4" borderId="18" xfId="0" applyNumberFormat="1" applyFont="1" applyFill="1" applyBorder="1" applyAlignment="1">
      <alignment vertical="center"/>
    </xf>
    <xf numFmtId="4" fontId="4" fillId="4" borderId="25" xfId="0" applyNumberFormat="1" applyFont="1" applyFill="1" applyBorder="1" applyAlignment="1">
      <alignment vertic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left" vertical="center" wrapText="1"/>
    </xf>
    <xf numFmtId="4" fontId="1" fillId="3" borderId="27" xfId="0" applyNumberFormat="1" applyFont="1" applyFill="1" applyBorder="1" applyAlignment="1">
      <alignment horizontal="center" vertical="center" wrapText="1"/>
    </xf>
    <xf numFmtId="4" fontId="1" fillId="3" borderId="28" xfId="0" applyNumberFormat="1" applyFont="1" applyFill="1" applyBorder="1" applyAlignment="1">
      <alignment horizontal="center" vertical="center" wrapText="1"/>
    </xf>
    <xf numFmtId="9" fontId="4" fillId="4" borderId="0" xfId="0" applyNumberFormat="1" applyFont="1" applyFill="1" applyAlignment="1">
      <alignment vertical="center"/>
    </xf>
    <xf numFmtId="0" fontId="1" fillId="6" borderId="30" xfId="0" applyFont="1" applyFill="1" applyBorder="1" applyAlignment="1">
      <alignment horizontal="center" vertical="center" wrapText="1"/>
    </xf>
    <xf numFmtId="0" fontId="1" fillId="6" borderId="30" xfId="0" applyFont="1" applyFill="1" applyBorder="1" applyAlignment="1">
      <alignment vertical="center" wrapText="1"/>
    </xf>
    <xf numFmtId="4" fontId="1" fillId="6" borderId="30" xfId="0" applyNumberFormat="1" applyFont="1" applyFill="1" applyBorder="1" applyAlignment="1">
      <alignment horizontal="center" vertical="center" wrapText="1"/>
    </xf>
    <xf numFmtId="4" fontId="1" fillId="6" borderId="31" xfId="0" applyNumberFormat="1" applyFont="1" applyFill="1" applyBorder="1" applyAlignment="1">
      <alignment horizontal="center" vertical="center" wrapText="1"/>
    </xf>
    <xf numFmtId="0" fontId="10" fillId="7" borderId="29" xfId="0" applyFont="1" applyFill="1" applyBorder="1" applyAlignment="1">
      <alignment horizontal="center" vertical="center" wrapText="1"/>
    </xf>
    <xf numFmtId="0" fontId="10" fillId="7" borderId="30" xfId="0" applyFont="1" applyFill="1" applyBorder="1" applyAlignment="1">
      <alignment horizontal="center" vertical="center" wrapText="1"/>
    </xf>
    <xf numFmtId="0" fontId="10" fillId="7" borderId="30" xfId="0" applyFont="1" applyFill="1" applyBorder="1" applyAlignment="1">
      <alignment vertical="center" wrapText="1"/>
    </xf>
    <xf numFmtId="4" fontId="10" fillId="7" borderId="30" xfId="0" applyNumberFormat="1" applyFont="1" applyFill="1" applyBorder="1" applyAlignment="1">
      <alignment horizontal="center" vertical="center" wrapText="1"/>
    </xf>
    <xf numFmtId="4" fontId="10" fillId="7" borderId="31" xfId="0" applyNumberFormat="1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vertical="center"/>
    </xf>
    <xf numFmtId="4" fontId="4" fillId="4" borderId="20" xfId="0" applyNumberFormat="1" applyFont="1" applyFill="1" applyBorder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4" fontId="4" fillId="4" borderId="0" xfId="0" applyNumberFormat="1" applyFont="1" applyFill="1" applyAlignment="1">
      <alignment horizontal="center" vertical="center"/>
    </xf>
    <xf numFmtId="0" fontId="15" fillId="0" borderId="0" xfId="0" applyFont="1"/>
    <xf numFmtId="0" fontId="2" fillId="8" borderId="0" xfId="4" applyFill="1" applyAlignment="1">
      <alignment horizontal="left"/>
    </xf>
    <xf numFmtId="0" fontId="4" fillId="4" borderId="1" xfId="4" applyFont="1" applyFill="1" applyBorder="1" applyAlignment="1">
      <alignment horizontal="left"/>
    </xf>
    <xf numFmtId="0" fontId="16" fillId="4" borderId="33" xfId="4" applyFont="1" applyFill="1" applyBorder="1" applyAlignment="1">
      <alignment horizontal="left"/>
    </xf>
    <xf numFmtId="0" fontId="16" fillId="4" borderId="34" xfId="4" applyFont="1" applyFill="1" applyBorder="1" applyAlignment="1">
      <alignment horizontal="left"/>
    </xf>
    <xf numFmtId="0" fontId="13" fillId="4" borderId="0" xfId="0" applyFont="1" applyFill="1"/>
    <xf numFmtId="0" fontId="14" fillId="9" borderId="36" xfId="0" applyFont="1" applyFill="1" applyBorder="1" applyAlignment="1">
      <alignment horizontal="center" vertical="center"/>
    </xf>
    <xf numFmtId="0" fontId="14" fillId="9" borderId="39" xfId="0" applyFont="1" applyFill="1" applyBorder="1" applyAlignment="1">
      <alignment horizontal="center" vertical="center"/>
    </xf>
    <xf numFmtId="0" fontId="14" fillId="9" borderId="40" xfId="0" applyFont="1" applyFill="1" applyBorder="1" applyAlignment="1">
      <alignment horizontal="center" vertical="center"/>
    </xf>
    <xf numFmtId="0" fontId="14" fillId="9" borderId="41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4" fontId="2" fillId="0" borderId="43" xfId="0" applyNumberFormat="1" applyFont="1" applyBorder="1" applyAlignment="1">
      <alignment horizontal="center" vertical="center"/>
    </xf>
    <xf numFmtId="43" fontId="2" fillId="0" borderId="43" xfId="2" applyFont="1" applyBorder="1" applyAlignment="1">
      <alignment horizontal="center"/>
    </xf>
    <xf numFmtId="43" fontId="2" fillId="10" borderId="46" xfId="2" applyFont="1" applyFill="1" applyBorder="1" applyAlignment="1">
      <alignment vertical="center"/>
    </xf>
    <xf numFmtId="165" fontId="2" fillId="10" borderId="43" xfId="0" applyNumberFormat="1" applyFont="1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3" xfId="0" applyFont="1" applyBorder="1" applyAlignment="1">
      <alignment vertical="center" wrapText="1"/>
    </xf>
    <xf numFmtId="10" fontId="18" fillId="0" borderId="48" xfId="0" applyNumberFormat="1" applyFont="1" applyBorder="1" applyAlignment="1">
      <alignment horizontal="center" vertical="top"/>
    </xf>
    <xf numFmtId="43" fontId="2" fillId="0" borderId="48" xfId="2" applyFont="1" applyBorder="1" applyAlignment="1">
      <alignment horizontal="center" vertical="center"/>
    </xf>
    <xf numFmtId="9" fontId="2" fillId="0" borderId="48" xfId="0" applyNumberFormat="1" applyFont="1" applyBorder="1" applyAlignment="1">
      <alignment horizontal="center" vertical="top"/>
    </xf>
    <xf numFmtId="9" fontId="15" fillId="0" borderId="0" xfId="0" applyNumberFormat="1" applyFont="1" applyAlignment="1">
      <alignment horizontal="center"/>
    </xf>
    <xf numFmtId="9" fontId="15" fillId="0" borderId="0" xfId="0" applyNumberFormat="1" applyFont="1"/>
    <xf numFmtId="0" fontId="15" fillId="0" borderId="0" xfId="0" applyFont="1" applyAlignment="1">
      <alignment horizontal="center"/>
    </xf>
    <xf numFmtId="10" fontId="2" fillId="0" borderId="48" xfId="0" applyNumberFormat="1" applyFont="1" applyBorder="1" applyAlignment="1">
      <alignment horizontal="center" vertical="top"/>
    </xf>
    <xf numFmtId="43" fontId="14" fillId="0" borderId="36" xfId="2" applyFont="1" applyBorder="1" applyAlignment="1"/>
    <xf numFmtId="43" fontId="14" fillId="0" borderId="36" xfId="2" applyFont="1" applyBorder="1" applyAlignment="1">
      <alignment horizontal="center"/>
    </xf>
    <xf numFmtId="43" fontId="14" fillId="0" borderId="39" xfId="2" applyFont="1" applyBorder="1" applyAlignment="1"/>
    <xf numFmtId="43" fontId="14" fillId="0" borderId="39" xfId="2" applyFont="1" applyBorder="1" applyAlignment="1">
      <alignment horizontal="center"/>
    </xf>
    <xf numFmtId="0" fontId="14" fillId="0" borderId="42" xfId="0" applyFont="1" applyBorder="1" applyAlignment="1">
      <alignment horizontal="left"/>
    </xf>
    <xf numFmtId="0" fontId="14" fillId="0" borderId="43" xfId="0" applyFont="1" applyBorder="1" applyAlignment="1">
      <alignment horizontal="left"/>
    </xf>
    <xf numFmtId="0" fontId="14" fillId="0" borderId="43" xfId="0" applyFont="1" applyBorder="1" applyAlignment="1">
      <alignment horizontal="center"/>
    </xf>
    <xf numFmtId="43" fontId="14" fillId="0" borderId="43" xfId="2" applyFont="1" applyBorder="1" applyAlignment="1">
      <alignment horizontal="center"/>
    </xf>
    <xf numFmtId="43" fontId="14" fillId="0" borderId="44" xfId="2" applyFont="1" applyBorder="1" applyAlignment="1">
      <alignment horizontal="center"/>
    </xf>
    <xf numFmtId="0" fontId="14" fillId="0" borderId="55" xfId="0" applyFont="1" applyBorder="1" applyAlignment="1">
      <alignment horizontal="left"/>
    </xf>
    <xf numFmtId="0" fontId="14" fillId="0" borderId="55" xfId="0" applyFont="1" applyBorder="1" applyAlignment="1">
      <alignment horizontal="center"/>
    </xf>
    <xf numFmtId="43" fontId="14" fillId="0" borderId="55" xfId="2" applyFont="1" applyBorder="1" applyAlignment="1">
      <alignment horizontal="center"/>
    </xf>
    <xf numFmtId="43" fontId="14" fillId="0" borderId="56" xfId="2" applyFont="1" applyBorder="1" applyAlignment="1">
      <alignment horizontal="center"/>
    </xf>
    <xf numFmtId="0" fontId="15" fillId="0" borderId="1" xfId="0" applyFont="1" applyBorder="1"/>
    <xf numFmtId="0" fontId="2" fillId="0" borderId="0" xfId="0" applyFont="1"/>
    <xf numFmtId="0" fontId="20" fillId="4" borderId="4" xfId="0" applyFont="1" applyFill="1" applyBorder="1" applyAlignment="1">
      <alignment horizontal="left" vertical="center"/>
    </xf>
    <xf numFmtId="0" fontId="20" fillId="4" borderId="5" xfId="0" applyFont="1" applyFill="1" applyBorder="1" applyAlignment="1">
      <alignment horizontal="left" vertical="center"/>
    </xf>
    <xf numFmtId="0" fontId="21" fillId="4" borderId="5" xfId="0" applyFont="1" applyFill="1" applyBorder="1" applyAlignment="1">
      <alignment horizontal="left" vertical="center"/>
    </xf>
    <xf numFmtId="0" fontId="21" fillId="4" borderId="6" xfId="0" applyFont="1" applyFill="1" applyBorder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3" fillId="4" borderId="23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7" xfId="0" applyFont="1" applyBorder="1" applyAlignment="1">
      <alignment horizontal="left" vertical="center"/>
    </xf>
    <xf numFmtId="0" fontId="14" fillId="0" borderId="1" xfId="0" applyFont="1" applyBorder="1" applyAlignment="1">
      <alignment horizontal="left"/>
    </xf>
    <xf numFmtId="0" fontId="2" fillId="0" borderId="7" xfId="0" applyFont="1" applyBorder="1"/>
    <xf numFmtId="0" fontId="3" fillId="3" borderId="57" xfId="0" applyFont="1" applyFill="1" applyBorder="1" applyAlignment="1">
      <alignment horizontal="left"/>
    </xf>
    <xf numFmtId="0" fontId="3" fillId="3" borderId="58" xfId="0" applyFont="1" applyFill="1" applyBorder="1"/>
    <xf numFmtId="0" fontId="3" fillId="3" borderId="58" xfId="0" applyFont="1" applyFill="1" applyBorder="1" applyAlignment="1">
      <alignment horizontal="right"/>
    </xf>
    <xf numFmtId="10" fontId="3" fillId="3" borderId="59" xfId="0" applyNumberFormat="1" applyFont="1" applyFill="1" applyBorder="1"/>
    <xf numFmtId="0" fontId="2" fillId="0" borderId="1" xfId="0" applyFont="1" applyBorder="1" applyAlignment="1">
      <alignment horizontal="fill"/>
    </xf>
    <xf numFmtId="0" fontId="2" fillId="0" borderId="0" xfId="0" applyFont="1" applyAlignment="1">
      <alignment horizontal="fill"/>
    </xf>
    <xf numFmtId="0" fontId="2" fillId="0" borderId="7" xfId="0" applyFont="1" applyBorder="1" applyAlignment="1">
      <alignment horizontal="fill"/>
    </xf>
    <xf numFmtId="0" fontId="2" fillId="4" borderId="1" xfId="0" applyFont="1" applyFill="1" applyBorder="1"/>
    <xf numFmtId="0" fontId="2" fillId="4" borderId="0" xfId="0" applyFont="1" applyFill="1"/>
    <xf numFmtId="10" fontId="2" fillId="4" borderId="0" xfId="0" applyNumberFormat="1" applyFont="1" applyFill="1"/>
    <xf numFmtId="0" fontId="14" fillId="0" borderId="60" xfId="0" applyFont="1" applyBorder="1" applyAlignment="1">
      <alignment vertical="center"/>
    </xf>
    <xf numFmtId="0" fontId="14" fillId="0" borderId="61" xfId="0" applyFont="1" applyBorder="1" applyAlignment="1">
      <alignment vertical="center"/>
    </xf>
    <xf numFmtId="0" fontId="14" fillId="0" borderId="61" xfId="0" applyFont="1" applyBorder="1" applyAlignment="1">
      <alignment horizontal="left" vertical="center"/>
    </xf>
    <xf numFmtId="10" fontId="14" fillId="0" borderId="62" xfId="0" applyNumberFormat="1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4" borderId="7" xfId="0" applyFont="1" applyFill="1" applyBorder="1"/>
    <xf numFmtId="0" fontId="4" fillId="0" borderId="0" xfId="0" applyFont="1"/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7" xfId="0" applyFont="1" applyBorder="1"/>
    <xf numFmtId="0" fontId="24" fillId="8" borderId="26" xfId="0" applyFont="1" applyFill="1" applyBorder="1" applyAlignment="1">
      <alignment horizontal="center" vertical="center" wrapText="1"/>
    </xf>
    <xf numFmtId="0" fontId="24" fillId="8" borderId="27" xfId="0" applyFont="1" applyFill="1" applyBorder="1" applyAlignment="1">
      <alignment horizontal="left" vertical="center" wrapText="1"/>
    </xf>
    <xf numFmtId="0" fontId="24" fillId="8" borderId="29" xfId="0" applyFont="1" applyFill="1" applyBorder="1" applyAlignment="1">
      <alignment horizontal="center" vertical="center" wrapText="1"/>
    </xf>
    <xf numFmtId="0" fontId="24" fillId="8" borderId="30" xfId="0" applyFont="1" applyFill="1" applyBorder="1" applyAlignment="1">
      <alignment horizontal="left" vertical="center" wrapText="1"/>
    </xf>
    <xf numFmtId="0" fontId="14" fillId="8" borderId="30" xfId="0" applyFont="1" applyFill="1" applyBorder="1" applyAlignment="1">
      <alignment horizontal="center" vertical="center" wrapText="1"/>
    </xf>
    <xf numFmtId="0" fontId="14" fillId="8" borderId="31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top"/>
    </xf>
    <xf numFmtId="0" fontId="15" fillId="4" borderId="30" xfId="0" applyFont="1" applyFill="1" applyBorder="1" applyAlignment="1">
      <alignment horizontal="left" vertical="top"/>
    </xf>
    <xf numFmtId="10" fontId="15" fillId="4" borderId="30" xfId="0" applyNumberFormat="1" applyFont="1" applyFill="1" applyBorder="1" applyAlignment="1">
      <alignment horizontal="center" vertical="top"/>
    </xf>
    <xf numFmtId="10" fontId="15" fillId="4" borderId="31" xfId="0" applyNumberFormat="1" applyFont="1" applyFill="1" applyBorder="1" applyAlignment="1">
      <alignment horizontal="center" vertical="top"/>
    </xf>
    <xf numFmtId="0" fontId="24" fillId="4" borderId="29" xfId="0" applyFont="1" applyFill="1" applyBorder="1" applyAlignment="1">
      <alignment horizontal="center" vertical="top"/>
    </xf>
    <xf numFmtId="0" fontId="24" fillId="4" borderId="30" xfId="0" applyFont="1" applyFill="1" applyBorder="1" applyAlignment="1">
      <alignment horizontal="center" vertical="top"/>
    </xf>
    <xf numFmtId="10" fontId="24" fillId="4" borderId="30" xfId="0" applyNumberFormat="1" applyFont="1" applyFill="1" applyBorder="1" applyAlignment="1">
      <alignment horizontal="center" vertical="top"/>
    </xf>
    <xf numFmtId="10" fontId="24" fillId="4" borderId="31" xfId="0" applyNumberFormat="1" applyFont="1" applyFill="1" applyBorder="1" applyAlignment="1">
      <alignment horizontal="center" vertical="top"/>
    </xf>
    <xf numFmtId="0" fontId="15" fillId="4" borderId="31" xfId="0" applyFont="1" applyFill="1" applyBorder="1" applyAlignment="1">
      <alignment horizontal="center" vertical="top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left" vertical="center" wrapText="1"/>
    </xf>
    <xf numFmtId="10" fontId="15" fillId="4" borderId="30" xfId="0" applyNumberFormat="1" applyFont="1" applyFill="1" applyBorder="1" applyAlignment="1">
      <alignment horizontal="center" vertical="center" wrapText="1"/>
    </xf>
    <xf numFmtId="10" fontId="15" fillId="4" borderId="31" xfId="0" applyNumberFormat="1" applyFont="1" applyFill="1" applyBorder="1" applyAlignment="1">
      <alignment horizontal="center" vertical="center" wrapText="1"/>
    </xf>
    <xf numFmtId="10" fontId="24" fillId="4" borderId="32" xfId="0" applyNumberFormat="1" applyFont="1" applyFill="1" applyBorder="1" applyAlignment="1">
      <alignment horizontal="center" vertical="top"/>
    </xf>
    <xf numFmtId="10" fontId="24" fillId="4" borderId="76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2" fontId="5" fillId="0" borderId="0" xfId="1" applyNumberFormat="1" applyAlignment="1">
      <alignment vertical="center"/>
    </xf>
    <xf numFmtId="0" fontId="25" fillId="0" borderId="0" xfId="0" applyFont="1"/>
    <xf numFmtId="0" fontId="3" fillId="0" borderId="0" xfId="0" applyFont="1" applyAlignment="1">
      <alignment horizontal="left"/>
    </xf>
    <xf numFmtId="10" fontId="2" fillId="0" borderId="0" xfId="0" applyNumberFormat="1" applyFont="1"/>
    <xf numFmtId="0" fontId="4" fillId="4" borderId="21" xfId="0" applyFont="1" applyFill="1" applyBorder="1" applyAlignment="1">
      <alignment vertical="center"/>
    </xf>
    <xf numFmtId="0" fontId="4" fillId="4" borderId="23" xfId="0" applyFont="1" applyFill="1" applyBorder="1" applyAlignment="1">
      <alignment vertical="center"/>
    </xf>
    <xf numFmtId="0" fontId="5" fillId="0" borderId="13" xfId="1" applyBorder="1" applyAlignment="1">
      <alignment vertical="center"/>
    </xf>
    <xf numFmtId="0" fontId="5" fillId="0" borderId="14" xfId="1" applyBorder="1" applyAlignment="1">
      <alignment vertical="center"/>
    </xf>
    <xf numFmtId="10" fontId="9" fillId="0" borderId="48" xfId="0" applyNumberFormat="1" applyFont="1" applyBorder="1" applyAlignment="1">
      <alignment vertical="center"/>
    </xf>
    <xf numFmtId="0" fontId="10" fillId="0" borderId="49" xfId="1" applyFont="1" applyBorder="1" applyAlignment="1">
      <alignment horizontal="center" vertical="center"/>
    </xf>
    <xf numFmtId="10" fontId="9" fillId="0" borderId="13" xfId="0" applyNumberFormat="1" applyFont="1" applyBorder="1" applyAlignment="1">
      <alignment vertical="center"/>
    </xf>
    <xf numFmtId="0" fontId="10" fillId="0" borderId="14" xfId="1" applyFont="1" applyBorder="1" applyAlignment="1">
      <alignment horizontal="center" vertical="center"/>
    </xf>
    <xf numFmtId="43" fontId="10" fillId="7" borderId="30" xfId="5" applyFont="1" applyFill="1" applyBorder="1" applyAlignment="1">
      <alignment vertical="center" wrapText="1"/>
    </xf>
    <xf numFmtId="43" fontId="1" fillId="6" borderId="30" xfId="5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 wrapText="1"/>
    </xf>
    <xf numFmtId="0" fontId="4" fillId="4" borderId="79" xfId="0" applyFont="1" applyFill="1" applyBorder="1" applyAlignment="1">
      <alignment vertical="center"/>
    </xf>
    <xf numFmtId="43" fontId="4" fillId="4" borderId="79" xfId="5" applyFont="1" applyFill="1" applyBorder="1" applyAlignment="1">
      <alignment vertical="center"/>
    </xf>
    <xf numFmtId="43" fontId="4" fillId="4" borderId="79" xfId="5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4" fillId="4" borderId="0" xfId="0" applyFont="1" applyFill="1" applyAlignment="1">
      <alignment horizontal="center" vertical="center" wrapText="1"/>
    </xf>
    <xf numFmtId="9" fontId="4" fillId="4" borderId="0" xfId="0" applyNumberFormat="1" applyFont="1" applyFill="1" applyAlignment="1">
      <alignment horizontal="center" vertical="center"/>
    </xf>
    <xf numFmtId="0" fontId="3" fillId="4" borderId="79" xfId="0" applyFont="1" applyFill="1" applyBorder="1" applyAlignment="1">
      <alignment vertical="center"/>
    </xf>
    <xf numFmtId="43" fontId="3" fillId="4" borderId="79" xfId="5" applyFont="1" applyFill="1" applyBorder="1" applyAlignment="1">
      <alignment vertical="center"/>
    </xf>
    <xf numFmtId="166" fontId="4" fillId="4" borderId="0" xfId="0" applyNumberFormat="1" applyFont="1" applyFill="1" applyAlignment="1">
      <alignment vertical="center"/>
    </xf>
    <xf numFmtId="0" fontId="10" fillId="7" borderId="81" xfId="0" applyFont="1" applyFill="1" applyBorder="1" applyAlignment="1">
      <alignment horizontal="center" vertical="center" wrapText="1"/>
    </xf>
    <xf numFmtId="0" fontId="10" fillId="7" borderId="32" xfId="0" applyFont="1" applyFill="1" applyBorder="1" applyAlignment="1">
      <alignment horizontal="center" vertical="center" wrapText="1"/>
    </xf>
    <xf numFmtId="0" fontId="10" fillId="7" borderId="32" xfId="0" applyFont="1" applyFill="1" applyBorder="1" applyAlignment="1">
      <alignment vertical="center" wrapText="1"/>
    </xf>
    <xf numFmtId="43" fontId="10" fillId="7" borderId="32" xfId="5" applyFont="1" applyFill="1" applyBorder="1" applyAlignment="1">
      <alignment vertical="center" wrapText="1"/>
    </xf>
    <xf numFmtId="4" fontId="10" fillId="7" borderId="32" xfId="0" applyNumberFormat="1" applyFont="1" applyFill="1" applyBorder="1" applyAlignment="1">
      <alignment horizontal="center" vertical="center" wrapText="1"/>
    </xf>
    <xf numFmtId="4" fontId="10" fillId="7" borderId="76" xfId="0" applyNumberFormat="1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28" fillId="16" borderId="77" xfId="0" applyFont="1" applyFill="1" applyBorder="1" applyAlignment="1">
      <alignment horizontal="left" vertical="center" wrapText="1"/>
    </xf>
    <xf numFmtId="0" fontId="28" fillId="16" borderId="77" xfId="0" applyFont="1" applyFill="1" applyBorder="1" applyAlignment="1">
      <alignment horizontal="center" vertical="center" wrapText="1"/>
    </xf>
    <xf numFmtId="0" fontId="28" fillId="16" borderId="77" xfId="0" applyFont="1" applyFill="1" applyBorder="1" applyAlignment="1">
      <alignment horizontal="right" vertical="center" wrapText="1"/>
    </xf>
    <xf numFmtId="4" fontId="28" fillId="16" borderId="77" xfId="0" applyNumberFormat="1" applyFont="1" applyFill="1" applyBorder="1" applyAlignment="1">
      <alignment horizontal="right" vertical="center" wrapText="1"/>
    </xf>
    <xf numFmtId="0" fontId="29" fillId="15" borderId="77" xfId="0" applyFont="1" applyFill="1" applyBorder="1" applyAlignment="1">
      <alignment horizontal="left" vertical="center" wrapText="1"/>
    </xf>
    <xf numFmtId="0" fontId="29" fillId="15" borderId="77" xfId="0" applyFont="1" applyFill="1" applyBorder="1" applyAlignment="1">
      <alignment horizontal="center" vertical="center" wrapText="1"/>
    </xf>
    <xf numFmtId="0" fontId="29" fillId="15" borderId="77" xfId="0" applyFont="1" applyFill="1" applyBorder="1" applyAlignment="1">
      <alignment horizontal="right" vertical="center" wrapText="1"/>
    </xf>
    <xf numFmtId="4" fontId="29" fillId="15" borderId="77" xfId="0" applyNumberFormat="1" applyFont="1" applyFill="1" applyBorder="1" applyAlignment="1">
      <alignment horizontal="right" vertical="center" wrapText="1"/>
    </xf>
    <xf numFmtId="0" fontId="1" fillId="3" borderId="82" xfId="0" applyFont="1" applyFill="1" applyBorder="1" applyAlignment="1">
      <alignment horizontal="center" vertical="center" wrapText="1"/>
    </xf>
    <xf numFmtId="0" fontId="1" fillId="3" borderId="83" xfId="0" applyFont="1" applyFill="1" applyBorder="1" applyAlignment="1">
      <alignment horizontal="center" vertical="center" wrapText="1"/>
    </xf>
    <xf numFmtId="0" fontId="1" fillId="3" borderId="83" xfId="0" applyFont="1" applyFill="1" applyBorder="1" applyAlignment="1">
      <alignment horizontal="left" vertical="center" wrapText="1"/>
    </xf>
    <xf numFmtId="4" fontId="1" fillId="3" borderId="83" xfId="0" applyNumberFormat="1" applyFont="1" applyFill="1" applyBorder="1" applyAlignment="1">
      <alignment horizontal="center" vertical="center" wrapText="1"/>
    </xf>
    <xf numFmtId="0" fontId="5" fillId="12" borderId="0" xfId="0" applyFont="1" applyFill="1" applyAlignment="1">
      <alignment horizontal="left" vertical="center" wrapText="1"/>
    </xf>
    <xf numFmtId="0" fontId="5" fillId="12" borderId="0" xfId="0" applyFont="1" applyFill="1" applyAlignment="1">
      <alignment horizontal="right" vertical="center" wrapText="1"/>
    </xf>
    <xf numFmtId="166" fontId="27" fillId="12" borderId="0" xfId="0" applyNumberFormat="1" applyFont="1" applyFill="1" applyAlignment="1">
      <alignment horizontal="right" vertical="center" wrapText="1"/>
    </xf>
    <xf numFmtId="0" fontId="4" fillId="4" borderId="3" xfId="0" applyFont="1" applyFill="1" applyBorder="1" applyAlignment="1">
      <alignment vertical="center"/>
    </xf>
    <xf numFmtId="4" fontId="4" fillId="4" borderId="0" xfId="0" applyNumberFormat="1" applyFont="1" applyFill="1" applyAlignment="1">
      <alignment vertical="center"/>
    </xf>
    <xf numFmtId="0" fontId="3" fillId="4" borderId="19" xfId="0" applyFont="1" applyFill="1" applyBorder="1" applyAlignment="1">
      <alignment vertical="center" wrapText="1"/>
    </xf>
    <xf numFmtId="0" fontId="3" fillId="4" borderId="86" xfId="0" applyFont="1" applyFill="1" applyBorder="1" applyAlignment="1">
      <alignment vertical="center"/>
    </xf>
    <xf numFmtId="0" fontId="3" fillId="4" borderId="86" xfId="0" applyFont="1" applyFill="1" applyBorder="1" applyAlignment="1">
      <alignment horizontal="center" vertical="center" wrapText="1"/>
    </xf>
    <xf numFmtId="0" fontId="3" fillId="4" borderId="86" xfId="0" applyFont="1" applyFill="1" applyBorder="1" applyAlignment="1">
      <alignment horizontal="center" vertical="center"/>
    </xf>
    <xf numFmtId="4" fontId="4" fillId="4" borderId="20" xfId="0" applyNumberFormat="1" applyFont="1" applyFill="1" applyBorder="1" applyAlignment="1">
      <alignment vertical="center"/>
    </xf>
    <xf numFmtId="43" fontId="4" fillId="4" borderId="0" xfId="0" applyNumberFormat="1" applyFont="1" applyFill="1" applyAlignment="1">
      <alignment vertical="center"/>
    </xf>
    <xf numFmtId="0" fontId="3" fillId="4" borderId="87" xfId="0" applyFont="1" applyFill="1" applyBorder="1" applyAlignment="1">
      <alignment vertical="center" wrapText="1"/>
    </xf>
    <xf numFmtId="4" fontId="4" fillId="4" borderId="3" xfId="0" applyNumberFormat="1" applyFont="1" applyFill="1" applyBorder="1" applyAlignment="1">
      <alignment vertical="center"/>
    </xf>
    <xf numFmtId="0" fontId="4" fillId="4" borderId="88" xfId="0" applyFont="1" applyFill="1" applyBorder="1" applyAlignment="1">
      <alignment vertical="center"/>
    </xf>
    <xf numFmtId="0" fontId="4" fillId="4" borderId="89" xfId="0" applyFont="1" applyFill="1" applyBorder="1" applyAlignment="1">
      <alignment vertical="center"/>
    </xf>
    <xf numFmtId="0" fontId="4" fillId="4" borderId="90" xfId="0" applyFont="1" applyFill="1" applyBorder="1" applyAlignment="1">
      <alignment vertical="center"/>
    </xf>
    <xf numFmtId="10" fontId="18" fillId="0" borderId="43" xfId="0" applyNumberFormat="1" applyFont="1" applyBorder="1" applyAlignment="1">
      <alignment horizontal="center" vertical="top"/>
    </xf>
    <xf numFmtId="43" fontId="2" fillId="0" borderId="44" xfId="2" applyFont="1" applyBorder="1" applyAlignment="1">
      <alignment horizontal="center" vertical="center"/>
    </xf>
    <xf numFmtId="9" fontId="2" fillId="0" borderId="43" xfId="0" applyNumberFormat="1" applyFont="1" applyBorder="1" applyAlignment="1">
      <alignment horizontal="center" vertical="top"/>
    </xf>
    <xf numFmtId="0" fontId="4" fillId="4" borderId="0" xfId="4" applyFont="1" applyFill="1" applyAlignment="1">
      <alignment horizontal="left"/>
    </xf>
    <xf numFmtId="0" fontId="4" fillId="4" borderId="7" xfId="4" applyFont="1" applyFill="1" applyBorder="1" applyAlignment="1">
      <alignment horizontal="left"/>
    </xf>
    <xf numFmtId="0" fontId="4" fillId="4" borderId="0" xfId="4" applyFont="1" applyFill="1" applyAlignment="1">
      <alignment horizontal="center"/>
    </xf>
    <xf numFmtId="0" fontId="16" fillId="4" borderId="0" xfId="4" applyFont="1" applyFill="1" applyAlignment="1">
      <alignment horizontal="left"/>
    </xf>
    <xf numFmtId="0" fontId="16" fillId="4" borderId="0" xfId="4" applyFont="1" applyFill="1" applyAlignment="1">
      <alignment horizontal="center"/>
    </xf>
    <xf numFmtId="0" fontId="16" fillId="4" borderId="91" xfId="4" applyFont="1" applyFill="1" applyBorder="1" applyAlignment="1">
      <alignment horizontal="left"/>
    </xf>
    <xf numFmtId="0" fontId="14" fillId="9" borderId="93" xfId="0" applyFont="1" applyFill="1" applyBorder="1" applyAlignment="1">
      <alignment horizontal="center" vertical="center"/>
    </xf>
    <xf numFmtId="4" fontId="2" fillId="0" borderId="94" xfId="0" applyNumberFormat="1" applyFont="1" applyBorder="1" applyAlignment="1">
      <alignment horizontal="center" vertical="center"/>
    </xf>
    <xf numFmtId="43" fontId="2" fillId="10" borderId="95" xfId="2" applyFont="1" applyFill="1" applyBorder="1" applyAlignment="1">
      <alignment vertical="center"/>
    </xf>
    <xf numFmtId="165" fontId="2" fillId="10" borderId="94" xfId="0" applyNumberFormat="1" applyFont="1" applyFill="1" applyBorder="1" applyAlignment="1">
      <alignment horizontal="center" vertical="center"/>
    </xf>
    <xf numFmtId="9" fontId="2" fillId="0" borderId="49" xfId="0" applyNumberFormat="1" applyFont="1" applyBorder="1" applyAlignment="1">
      <alignment horizontal="center" vertical="top"/>
    </xf>
    <xf numFmtId="10" fontId="2" fillId="0" borderId="49" xfId="0" applyNumberFormat="1" applyFont="1" applyBorder="1" applyAlignment="1">
      <alignment horizontal="center" vertical="top"/>
    </xf>
    <xf numFmtId="9" fontId="2" fillId="0" borderId="94" xfId="0" applyNumberFormat="1" applyFont="1" applyBorder="1" applyAlignment="1">
      <alignment horizontal="center" vertical="top"/>
    </xf>
    <xf numFmtId="43" fontId="14" fillId="0" borderId="96" xfId="2" applyFont="1" applyBorder="1" applyAlignment="1">
      <alignment horizontal="center"/>
    </xf>
    <xf numFmtId="43" fontId="14" fillId="0" borderId="97" xfId="2" applyFont="1" applyBorder="1" applyAlignment="1">
      <alignment horizontal="center"/>
    </xf>
    <xf numFmtId="43" fontId="14" fillId="0" borderId="94" xfId="2" applyFont="1" applyBorder="1" applyAlignment="1">
      <alignment horizontal="center"/>
    </xf>
    <xf numFmtId="43" fontId="14" fillId="0" borderId="80" xfId="2" applyFont="1" applyBorder="1" applyAlignment="1">
      <alignment horizontal="center"/>
    </xf>
    <xf numFmtId="0" fontId="14" fillId="10" borderId="0" xfId="0" applyFont="1" applyFill="1" applyAlignment="1">
      <alignment horizontal="left" vertical="center"/>
    </xf>
    <xf numFmtId="10" fontId="2" fillId="10" borderId="0" xfId="0" applyNumberFormat="1" applyFont="1" applyFill="1" applyAlignment="1">
      <alignment vertical="center"/>
    </xf>
    <xf numFmtId="10" fontId="2" fillId="10" borderId="7" xfId="0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10" fontId="2" fillId="4" borderId="0" xfId="0" applyNumberFormat="1" applyFont="1" applyFill="1" applyAlignment="1">
      <alignment vertical="center"/>
    </xf>
    <xf numFmtId="10" fontId="2" fillId="4" borderId="7" xfId="0" applyNumberFormat="1" applyFont="1" applyFill="1" applyBorder="1" applyAlignment="1">
      <alignment vertical="center"/>
    </xf>
    <xf numFmtId="0" fontId="14" fillId="4" borderId="0" xfId="0" applyFont="1" applyFill="1" applyAlignment="1">
      <alignment horizontal="left" vertical="center"/>
    </xf>
    <xf numFmtId="10" fontId="14" fillId="4" borderId="0" xfId="0" applyNumberFormat="1" applyFont="1" applyFill="1" applyAlignment="1">
      <alignment vertical="center"/>
    </xf>
    <xf numFmtId="0" fontId="2" fillId="4" borderId="0" xfId="0" applyFont="1" applyFill="1" applyAlignment="1">
      <alignment horizontal="left" vertical="center"/>
    </xf>
    <xf numFmtId="10" fontId="14" fillId="10" borderId="0" xfId="0" applyNumberFormat="1" applyFont="1" applyFill="1" applyAlignment="1">
      <alignment vertical="center"/>
    </xf>
    <xf numFmtId="10" fontId="14" fillId="10" borderId="7" xfId="0" applyNumberFormat="1" applyFont="1" applyFill="1" applyBorder="1" applyAlignment="1">
      <alignment vertical="center"/>
    </xf>
    <xf numFmtId="0" fontId="14" fillId="10" borderId="1" xfId="0" applyFont="1" applyFill="1" applyBorder="1" applyAlignment="1">
      <alignment horizontal="left" vertical="center"/>
    </xf>
    <xf numFmtId="0" fontId="2" fillId="10" borderId="0" xfId="0" applyFont="1" applyFill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14" fillId="10" borderId="0" xfId="0" applyFont="1" applyFill="1" applyAlignment="1">
      <alignment vertical="center"/>
    </xf>
    <xf numFmtId="0" fontId="30" fillId="0" borderId="0" xfId="1" applyFont="1"/>
    <xf numFmtId="43" fontId="31" fillId="0" borderId="0" xfId="2" applyFont="1"/>
    <xf numFmtId="168" fontId="28" fillId="16" borderId="77" xfId="0" applyNumberFormat="1" applyFont="1" applyFill="1" applyBorder="1" applyAlignment="1">
      <alignment horizontal="right" vertical="center" wrapText="1"/>
    </xf>
    <xf numFmtId="168" fontId="29" fillId="15" borderId="77" xfId="0" applyNumberFormat="1" applyFont="1" applyFill="1" applyBorder="1" applyAlignment="1">
      <alignment horizontal="right" vertical="center" wrapText="1"/>
    </xf>
    <xf numFmtId="0" fontId="32" fillId="12" borderId="77" xfId="0" applyFont="1" applyFill="1" applyBorder="1" applyAlignment="1">
      <alignment horizontal="left" vertical="center" wrapText="1"/>
    </xf>
    <xf numFmtId="0" fontId="32" fillId="12" borderId="77" xfId="0" applyFont="1" applyFill="1" applyBorder="1" applyAlignment="1">
      <alignment horizontal="right" vertical="center" wrapText="1"/>
    </xf>
    <xf numFmtId="0" fontId="32" fillId="12" borderId="77" xfId="0" applyFont="1" applyFill="1" applyBorder="1" applyAlignment="1">
      <alignment horizontal="center" vertical="center" wrapText="1"/>
    </xf>
    <xf numFmtId="0" fontId="33" fillId="15" borderId="77" xfId="0" applyFont="1" applyFill="1" applyBorder="1" applyAlignment="1">
      <alignment horizontal="left" vertical="center" wrapText="1"/>
    </xf>
    <xf numFmtId="0" fontId="33" fillId="15" borderId="77" xfId="0" applyFont="1" applyFill="1" applyBorder="1" applyAlignment="1">
      <alignment horizontal="right" vertical="center" wrapText="1"/>
    </xf>
    <xf numFmtId="0" fontId="33" fillId="15" borderId="77" xfId="0" applyFont="1" applyFill="1" applyBorder="1" applyAlignment="1">
      <alignment horizontal="center" vertical="center" wrapText="1"/>
    </xf>
    <xf numFmtId="166" fontId="33" fillId="15" borderId="77" xfId="0" applyNumberFormat="1" applyFont="1" applyFill="1" applyBorder="1" applyAlignment="1">
      <alignment horizontal="right" vertical="center" wrapText="1"/>
    </xf>
    <xf numFmtId="4" fontId="33" fillId="15" borderId="77" xfId="0" applyNumberFormat="1" applyFont="1" applyFill="1" applyBorder="1" applyAlignment="1">
      <alignment horizontal="right" vertical="center" wrapText="1"/>
    </xf>
    <xf numFmtId="0" fontId="34" fillId="13" borderId="77" xfId="0" applyFont="1" applyFill="1" applyBorder="1" applyAlignment="1">
      <alignment horizontal="left" vertical="center" wrapText="1"/>
    </xf>
    <xf numFmtId="0" fontId="34" fillId="13" borderId="77" xfId="0" applyFont="1" applyFill="1" applyBorder="1" applyAlignment="1">
      <alignment horizontal="right" vertical="center" wrapText="1"/>
    </xf>
    <xf numFmtId="0" fontId="34" fillId="13" borderId="77" xfId="0" applyFont="1" applyFill="1" applyBorder="1" applyAlignment="1">
      <alignment horizontal="center" vertical="center" wrapText="1"/>
    </xf>
    <xf numFmtId="166" fontId="34" fillId="13" borderId="77" xfId="0" applyNumberFormat="1" applyFont="1" applyFill="1" applyBorder="1" applyAlignment="1">
      <alignment horizontal="right" vertical="center" wrapText="1"/>
    </xf>
    <xf numFmtId="4" fontId="34" fillId="13" borderId="77" xfId="0" applyNumberFormat="1" applyFont="1" applyFill="1" applyBorder="1" applyAlignment="1">
      <alignment horizontal="right" vertical="center" wrapText="1"/>
    </xf>
    <xf numFmtId="0" fontId="34" fillId="14" borderId="77" xfId="0" applyFont="1" applyFill="1" applyBorder="1" applyAlignment="1">
      <alignment horizontal="left" vertical="center" wrapText="1"/>
    </xf>
    <xf numFmtId="0" fontId="34" fillId="14" borderId="77" xfId="0" applyFont="1" applyFill="1" applyBorder="1" applyAlignment="1">
      <alignment horizontal="right" vertical="center" wrapText="1"/>
    </xf>
    <xf numFmtId="0" fontId="34" fillId="14" borderId="77" xfId="0" applyFont="1" applyFill="1" applyBorder="1" applyAlignment="1">
      <alignment horizontal="center" vertical="center" wrapText="1"/>
    </xf>
    <xf numFmtId="166" fontId="34" fillId="14" borderId="77" xfId="0" applyNumberFormat="1" applyFont="1" applyFill="1" applyBorder="1" applyAlignment="1">
      <alignment horizontal="right" vertical="center" wrapText="1"/>
    </xf>
    <xf numFmtId="4" fontId="34" fillId="14" borderId="77" xfId="0" applyNumberFormat="1" applyFont="1" applyFill="1" applyBorder="1" applyAlignment="1">
      <alignment horizontal="right" vertical="center" wrapText="1"/>
    </xf>
    <xf numFmtId="0" fontId="34" fillId="12" borderId="0" xfId="0" applyFont="1" applyFill="1" applyAlignment="1">
      <alignment horizontal="right" vertical="center" wrapText="1"/>
    </xf>
    <xf numFmtId="4" fontId="34" fillId="12" borderId="0" xfId="0" applyNumberFormat="1" applyFont="1" applyFill="1" applyAlignment="1">
      <alignment horizontal="right" vertical="center" wrapText="1"/>
    </xf>
    <xf numFmtId="0" fontId="33" fillId="15" borderId="78" xfId="0" applyFont="1" applyFill="1" applyBorder="1" applyAlignment="1">
      <alignment horizontal="left" vertical="center" wrapText="1"/>
    </xf>
    <xf numFmtId="0" fontId="32" fillId="12" borderId="0" xfId="0" applyFont="1" applyFill="1" applyAlignment="1">
      <alignment horizontal="right" vertical="center" wrapText="1"/>
    </xf>
    <xf numFmtId="167" fontId="34" fillId="14" borderId="77" xfId="0" applyNumberFormat="1" applyFont="1" applyFill="1" applyBorder="1" applyAlignment="1">
      <alignment horizontal="right" vertical="center" wrapText="1"/>
    </xf>
    <xf numFmtId="167" fontId="34" fillId="13" borderId="77" xfId="0" applyNumberFormat="1" applyFont="1" applyFill="1" applyBorder="1" applyAlignment="1">
      <alignment horizontal="right" vertical="center" wrapText="1"/>
    </xf>
    <xf numFmtId="167" fontId="32" fillId="12" borderId="0" xfId="0" applyNumberFormat="1" applyFont="1" applyFill="1" applyAlignment="1">
      <alignment horizontal="right" vertical="center" wrapText="1"/>
    </xf>
    <xf numFmtId="0" fontId="11" fillId="0" borderId="13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right"/>
    </xf>
    <xf numFmtId="0" fontId="14" fillId="4" borderId="0" xfId="0" applyFont="1" applyFill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3" fillId="4" borderId="22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right"/>
    </xf>
    <xf numFmtId="0" fontId="5" fillId="12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vertical="center"/>
    </xf>
    <xf numFmtId="4" fontId="1" fillId="3" borderId="84" xfId="0" applyNumberFormat="1" applyFont="1" applyFill="1" applyBorder="1" applyAlignment="1">
      <alignment horizontal="center" vertical="center" wrapText="1"/>
    </xf>
    <xf numFmtId="4" fontId="1" fillId="3" borderId="85" xfId="0" applyNumberFormat="1" applyFont="1" applyFill="1" applyBorder="1" applyAlignment="1">
      <alignment horizontal="center" vertical="center" wrapText="1"/>
    </xf>
    <xf numFmtId="0" fontId="32" fillId="12" borderId="0" xfId="0" applyFont="1" applyFill="1" applyAlignment="1">
      <alignment horizontal="right" vertical="center" wrapText="1"/>
    </xf>
    <xf numFmtId="0" fontId="34" fillId="12" borderId="0" xfId="0" applyFont="1" applyFill="1" applyAlignment="1">
      <alignment horizontal="right" vertical="center" wrapText="1"/>
    </xf>
    <xf numFmtId="167" fontId="34" fillId="14" borderId="77" xfId="0" applyNumberFormat="1" applyFont="1" applyFill="1" applyBorder="1" applyAlignment="1">
      <alignment horizontal="right" vertical="center" wrapText="1"/>
    </xf>
    <xf numFmtId="0" fontId="34" fillId="14" borderId="77" xfId="0" applyFont="1" applyFill="1" applyBorder="1" applyAlignment="1">
      <alignment horizontal="left" vertical="center" wrapText="1"/>
    </xf>
    <xf numFmtId="167" fontId="34" fillId="13" borderId="77" xfId="0" applyNumberFormat="1" applyFont="1" applyFill="1" applyBorder="1" applyAlignment="1">
      <alignment horizontal="right" vertical="center" wrapText="1"/>
    </xf>
    <xf numFmtId="0" fontId="34" fillId="13" borderId="77" xfId="0" applyFont="1" applyFill="1" applyBorder="1" applyAlignment="1">
      <alignment horizontal="left" vertical="center" wrapText="1"/>
    </xf>
    <xf numFmtId="0" fontId="32" fillId="12" borderId="77" xfId="0" applyFont="1" applyFill="1" applyBorder="1" applyAlignment="1">
      <alignment horizontal="right" vertical="center" wrapText="1"/>
    </xf>
    <xf numFmtId="0" fontId="32" fillId="12" borderId="77" xfId="0" applyFont="1" applyFill="1" applyBorder="1" applyAlignment="1">
      <alignment horizontal="center" vertical="center" wrapText="1"/>
    </xf>
    <xf numFmtId="0" fontId="32" fillId="12" borderId="77" xfId="0" applyFont="1" applyFill="1" applyBorder="1" applyAlignment="1">
      <alignment horizontal="left" vertical="center" wrapText="1"/>
    </xf>
    <xf numFmtId="0" fontId="33" fillId="15" borderId="77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50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43" fontId="14" fillId="0" borderId="51" xfId="2" applyFont="1" applyBorder="1" applyAlignment="1">
      <alignment horizontal="center" vertical="center" wrapText="1"/>
    </xf>
    <xf numFmtId="43" fontId="14" fillId="0" borderId="53" xfId="2" applyFont="1" applyBorder="1" applyAlignment="1">
      <alignment horizontal="center" vertical="center" wrapText="1"/>
    </xf>
    <xf numFmtId="0" fontId="14" fillId="0" borderId="52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10" borderId="45" xfId="0" applyFont="1" applyFill="1" applyBorder="1" applyAlignment="1">
      <alignment horizontal="center" vertical="center"/>
    </xf>
    <xf numFmtId="0" fontId="14" fillId="10" borderId="42" xfId="0" applyFont="1" applyFill="1" applyBorder="1" applyAlignment="1">
      <alignment horizontal="center" vertical="center"/>
    </xf>
    <xf numFmtId="0" fontId="2" fillId="10" borderId="46" xfId="0" applyFont="1" applyFill="1" applyBorder="1" applyAlignment="1">
      <alignment horizontal="left" vertical="center" wrapText="1"/>
    </xf>
    <xf numFmtId="0" fontId="2" fillId="10" borderId="43" xfId="0" applyFont="1" applyFill="1" applyBorder="1" applyAlignment="1">
      <alignment horizontal="left" vertical="center" wrapText="1"/>
    </xf>
    <xf numFmtId="4" fontId="2" fillId="10" borderId="46" xfId="0" applyNumberFormat="1" applyFont="1" applyFill="1" applyBorder="1" applyAlignment="1">
      <alignment horizontal="center" vertical="center" wrapText="1"/>
    </xf>
    <xf numFmtId="4" fontId="2" fillId="10" borderId="43" xfId="0" applyNumberFormat="1" applyFont="1" applyFill="1" applyBorder="1" applyAlignment="1">
      <alignment horizontal="center" vertical="center" wrapText="1"/>
    </xf>
    <xf numFmtId="43" fontId="2" fillId="10" borderId="46" xfId="2" applyFont="1" applyFill="1" applyBorder="1" applyAlignment="1">
      <alignment horizontal="center" vertical="center"/>
    </xf>
    <xf numFmtId="43" fontId="2" fillId="10" borderId="43" xfId="2" applyFont="1" applyFill="1" applyBorder="1" applyAlignment="1">
      <alignment horizontal="center" vertical="center"/>
    </xf>
    <xf numFmtId="0" fontId="14" fillId="0" borderId="54" xfId="0" applyFont="1" applyBorder="1" applyAlignment="1">
      <alignment horizontal="left"/>
    </xf>
    <xf numFmtId="0" fontId="14" fillId="0" borderId="55" xfId="0" applyFont="1" applyBorder="1" applyAlignment="1">
      <alignment horizontal="left"/>
    </xf>
    <xf numFmtId="0" fontId="14" fillId="9" borderId="35" xfId="0" applyFont="1" applyFill="1" applyBorder="1" applyAlignment="1">
      <alignment horizontal="center" vertical="center"/>
    </xf>
    <xf numFmtId="0" fontId="14" fillId="9" borderId="33" xfId="0" applyFont="1" applyFill="1" applyBorder="1" applyAlignment="1">
      <alignment horizontal="center" vertical="center"/>
    </xf>
    <xf numFmtId="0" fontId="14" fillId="9" borderId="36" xfId="0" applyFont="1" applyFill="1" applyBorder="1" applyAlignment="1">
      <alignment horizontal="center" vertical="center"/>
    </xf>
    <xf numFmtId="0" fontId="14" fillId="9" borderId="39" xfId="0" applyFont="1" applyFill="1" applyBorder="1" applyAlignment="1">
      <alignment horizontal="center" vertical="center"/>
    </xf>
    <xf numFmtId="0" fontId="14" fillId="9" borderId="37" xfId="0" applyFont="1" applyFill="1" applyBorder="1" applyAlignment="1">
      <alignment horizontal="center" vertical="center"/>
    </xf>
    <xf numFmtId="0" fontId="14" fillId="9" borderId="38" xfId="0" applyFont="1" applyFill="1" applyBorder="1" applyAlignment="1">
      <alignment horizontal="center" vertical="center"/>
    </xf>
    <xf numFmtId="0" fontId="14" fillId="9" borderId="92" xfId="0" applyFont="1" applyFill="1" applyBorder="1" applyAlignment="1">
      <alignment horizontal="center" vertical="center"/>
    </xf>
    <xf numFmtId="43" fontId="17" fillId="10" borderId="43" xfId="2" applyFont="1" applyFill="1" applyBorder="1" applyAlignment="1">
      <alignment horizontal="center" vertical="center"/>
    </xf>
    <xf numFmtId="0" fontId="4" fillId="4" borderId="1" xfId="4" applyFont="1" applyFill="1" applyBorder="1" applyAlignment="1">
      <alignment horizontal="left"/>
    </xf>
    <xf numFmtId="0" fontId="4" fillId="4" borderId="0" xfId="4" applyFont="1" applyFill="1" applyAlignment="1">
      <alignment horizontal="left"/>
    </xf>
    <xf numFmtId="0" fontId="4" fillId="4" borderId="7" xfId="4" applyFont="1" applyFill="1" applyBorder="1" applyAlignment="1">
      <alignment horizontal="left"/>
    </xf>
    <xf numFmtId="0" fontId="2" fillId="8" borderId="0" xfId="4" applyFill="1" applyAlignment="1">
      <alignment horizontal="left"/>
    </xf>
    <xf numFmtId="0" fontId="1" fillId="4" borderId="3" xfId="0" applyFont="1" applyFill="1" applyBorder="1" applyAlignment="1">
      <alignment horizontal="center" vertical="center"/>
    </xf>
    <xf numFmtId="0" fontId="3" fillId="4" borderId="4" xfId="4" applyFont="1" applyFill="1" applyBorder="1" applyAlignment="1">
      <alignment horizontal="left"/>
    </xf>
    <xf numFmtId="0" fontId="3" fillId="4" borderId="5" xfId="4" applyFont="1" applyFill="1" applyBorder="1" applyAlignment="1">
      <alignment horizontal="left"/>
    </xf>
    <xf numFmtId="0" fontId="3" fillId="4" borderId="6" xfId="4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  <xf numFmtId="0" fontId="19" fillId="0" borderId="3" xfId="0" applyFont="1" applyBorder="1" applyAlignment="1">
      <alignment horizontal="center"/>
    </xf>
    <xf numFmtId="0" fontId="22" fillId="0" borderId="35" xfId="0" applyFont="1" applyBorder="1" applyAlignment="1">
      <alignment horizontal="center" vertical="center" wrapText="1"/>
    </xf>
    <xf numFmtId="0" fontId="22" fillId="0" borderId="63" xfId="0" applyFont="1" applyBorder="1" applyAlignment="1">
      <alignment horizontal="center" vertical="center" wrapText="1"/>
    </xf>
    <xf numFmtId="0" fontId="22" fillId="0" borderId="6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3" fillId="4" borderId="71" xfId="0" applyFont="1" applyFill="1" applyBorder="1" applyAlignment="1">
      <alignment horizontal="center" vertical="top"/>
    </xf>
    <xf numFmtId="0" fontId="23" fillId="4" borderId="72" xfId="0" applyFont="1" applyFill="1" applyBorder="1" applyAlignment="1">
      <alignment horizontal="center" vertical="top"/>
    </xf>
    <xf numFmtId="0" fontId="23" fillId="4" borderId="73" xfId="0" applyFont="1" applyFill="1" applyBorder="1" applyAlignment="1">
      <alignment horizontal="center" vertical="top"/>
    </xf>
    <xf numFmtId="0" fontId="24" fillId="4" borderId="74" xfId="0" applyFont="1" applyFill="1" applyBorder="1" applyAlignment="1">
      <alignment horizontal="center" vertical="top"/>
    </xf>
    <xf numFmtId="0" fontId="24" fillId="4" borderId="75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23" fillId="11" borderId="65" xfId="0" applyFont="1" applyFill="1" applyBorder="1" applyAlignment="1">
      <alignment horizontal="left" vertical="top"/>
    </xf>
    <xf numFmtId="0" fontId="23" fillId="11" borderId="66" xfId="0" applyFont="1" applyFill="1" applyBorder="1" applyAlignment="1">
      <alignment horizontal="left" vertical="top"/>
    </xf>
    <xf numFmtId="0" fontId="23" fillId="11" borderId="67" xfId="0" applyFont="1" applyFill="1" applyBorder="1" applyAlignment="1">
      <alignment horizontal="left" vertical="top"/>
    </xf>
    <xf numFmtId="0" fontId="14" fillId="8" borderId="68" xfId="0" applyFont="1" applyFill="1" applyBorder="1" applyAlignment="1">
      <alignment horizontal="center" vertical="center"/>
    </xf>
    <xf numFmtId="0" fontId="14" fillId="8" borderId="69" xfId="0" applyFont="1" applyFill="1" applyBorder="1" applyAlignment="1">
      <alignment horizontal="center" vertical="center"/>
    </xf>
    <xf numFmtId="0" fontId="14" fillId="8" borderId="70" xfId="0" applyFont="1" applyFill="1" applyBorder="1" applyAlignment="1">
      <alignment horizontal="center" vertical="center"/>
    </xf>
  </cellXfs>
  <cellStyles count="6">
    <cellStyle name="Moeda" xfId="3" builtinId="4"/>
    <cellStyle name="Normal" xfId="0" builtinId="0"/>
    <cellStyle name="Normal 2" xfId="1"/>
    <cellStyle name="Normal_orc.rede.esgoto" xfId="4"/>
    <cellStyle name="Vírgula" xfId="5" builtinId="3"/>
    <cellStyle name="Vírgula 2" xfId="2"/>
  </cellStyles>
  <dxfs count="94"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bottom style="thin">
          <color auto="1"/>
        </bottom>
      </border>
    </dxf>
    <dxf>
      <border>
        <bottom style="thin">
          <color auto="1"/>
        </bottom>
      </border>
    </dxf>
    <dxf>
      <border>
        <bottom style="thin">
          <color auto="1"/>
        </bottom>
      </border>
    </dxf>
    <dxf>
      <border>
        <bottom style="thin">
          <color auto="1"/>
        </bottom>
      </border>
    </dxf>
    <dxf>
      <border>
        <bottom style="thin">
          <color auto="1"/>
        </bottom>
      </border>
    </dxf>
    <dxf>
      <border>
        <right style="thin">
          <color auto="1"/>
        </right>
        <bottom style="thin">
          <color auto="1"/>
        </bottom>
      </border>
    </dxf>
    <dxf>
      <border>
        <right style="thin">
          <color auto="1"/>
        </right>
        <bottom style="thin">
          <color auto="1"/>
        </bottom>
      </border>
    </dxf>
    <dxf>
      <border>
        <right style="thin">
          <color auto="1"/>
        </right>
        <bottom style="thin">
          <color auto="1"/>
        </bottom>
      </border>
    </dxf>
    <dxf>
      <border>
        <right style="thin">
          <color auto="1"/>
        </right>
        <bottom style="thin">
          <color auto="1"/>
        </bottom>
      </border>
    </dxf>
    <dxf>
      <border>
        <right style="thin">
          <color auto="1"/>
        </right>
        <bottom style="thin">
          <color auto="1"/>
        </bottom>
      </border>
    </dxf>
    <dxf>
      <numFmt numFmtId="35" formatCode="_-* #,##0.00_-;\-* #,##0.00_-;_-* &quot;-&quot;??_-;_-@_-"/>
    </dxf>
    <dxf>
      <numFmt numFmtId="11" formatCode="&quot;R$&quot;\ #,##0.00;\-&quot;R$&quot;\ #,##0.00"/>
    </dxf>
    <dxf>
      <alignment horizontal="center"/>
    </dxf>
    <dxf>
      <font>
        <color theme="4" tint="0.79998168889431442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border>
        <right style="thin">
          <color auto="1"/>
        </right>
        <bottom style="thin">
          <color auto="1"/>
        </bottom>
      </border>
    </dxf>
    <dxf>
      <border>
        <right style="thin">
          <color auto="1"/>
        </right>
        <bottom style="thin">
          <color auto="1"/>
        </bottom>
      </border>
    </dxf>
    <dxf>
      <border>
        <right style="thin">
          <color auto="1"/>
        </right>
        <bottom style="thin">
          <color auto="1"/>
        </bottom>
      </border>
    </dxf>
    <dxf>
      <border>
        <right style="thin">
          <color auto="1"/>
        </right>
        <bottom style="thin">
          <color auto="1"/>
        </bottom>
      </border>
    </dxf>
    <dxf>
      <border>
        <right style="thin">
          <color auto="1"/>
        </right>
        <bottom style="thin">
          <color auto="1"/>
        </bottom>
      </border>
    </dxf>
    <dxf>
      <border>
        <right style="thin">
          <color auto="1"/>
        </right>
        <bottom style="thin">
          <color auto="1"/>
        </bottom>
      </border>
    </dxf>
    <dxf>
      <border>
        <top style="thin">
          <color auto="1"/>
        </top>
      </border>
    </dxf>
    <dxf>
      <border>
        <top style="thin">
          <color auto="1"/>
        </top>
      </border>
    </dxf>
    <dxf>
      <border>
        <top style="thin">
          <color auto="1"/>
        </top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right style="thin">
          <color indexed="64"/>
        </right>
        <bottom style="thin">
          <color indexed="64"/>
        </bottom>
        <horizontal style="hair">
          <color indexed="64"/>
        </horizontal>
      </border>
    </dxf>
    <dxf>
      <numFmt numFmtId="14" formatCode="0.00%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  <horizontal style="hair">
          <color indexed="64"/>
        </horizontal>
      </border>
    </dxf>
    <dxf>
      <border>
        <bottom style="thin">
          <color indexed="64"/>
        </bottom>
        <horizontal style="hair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border>
        <vertical style="hair">
          <color indexed="64"/>
        </vertical>
        <horizontal style="hair">
          <color indexed="64"/>
        </horizontal>
      </border>
    </dxf>
    <dxf>
      <border>
        <vertical style="hair">
          <color indexed="64"/>
        </vertical>
        <horizontal style="hair">
          <color indexed="64"/>
        </horizontal>
      </border>
    </dxf>
    <dxf>
      <border>
        <vertical style="hair">
          <color indexed="64"/>
        </vertical>
        <horizontal style="hair">
          <color indexed="64"/>
        </horizontal>
      </border>
    </dxf>
    <dxf>
      <border>
        <right style="hair">
          <color indexed="64"/>
        </right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right style="thin">
          <color auto="1"/>
        </right>
        <bottom style="thin">
          <color auto="1"/>
        </bottom>
      </border>
    </dxf>
    <dxf>
      <border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sz val="12"/>
      </font>
    </dxf>
    <dxf>
      <font>
        <sz val="12"/>
      </font>
    </dxf>
    <dxf>
      <border>
        <bottom style="thin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bottom style="thin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bottom style="thin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bottom style="thin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bottom style="thin">
          <color indexed="64"/>
        </bottom>
        <vertical style="hair">
          <color indexed="64"/>
        </vertical>
        <horizontal style="hair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alignment horizontal="center" readingOrder="0"/>
    </dxf>
    <dxf>
      <alignment horizontal="center" readingOrder="0"/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horizontal style="dashed">
          <color auto="1"/>
        </horizontal>
      </border>
    </dxf>
    <dxf>
      <numFmt numFmtId="164" formatCode="&quot;R$&quot;\ #,##0.00"/>
    </dxf>
    <dxf>
      <alignment wrapText="1" readingOrder="0"/>
    </dxf>
    <dxf>
      <alignment horizontal="center" readingOrder="0"/>
    </dxf>
    <dxf>
      <numFmt numFmtId="14" formatCode="0.00%"/>
    </dxf>
    <dxf>
      <font>
        <color rgb="FF006100"/>
      </font>
      <fill>
        <patternFill>
          <bgColor rgb="FFC6EFCE"/>
        </patternFill>
      </fill>
    </dxf>
    <dxf>
      <font>
        <color rgb="FF0070C0"/>
      </font>
      <fill>
        <patternFill>
          <bgColor theme="4" tint="0.39994506668294322"/>
        </patternFill>
      </fill>
    </dxf>
    <dxf>
      <font>
        <color theme="7" tint="-0.24994659260841701"/>
      </font>
      <fill>
        <patternFill>
          <fgColor theme="7" tint="-0.24994659260841701"/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31</xdr:row>
          <xdr:rowOff>123825</xdr:rowOff>
        </xdr:from>
        <xdr:to>
          <xdr:col>2</xdr:col>
          <xdr:colOff>3571875</xdr:colOff>
          <xdr:row>34</xdr:row>
          <xdr:rowOff>76200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7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31</xdr:row>
          <xdr:rowOff>123825</xdr:rowOff>
        </xdr:from>
        <xdr:to>
          <xdr:col>2</xdr:col>
          <xdr:colOff>3571875</xdr:colOff>
          <xdr:row>34</xdr:row>
          <xdr:rowOff>76200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7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je/Downloads/PLANILHA_OR&#199;AMENT&#193;RIA_MERCADO%20MUNICIPAL%20DE%20DOM%20PEDR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GUEIRALIMA-PC\googledrive\Users\Jean%20Almeida\Google%20Drive\NOGUEIRA%20LIMA\ALTO%20PARNA&#205;BA\ESCOLAS\ESCOLA%20L&#202;DA%20TAJRA\EDIT&#193;VEL\OR&#199;AMENTO_REFORMA%20DA%20ESC.%20LEDA%20TAJR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VExtenso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MERCADO MUNICIPAL"/>
      <sheetName val="CURVA ABC"/>
      <sheetName val="PLAN_BASE"/>
      <sheetName val="CRONOGRAMA"/>
      <sheetName val="COMP. DE BDI"/>
      <sheetName val="COMP. DE ENCARGOS"/>
    </sheetNames>
    <sheetDataSet>
      <sheetData sheetId="0">
        <row r="2">
          <cell r="A2" t="str">
            <v>PROPONENTE: PREFEITURA MUNICIPAL DE DOM PEDRO</v>
          </cell>
        </row>
      </sheetData>
      <sheetData sheetId="1">
        <row r="1">
          <cell r="A1" t="str">
            <v>II - ORÇAMENTO SINTÉTICO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</row>
        <row r="2">
          <cell r="A2" t="str">
            <v>PROPONENTE: PREFEITURA MUNICIPAL DE DOM PEDRO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 t="str">
            <v xml:space="preserve"> </v>
          </cell>
          <cell r="G2">
            <v>0</v>
          </cell>
          <cell r="H2">
            <v>0</v>
          </cell>
          <cell r="I2">
            <v>0</v>
          </cell>
        </row>
        <row r="3">
          <cell r="A3" t="str">
            <v>OBRA: CONSTRUÇÃO DO MERCADO MUNICIPAL DE DOM PEDRO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 t="str">
            <v>LOCAL: DOM PEDRO-MA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 t="str">
            <v>REF. SINAPI - 07/25 (SEM DESONERAÇÃO) - MARANHÃO / ORSE 06/25 - SERGIPE / SEINFRA - 028 - CEARÁ / SBC - 07/2025 - SÃO LUÍS-MA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 t="str">
            <v xml:space="preserve">ENCARGOS SOCIAIS SOBRE PREÇO DE MÃO-DE-OBRA: 112,73% (HORA)  </v>
          </cell>
          <cell r="B6">
            <v>0</v>
          </cell>
          <cell r="C6">
            <v>0</v>
          </cell>
          <cell r="D6">
            <v>0</v>
          </cell>
          <cell r="F6" t="str">
            <v>BDI:</v>
          </cell>
          <cell r="G6">
            <v>0.25</v>
          </cell>
          <cell r="H6">
            <v>0.25</v>
          </cell>
          <cell r="I6">
            <v>0.25</v>
          </cell>
        </row>
        <row r="7">
          <cell r="A7">
            <v>0.25</v>
          </cell>
          <cell r="B7">
            <v>0.25</v>
          </cell>
          <cell r="C7">
            <v>0.25</v>
          </cell>
          <cell r="D7">
            <v>0.25</v>
          </cell>
          <cell r="E7">
            <v>0.25</v>
          </cell>
          <cell r="F7">
            <v>0.25</v>
          </cell>
          <cell r="G7">
            <v>0.25</v>
          </cell>
          <cell r="H7">
            <v>0.25</v>
          </cell>
          <cell r="I7">
            <v>0.25</v>
          </cell>
        </row>
        <row r="8">
          <cell r="A8" t="str">
            <v>ITEM</v>
          </cell>
          <cell r="B8" t="str">
            <v>CÓDIGO</v>
          </cell>
          <cell r="C8" t="str">
            <v>BANCO</v>
          </cell>
          <cell r="D8" t="str">
            <v>DESCRIÇÃO</v>
          </cell>
          <cell r="E8" t="str">
            <v>UND</v>
          </cell>
          <cell r="F8" t="str">
            <v>QUANT.</v>
          </cell>
          <cell r="G8" t="str">
            <v>VALOR UNIT</v>
          </cell>
          <cell r="H8" t="str">
            <v>VALOR UNIT COM BDI</v>
          </cell>
          <cell r="I8" t="str">
            <v>TOTAL</v>
          </cell>
          <cell r="J8" t="str">
            <v>0,25</v>
          </cell>
        </row>
        <row r="9">
          <cell r="A9">
            <v>1</v>
          </cell>
          <cell r="B9">
            <v>1</v>
          </cell>
          <cell r="C9">
            <v>1</v>
          </cell>
          <cell r="D9" t="str">
            <v>SERVIÇOS PRELIMINARES</v>
          </cell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224364.91999999998</v>
          </cell>
        </row>
        <row r="10">
          <cell r="A10" t="str">
            <v>1.1</v>
          </cell>
          <cell r="B10" t="str">
            <v xml:space="preserve"> 103689 </v>
          </cell>
          <cell r="C10" t="str">
            <v>SINAPI</v>
          </cell>
          <cell r="D10" t="str">
            <v>Fornecimento e instalação de placa de obra com chapa galvanizada e estrutura de madeira. Af_03/2022_ps</v>
          </cell>
          <cell r="E10" t="str">
            <v>M²</v>
          </cell>
          <cell r="F10">
            <v>4.5</v>
          </cell>
          <cell r="G10">
            <v>466.22</v>
          </cell>
          <cell r="H10">
            <v>582.77</v>
          </cell>
          <cell r="I10">
            <v>2622.46</v>
          </cell>
        </row>
        <row r="11">
          <cell r="A11" t="str">
            <v>1.2</v>
          </cell>
          <cell r="B11" t="str">
            <v xml:space="preserve"> 12254 </v>
          </cell>
          <cell r="C11" t="str">
            <v>ORSE</v>
          </cell>
          <cell r="D11" t="str">
            <v>Tapume em telha de aço galvalume, simples, ondulada, não pintada,ond18,  e=0,50mm, h = 2,00m, exclusive pintura</v>
          </cell>
          <cell r="E11" t="str">
            <v>M</v>
          </cell>
          <cell r="F11">
            <v>455.86200000000002</v>
          </cell>
          <cell r="G11">
            <v>310.45999999999998</v>
          </cell>
          <cell r="H11">
            <v>388.07</v>
          </cell>
          <cell r="I11">
            <v>176906.36</v>
          </cell>
        </row>
        <row r="12">
          <cell r="A12" t="str">
            <v>1.3</v>
          </cell>
          <cell r="B12" t="str">
            <v xml:space="preserve"> 101509 </v>
          </cell>
          <cell r="C12" t="str">
            <v>SINAPI</v>
          </cell>
          <cell r="D12" t="str">
            <v>Entrada de energia elétrica, aérea, trifásica, com caixa de embutir, cabo de 10 mm2 e disjuntor din 50a (não incluso o poste de concreto). Af_07/2020</v>
          </cell>
          <cell r="E12" t="str">
            <v>UN</v>
          </cell>
          <cell r="F12">
            <v>1</v>
          </cell>
          <cell r="G12">
            <v>2045.56</v>
          </cell>
          <cell r="H12">
            <v>2556.9499999999998</v>
          </cell>
          <cell r="I12">
            <v>2556.9499999999998</v>
          </cell>
        </row>
        <row r="13">
          <cell r="A13" t="str">
            <v>1.4</v>
          </cell>
          <cell r="B13" t="str">
            <v xml:space="preserve"> C1622 </v>
          </cell>
          <cell r="C13" t="str">
            <v>SEINFRA</v>
          </cell>
          <cell r="D13" t="str">
            <v>Ligação provisória de água e sanitário</v>
          </cell>
          <cell r="E13" t="str">
            <v>UN</v>
          </cell>
          <cell r="F13">
            <v>1</v>
          </cell>
          <cell r="G13">
            <v>3512.6</v>
          </cell>
          <cell r="H13">
            <v>4390.75</v>
          </cell>
          <cell r="I13">
            <v>4390.75</v>
          </cell>
        </row>
        <row r="14">
          <cell r="A14" t="str">
            <v>1.5</v>
          </cell>
          <cell r="B14" t="str">
            <v xml:space="preserve"> 105009 </v>
          </cell>
          <cell r="C14" t="str">
            <v>SINAPI</v>
          </cell>
          <cell r="D14" t="str">
            <v>Locação convencional de obra, utilizando gabarito de tábuas corridas pontaletadas a cada 1,50m - 2 utilizações. Af_03/2024</v>
          </cell>
          <cell r="E14" t="str">
            <v>M</v>
          </cell>
          <cell r="F14">
            <v>180</v>
          </cell>
          <cell r="G14">
            <v>79.510000000000005</v>
          </cell>
          <cell r="H14">
            <v>99.38</v>
          </cell>
          <cell r="I14">
            <v>17888.400000000001</v>
          </cell>
        </row>
        <row r="15">
          <cell r="A15" t="str">
            <v>1.6</v>
          </cell>
          <cell r="B15" t="str">
            <v xml:space="preserve"> 4657 </v>
          </cell>
          <cell r="C15" t="str">
            <v>ORSE</v>
          </cell>
          <cell r="D15" t="str">
            <v>Locação de container - escritório com banheiro - 6,20 x 2,40m - rev 02_02/2022</v>
          </cell>
          <cell r="E15" t="str">
            <v>MÊS</v>
          </cell>
          <cell r="F15">
            <v>10</v>
          </cell>
          <cell r="G15">
            <v>1600</v>
          </cell>
          <cell r="H15">
            <v>2000</v>
          </cell>
          <cell r="I15">
            <v>20000</v>
          </cell>
        </row>
        <row r="16">
          <cell r="A16">
            <v>2</v>
          </cell>
          <cell r="B16">
            <v>2</v>
          </cell>
          <cell r="C16">
            <v>2</v>
          </cell>
          <cell r="D16" t="str">
            <v>TERRAPLANAGEM</v>
          </cell>
          <cell r="E16">
            <v>2</v>
          </cell>
          <cell r="F16">
            <v>2</v>
          </cell>
          <cell r="G16">
            <v>2</v>
          </cell>
          <cell r="H16">
            <v>2</v>
          </cell>
          <cell r="I16">
            <v>8597.98</v>
          </cell>
        </row>
        <row r="17">
          <cell r="A17" t="str">
            <v>2.1</v>
          </cell>
          <cell r="B17" t="str">
            <v xml:space="preserve"> 100575 </v>
          </cell>
          <cell r="C17" t="str">
            <v>SINAPI</v>
          </cell>
          <cell r="D17" t="str">
            <v>Regularização de superfícies com motoniveladora. Af_09/2024</v>
          </cell>
          <cell r="E17" t="str">
            <v>M²</v>
          </cell>
          <cell r="F17">
            <v>1410.2</v>
          </cell>
          <cell r="G17">
            <v>0.56000000000000005</v>
          </cell>
          <cell r="H17">
            <v>0.7</v>
          </cell>
          <cell r="I17">
            <v>987.14</v>
          </cell>
        </row>
        <row r="18">
          <cell r="A18" t="str">
            <v>2.2</v>
          </cell>
          <cell r="B18" t="str">
            <v xml:space="preserve"> 93589 </v>
          </cell>
          <cell r="C18" t="str">
            <v>SINAPI</v>
          </cell>
          <cell r="D18" t="str">
            <v>Transporte com caminhão basculante de 10 m³, em via urbana em revestimento primário (unidade: m3xkm). Af_07/2020</v>
          </cell>
          <cell r="E18" t="str">
            <v>M3XKM</v>
          </cell>
          <cell r="F18">
            <v>1410.2</v>
          </cell>
          <cell r="G18">
            <v>2.76</v>
          </cell>
          <cell r="H18">
            <v>3.45</v>
          </cell>
          <cell r="I18">
            <v>4865.1899999999996</v>
          </cell>
        </row>
        <row r="19">
          <cell r="A19" t="str">
            <v>2.3</v>
          </cell>
          <cell r="B19" t="str">
            <v xml:space="preserve"> 105557 </v>
          </cell>
          <cell r="C19" t="str">
            <v>SINAPI</v>
          </cell>
          <cell r="D19" t="str">
            <v>Execução e compactação de camada final de aterro (100% de energia do proctor normal) com solo predominantemente argiloso, em camadas com espessura de 10 cm - exclusive escavação, carga e transporte e solo. Af_09/2024</v>
          </cell>
          <cell r="E19" t="str">
            <v>M³</v>
          </cell>
          <cell r="F19">
            <v>141.02000000000001</v>
          </cell>
          <cell r="G19">
            <v>15.58</v>
          </cell>
          <cell r="H19">
            <v>19.47</v>
          </cell>
          <cell r="I19">
            <v>2745.65</v>
          </cell>
        </row>
        <row r="20">
          <cell r="A20">
            <v>3</v>
          </cell>
          <cell r="B20">
            <v>3</v>
          </cell>
          <cell r="C20">
            <v>3</v>
          </cell>
          <cell r="D20" t="str">
            <v xml:space="preserve">ESTRUTURA  </v>
          </cell>
          <cell r="E20">
            <v>3</v>
          </cell>
          <cell r="F20">
            <v>3</v>
          </cell>
          <cell r="G20">
            <v>3</v>
          </cell>
          <cell r="H20">
            <v>3</v>
          </cell>
          <cell r="I20">
            <v>695073.24000000011</v>
          </cell>
        </row>
        <row r="21">
          <cell r="A21" t="str">
            <v>3.1</v>
          </cell>
          <cell r="B21">
            <v>695073</v>
          </cell>
          <cell r="C21">
            <v>695073</v>
          </cell>
          <cell r="D21" t="str">
            <v>MOVIMENTO DE TERRA</v>
          </cell>
          <cell r="E21">
            <v>695073</v>
          </cell>
          <cell r="F21">
            <v>695073</v>
          </cell>
          <cell r="G21">
            <v>695073</v>
          </cell>
          <cell r="H21">
            <v>695073</v>
          </cell>
          <cell r="I21">
            <v>3873.58</v>
          </cell>
        </row>
        <row r="22">
          <cell r="A22" t="str">
            <v>3.1.1</v>
          </cell>
          <cell r="B22" t="str">
            <v xml:space="preserve"> 96522 </v>
          </cell>
          <cell r="C22" t="str">
            <v>SINAPI</v>
          </cell>
          <cell r="D22" t="str">
            <v>Escavação manual para bloco de coroamento ou sapata (sem escavação para colocação de fôrmas). Af_01/2024</v>
          </cell>
          <cell r="E22" t="str">
            <v>M³</v>
          </cell>
          <cell r="F22">
            <v>21.3444</v>
          </cell>
          <cell r="G22">
            <v>145.19</v>
          </cell>
          <cell r="H22">
            <v>181.48</v>
          </cell>
          <cell r="I22">
            <v>3873.58</v>
          </cell>
        </row>
        <row r="23">
          <cell r="A23" t="str">
            <v>3.2</v>
          </cell>
          <cell r="B23">
            <v>3873.578125</v>
          </cell>
          <cell r="C23">
            <v>3873.578125</v>
          </cell>
          <cell r="D23" t="str">
            <v>ESTACAS E BLOCOS DE FUNDAÇÃO</v>
          </cell>
          <cell r="E23">
            <v>3873.578125</v>
          </cell>
          <cell r="F23">
            <v>3873.578125</v>
          </cell>
          <cell r="G23">
            <v>3873.578125</v>
          </cell>
          <cell r="H23">
            <v>3873.578125</v>
          </cell>
          <cell r="I23">
            <v>118110.04000000001</v>
          </cell>
        </row>
        <row r="24">
          <cell r="A24" t="str">
            <v>3.2.1</v>
          </cell>
          <cell r="B24" t="str">
            <v xml:space="preserve"> 100651 </v>
          </cell>
          <cell r="C24" t="str">
            <v>SINAPI</v>
          </cell>
          <cell r="D24" t="str">
            <v>Estaca hélice contínua, diâmetro de 30 cm, incluso concreto fck=30mpa e armadura mínima (exclusive bombeamento, mobilização e desmobilização). Af_12/2019</v>
          </cell>
          <cell r="E24" t="str">
            <v>M</v>
          </cell>
          <cell r="F24">
            <v>220</v>
          </cell>
          <cell r="G24">
            <v>153.66</v>
          </cell>
          <cell r="H24">
            <v>192.07</v>
          </cell>
          <cell r="I24">
            <v>42255.4</v>
          </cell>
        </row>
        <row r="25">
          <cell r="A25" t="str">
            <v>3.2.2</v>
          </cell>
          <cell r="B25" t="str">
            <v xml:space="preserve"> 102483 </v>
          </cell>
          <cell r="C25" t="str">
            <v>SINAPI</v>
          </cell>
          <cell r="D25" t="str">
            <v>Concreto fck = 30mpa, traço 1:1,9:2,3 (em massa seca de cimento/ areia média/ seixo rolado) - preparo mecânico com betoneira 600 l. Af_05/2021</v>
          </cell>
          <cell r="E25" t="str">
            <v>M³</v>
          </cell>
          <cell r="F25">
            <v>19.404</v>
          </cell>
          <cell r="G25">
            <v>749.79</v>
          </cell>
          <cell r="H25">
            <v>937.23</v>
          </cell>
          <cell r="I25">
            <v>18186.009999999998</v>
          </cell>
        </row>
        <row r="26">
          <cell r="A26" t="str">
            <v>3.2.3</v>
          </cell>
          <cell r="B26" t="str">
            <v xml:space="preserve"> 96546 </v>
          </cell>
          <cell r="C26" t="str">
            <v>SINAPI</v>
          </cell>
          <cell r="D26" t="str">
            <v>Armação de bloco utilizando aço ca-50 de 10 mm - montagem. Af_01/2024</v>
          </cell>
          <cell r="E26" t="str">
            <v>KG</v>
          </cell>
          <cell r="F26">
            <v>1358</v>
          </cell>
          <cell r="G26">
            <v>14.08</v>
          </cell>
          <cell r="H26">
            <v>17.600000000000001</v>
          </cell>
          <cell r="I26">
            <v>23900.799999999999</v>
          </cell>
        </row>
        <row r="27">
          <cell r="A27" t="str">
            <v>3.2.4</v>
          </cell>
          <cell r="B27" t="str">
            <v xml:space="preserve"> 104920 </v>
          </cell>
          <cell r="C27" t="str">
            <v>SINAPI</v>
          </cell>
          <cell r="D27" t="str">
            <v>Armação de bloco, sapata isolada, viga baldrame e sapata corrida utilizando aço ca-50 de 12,5 mm - montagem. Af_01/2024</v>
          </cell>
          <cell r="E27" t="str">
            <v>KG</v>
          </cell>
          <cell r="F27">
            <v>970</v>
          </cell>
          <cell r="G27">
            <v>10.86</v>
          </cell>
          <cell r="H27">
            <v>13.57</v>
          </cell>
          <cell r="I27">
            <v>13162.9</v>
          </cell>
        </row>
        <row r="28">
          <cell r="A28" t="str">
            <v>3.2.5</v>
          </cell>
          <cell r="B28" t="str">
            <v xml:space="preserve"> 96531 </v>
          </cell>
          <cell r="C28" t="str">
            <v>SINAPI</v>
          </cell>
          <cell r="D28" t="str">
            <v>Fabricação, montagem e desmontagem de fôrma para bloco de coroamento, em madeira serrada, e=25 mm, 2 utilizações. Af_01/2024</v>
          </cell>
          <cell r="E28" t="str">
            <v>M²</v>
          </cell>
          <cell r="F28">
            <v>135.80000000000001</v>
          </cell>
          <cell r="G28">
            <v>121.39</v>
          </cell>
          <cell r="H28">
            <v>151.72999999999999</v>
          </cell>
          <cell r="I28">
            <v>20604.93</v>
          </cell>
        </row>
        <row r="29">
          <cell r="A29" t="str">
            <v>3.3</v>
          </cell>
          <cell r="B29">
            <v>20604.921875</v>
          </cell>
          <cell r="C29">
            <v>20604.921875</v>
          </cell>
          <cell r="D29" t="str">
            <v>RADIER</v>
          </cell>
          <cell r="E29">
            <v>20604.921875</v>
          </cell>
          <cell r="F29">
            <v>20604.921875</v>
          </cell>
          <cell r="G29">
            <v>20604.921875</v>
          </cell>
          <cell r="H29">
            <v>20604.921875</v>
          </cell>
          <cell r="I29">
            <v>278324.29000000004</v>
          </cell>
        </row>
        <row r="30">
          <cell r="A30" t="str">
            <v>3.3.1</v>
          </cell>
          <cell r="B30" t="str">
            <v xml:space="preserve"> 97102 </v>
          </cell>
          <cell r="C30" t="str">
            <v>SINAPI</v>
          </cell>
          <cell r="D30" t="str">
            <v>Execução de radier, espessura de 15 cm, fck = 30 mpa, com uso de formas em madeira serrada. Af_09/2021</v>
          </cell>
          <cell r="E30" t="str">
            <v>M²</v>
          </cell>
          <cell r="F30">
            <v>245.73</v>
          </cell>
          <cell r="G30">
            <v>227.16</v>
          </cell>
          <cell r="H30">
            <v>283.95</v>
          </cell>
          <cell r="I30">
            <v>69775.03</v>
          </cell>
        </row>
        <row r="31">
          <cell r="A31" t="str">
            <v>3.3.2</v>
          </cell>
          <cell r="B31" t="str">
            <v xml:space="preserve"> 103913 </v>
          </cell>
          <cell r="C31" t="str">
            <v>SINAPI</v>
          </cell>
          <cell r="D31" t="str">
            <v>Execução de piso industrial de concreto armado, fck = 20 mpa, espessura de 12,0 cm. Af_04/2022</v>
          </cell>
          <cell r="E31" t="str">
            <v>M²</v>
          </cell>
          <cell r="F31">
            <v>1303.27</v>
          </cell>
          <cell r="G31">
            <v>128.02000000000001</v>
          </cell>
          <cell r="H31">
            <v>160.02000000000001</v>
          </cell>
          <cell r="I31">
            <v>208549.26</v>
          </cell>
        </row>
        <row r="32">
          <cell r="A32" t="str">
            <v>3.4</v>
          </cell>
          <cell r="B32">
            <v>208549.25</v>
          </cell>
          <cell r="C32">
            <v>208549.25</v>
          </cell>
          <cell r="D32" t="str">
            <v>VIGAMENTO - BALDRAME</v>
          </cell>
          <cell r="E32">
            <v>208549.25</v>
          </cell>
          <cell r="F32">
            <v>208549.25</v>
          </cell>
          <cell r="G32">
            <v>208549.25</v>
          </cell>
          <cell r="H32">
            <v>208549.25</v>
          </cell>
          <cell r="I32">
            <v>58215.58</v>
          </cell>
        </row>
        <row r="33">
          <cell r="A33" t="str">
            <v>3.4.1</v>
          </cell>
          <cell r="B33" t="str">
            <v xml:space="preserve"> 96557 </v>
          </cell>
          <cell r="C33" t="str">
            <v>SINAPI</v>
          </cell>
          <cell r="D33" t="str">
            <v>Concretagem de bloco de coroamento ou viga baldrame, fck 30 mpa, com uso de bomba - lançamento, adensamento e acabamento. Af_01/2024</v>
          </cell>
          <cell r="E33" t="str">
            <v>M³</v>
          </cell>
          <cell r="F33">
            <v>16.855799999999999</v>
          </cell>
          <cell r="G33">
            <v>839.6</v>
          </cell>
          <cell r="H33">
            <v>1049.5</v>
          </cell>
          <cell r="I33">
            <v>17690.16</v>
          </cell>
        </row>
        <row r="34">
          <cell r="A34" t="str">
            <v>3.4.2</v>
          </cell>
          <cell r="B34" t="str">
            <v xml:space="preserve"> 92764 </v>
          </cell>
          <cell r="C34" t="str">
            <v>SINAPI</v>
          </cell>
          <cell r="D34" t="str">
            <v>Armação de pilar ou viga de estrutura convencional de concreto armado utilizando aço ca-50 de 16,0 mm - montagem. Af_06/2022</v>
          </cell>
          <cell r="E34" t="str">
            <v>KG</v>
          </cell>
          <cell r="F34">
            <v>1095.25</v>
          </cell>
          <cell r="G34">
            <v>9.0299999999999994</v>
          </cell>
          <cell r="H34">
            <v>11.28</v>
          </cell>
          <cell r="I34">
            <v>12354.42</v>
          </cell>
        </row>
        <row r="35">
          <cell r="A35" t="str">
            <v>3.4.3</v>
          </cell>
          <cell r="B35" t="str">
            <v xml:space="preserve"> 92759 </v>
          </cell>
          <cell r="C35" t="str">
            <v>SINAPI</v>
          </cell>
          <cell r="D35" t="str">
            <v>Armação de pilar ou viga de estrutura convencional de concreto armado utilizando aço ca-60 de 5,0 mm - montagem. Af_06/2022</v>
          </cell>
          <cell r="E35" t="str">
            <v>KG</v>
          </cell>
          <cell r="F35">
            <v>505.5</v>
          </cell>
          <cell r="G35">
            <v>14.14</v>
          </cell>
          <cell r="H35">
            <v>17.670000000000002</v>
          </cell>
          <cell r="I35">
            <v>8932.18</v>
          </cell>
        </row>
        <row r="36">
          <cell r="A36" t="str">
            <v>3.4.4</v>
          </cell>
          <cell r="B36" t="str">
            <v xml:space="preserve"> 92265 </v>
          </cell>
          <cell r="C36" t="str">
            <v>SINAPI</v>
          </cell>
          <cell r="D36" t="str">
            <v>Fabricação de fôrma para vigas, em chapa de madeira compensada resinada, e = 17 mm. Af_09/2020</v>
          </cell>
          <cell r="E36" t="str">
            <v>M²</v>
          </cell>
          <cell r="F36">
            <v>117.95</v>
          </cell>
          <cell r="G36">
            <v>130.49</v>
          </cell>
          <cell r="H36">
            <v>163.11000000000001</v>
          </cell>
          <cell r="I36">
            <v>19238.82</v>
          </cell>
        </row>
        <row r="37">
          <cell r="A37" t="str">
            <v>3.5</v>
          </cell>
          <cell r="B37">
            <v>19238.8125</v>
          </cell>
          <cell r="C37">
            <v>19238.8125</v>
          </cell>
          <cell r="D37" t="str">
            <v>SUPERESTRUTURA - PILARES</v>
          </cell>
          <cell r="E37">
            <v>19238.8125</v>
          </cell>
          <cell r="F37">
            <v>19238.8125</v>
          </cell>
          <cell r="G37">
            <v>19238.8125</v>
          </cell>
          <cell r="H37">
            <v>19238.8125</v>
          </cell>
          <cell r="I37">
            <v>59364.92</v>
          </cell>
        </row>
        <row r="38">
          <cell r="A38" t="str">
            <v>3.5.1</v>
          </cell>
          <cell r="B38" t="str">
            <v xml:space="preserve"> 103672 </v>
          </cell>
          <cell r="C38" t="str">
            <v>SINAPI</v>
          </cell>
          <cell r="D38" t="str">
            <v>Concretagem de pilares, fck = 25 mpa, com uso de bomba - lançamento, adensamento e acabamento. Af_02/2022_ps</v>
          </cell>
          <cell r="E38" t="str">
            <v>M³</v>
          </cell>
          <cell r="F38">
            <v>12.98</v>
          </cell>
          <cell r="G38">
            <v>754.92</v>
          </cell>
          <cell r="H38">
            <v>943.65</v>
          </cell>
          <cell r="I38">
            <v>12248.57</v>
          </cell>
        </row>
        <row r="39">
          <cell r="A39" t="str">
            <v>3.5.2</v>
          </cell>
          <cell r="B39" t="str">
            <v xml:space="preserve"> 92764 </v>
          </cell>
          <cell r="C39" t="str">
            <v>SINAPI</v>
          </cell>
          <cell r="D39" t="str">
            <v>Armação de pilar ou viga de estrutura convencional de concreto armado utilizando aço ca-50 de 16,0 mm - montagem. Af_06/2022</v>
          </cell>
          <cell r="E39" t="str">
            <v>KG</v>
          </cell>
          <cell r="F39">
            <v>1038.4000000000001</v>
          </cell>
          <cell r="G39">
            <v>9.0299999999999994</v>
          </cell>
          <cell r="H39">
            <v>11.28</v>
          </cell>
          <cell r="I39">
            <v>11713.15</v>
          </cell>
        </row>
        <row r="40">
          <cell r="A40" t="str">
            <v>3.5.3</v>
          </cell>
          <cell r="B40" t="str">
            <v xml:space="preserve"> 92759 </v>
          </cell>
          <cell r="C40" t="str">
            <v>SINAPI</v>
          </cell>
          <cell r="D40" t="str">
            <v>Armação de pilar ou viga de estrutura convencional de concreto armado utilizando aço ca-60 de 5,0 mm - montagem. Af_06/2022</v>
          </cell>
          <cell r="E40" t="str">
            <v>KG</v>
          </cell>
          <cell r="F40">
            <v>389.4</v>
          </cell>
          <cell r="G40">
            <v>14.14</v>
          </cell>
          <cell r="H40">
            <v>17.670000000000002</v>
          </cell>
          <cell r="I40">
            <v>6880.69</v>
          </cell>
        </row>
        <row r="41">
          <cell r="A41" t="str">
            <v>3.5.4</v>
          </cell>
          <cell r="B41" t="str">
            <v xml:space="preserve"> 92763 </v>
          </cell>
          <cell r="C41" t="str">
            <v>SINAPI</v>
          </cell>
          <cell r="D41" t="str">
            <v>Armação de pilar ou viga de estrutura convencional de concreto armado utilizando aço ca-50 de 12,5 mm - montagem. Af_06/2022</v>
          </cell>
          <cell r="E41" t="str">
            <v>KG</v>
          </cell>
          <cell r="F41">
            <v>649</v>
          </cell>
          <cell r="G41">
            <v>9.34</v>
          </cell>
          <cell r="H41">
            <v>11.67</v>
          </cell>
          <cell r="I41">
            <v>7573.83</v>
          </cell>
        </row>
        <row r="42">
          <cell r="A42" t="str">
            <v>3.5.5</v>
          </cell>
          <cell r="B42" t="str">
            <v xml:space="preserve"> 92263 </v>
          </cell>
          <cell r="C42" t="str">
            <v>SINAPI</v>
          </cell>
          <cell r="D42" t="str">
            <v>Fabricação de fôrma para pilares e estruturas similares, em chapa de madeira compensada resinada, e = 17 mm. Af_09/2020</v>
          </cell>
          <cell r="E42" t="str">
            <v>M²</v>
          </cell>
          <cell r="F42">
            <v>90.86</v>
          </cell>
          <cell r="G42">
            <v>184.45</v>
          </cell>
          <cell r="H42">
            <v>230.56</v>
          </cell>
          <cell r="I42">
            <v>20948.68</v>
          </cell>
        </row>
        <row r="43">
          <cell r="A43" t="str">
            <v>3.6</v>
          </cell>
          <cell r="B43">
            <v>20948.671875</v>
          </cell>
          <cell r="C43">
            <v>20948.671875</v>
          </cell>
          <cell r="D43" t="str">
            <v>SUPERESTRUTURA - PILARETES</v>
          </cell>
          <cell r="E43">
            <v>20948.671875</v>
          </cell>
          <cell r="F43">
            <v>20948.671875</v>
          </cell>
          <cell r="G43">
            <v>20948.671875</v>
          </cell>
          <cell r="H43">
            <v>20948.671875</v>
          </cell>
          <cell r="I43">
            <v>31337.739999999998</v>
          </cell>
        </row>
        <row r="44">
          <cell r="A44" t="str">
            <v>3.6.1</v>
          </cell>
          <cell r="B44" t="str">
            <v xml:space="preserve"> 103672 </v>
          </cell>
          <cell r="C44" t="str">
            <v>SINAPI</v>
          </cell>
          <cell r="D44" t="str">
            <v>Concretagem de pilares, fck = 25 mpa, com uso de bomba - lançamento, adensamento e acabamento. Af_02/2022_ps</v>
          </cell>
          <cell r="E44" t="str">
            <v>M³</v>
          </cell>
          <cell r="F44">
            <v>8.2867499999999996</v>
          </cell>
          <cell r="G44">
            <v>754.92</v>
          </cell>
          <cell r="H44">
            <v>943.65</v>
          </cell>
          <cell r="I44">
            <v>7819.79</v>
          </cell>
        </row>
        <row r="45">
          <cell r="A45" t="str">
            <v>3.6.2</v>
          </cell>
          <cell r="B45" t="str">
            <v xml:space="preserve"> 92762 </v>
          </cell>
          <cell r="C45" t="str">
            <v>SINAPI</v>
          </cell>
          <cell r="D45" t="str">
            <v>Armação de pilar ou viga de estrutura convencional de concreto armado utilizando aço ca-50 de 10,0 mm - montagem. Af_06/2022</v>
          </cell>
          <cell r="E45" t="str">
            <v>KG</v>
          </cell>
          <cell r="F45">
            <v>414.33749999999998</v>
          </cell>
          <cell r="G45">
            <v>11.11</v>
          </cell>
          <cell r="H45">
            <v>13.88</v>
          </cell>
          <cell r="I45">
            <v>5751</v>
          </cell>
        </row>
        <row r="46">
          <cell r="A46" t="str">
            <v>3.6.3</v>
          </cell>
          <cell r="B46" t="str">
            <v xml:space="preserve"> 92759 </v>
          </cell>
          <cell r="C46" t="str">
            <v>SINAPI</v>
          </cell>
          <cell r="D46" t="str">
            <v>Armação de pilar ou viga de estrutura convencional de concreto armado utilizando aço ca-60 de 5,0 mm - montagem. Af_06/2022</v>
          </cell>
          <cell r="E46" t="str">
            <v>KG</v>
          </cell>
          <cell r="F46">
            <v>248.60249999999999</v>
          </cell>
          <cell r="G46">
            <v>14.14</v>
          </cell>
          <cell r="H46">
            <v>17.670000000000002</v>
          </cell>
          <cell r="I46">
            <v>4392.8</v>
          </cell>
        </row>
        <row r="47">
          <cell r="A47" t="str">
            <v>3.6.4</v>
          </cell>
          <cell r="B47" t="str">
            <v xml:space="preserve"> 92263 </v>
          </cell>
          <cell r="C47" t="str">
            <v>SINAPI</v>
          </cell>
          <cell r="D47" t="str">
            <v>Fabricação de fôrma para pilares e estruturas similares, em chapa de madeira compensada resinada, e = 17 mm. Af_09/2020</v>
          </cell>
          <cell r="E47" t="str">
            <v>M²</v>
          </cell>
          <cell r="F47">
            <v>58.007249999999999</v>
          </cell>
          <cell r="G47">
            <v>184.45</v>
          </cell>
          <cell r="H47">
            <v>230.56</v>
          </cell>
          <cell r="I47">
            <v>13374.15</v>
          </cell>
        </row>
        <row r="48">
          <cell r="A48" t="str">
            <v>3.7</v>
          </cell>
          <cell r="B48">
            <v>13374.1484375</v>
          </cell>
          <cell r="C48">
            <v>13374.1484375</v>
          </cell>
          <cell r="D48" t="str">
            <v>SUPERESTRUTURA - VIGAS N293</v>
          </cell>
          <cell r="E48">
            <v>13374.1484375</v>
          </cell>
          <cell r="F48">
            <v>13374.1484375</v>
          </cell>
          <cell r="G48">
            <v>13374.1484375</v>
          </cell>
          <cell r="H48">
            <v>13374.1484375</v>
          </cell>
          <cell r="I48">
            <v>13680.68</v>
          </cell>
        </row>
        <row r="49">
          <cell r="A49" t="str">
            <v>3.7.1</v>
          </cell>
          <cell r="B49" t="str">
            <v xml:space="preserve"> 103677 </v>
          </cell>
          <cell r="C49" t="str">
            <v>SINAPI</v>
          </cell>
          <cell r="D49" t="str">
            <v>Concretagem de vigas e lajes, fck=25 mpa, para lajes maciças ou nervuradas com jericas em elevador de cabo em edificação de multipavimentos até 16 andares - lançamento, adensamento e acabamento. Af_02/2022</v>
          </cell>
          <cell r="E49" t="str">
            <v>M³</v>
          </cell>
          <cell r="F49">
            <v>3.6341999999999999</v>
          </cell>
          <cell r="G49">
            <v>942.02</v>
          </cell>
          <cell r="H49">
            <v>1177.52</v>
          </cell>
          <cell r="I49">
            <v>4279.34</v>
          </cell>
        </row>
        <row r="50">
          <cell r="A50" t="str">
            <v>3.7.2</v>
          </cell>
          <cell r="B50" t="str">
            <v xml:space="preserve"> 92759 </v>
          </cell>
          <cell r="C50" t="str">
            <v>SINAPI</v>
          </cell>
          <cell r="D50" t="str">
            <v>Armação de pilar ou viga de estrutura convencional de concreto armado utilizando aço ca-60 de 5,0 mm - montagem. Af_06/2022</v>
          </cell>
          <cell r="E50" t="str">
            <v>KG</v>
          </cell>
          <cell r="F50">
            <v>54.512999999999998</v>
          </cell>
          <cell r="G50">
            <v>14.14</v>
          </cell>
          <cell r="H50">
            <v>17.670000000000002</v>
          </cell>
          <cell r="I50">
            <v>963.24</v>
          </cell>
        </row>
        <row r="51">
          <cell r="A51" t="str">
            <v>3.7.3</v>
          </cell>
          <cell r="B51" t="str">
            <v xml:space="preserve"> 92760 </v>
          </cell>
          <cell r="C51" t="str">
            <v>SINAPI</v>
          </cell>
          <cell r="D51" t="str">
            <v>Armação de pilar ou viga de estrutura convencional de concreto armado utilizando aço ca-50 de 6,3 mm - montagem. Af_06/2022</v>
          </cell>
          <cell r="E51" t="str">
            <v>KG</v>
          </cell>
          <cell r="F51">
            <v>7.2683999999999997</v>
          </cell>
          <cell r="G51">
            <v>13.31</v>
          </cell>
          <cell r="H51">
            <v>16.63</v>
          </cell>
          <cell r="I51">
            <v>120.87</v>
          </cell>
        </row>
        <row r="52">
          <cell r="A52" t="str">
            <v>3.7.4</v>
          </cell>
          <cell r="B52" t="str">
            <v xml:space="preserve"> 92761 </v>
          </cell>
          <cell r="C52" t="str">
            <v>SINAPI</v>
          </cell>
          <cell r="D52" t="str">
            <v>Armação de pilar ou viga de estrutura convencional de concreto armado utilizando aço ca-50 de 8,0 mm - montagem. Af_06/2022</v>
          </cell>
          <cell r="E52" t="str">
            <v>KG</v>
          </cell>
          <cell r="F52">
            <v>36.341999999999999</v>
          </cell>
          <cell r="G52">
            <v>12.47</v>
          </cell>
          <cell r="H52">
            <v>15.58</v>
          </cell>
          <cell r="I52">
            <v>566.20000000000005</v>
          </cell>
        </row>
        <row r="53">
          <cell r="A53" t="str">
            <v>3.7.5</v>
          </cell>
          <cell r="B53" t="str">
            <v xml:space="preserve"> 92762 </v>
          </cell>
          <cell r="C53" t="str">
            <v>SINAPI</v>
          </cell>
          <cell r="D53" t="str">
            <v>Armação de pilar ou viga de estrutura convencional de concreto armado utilizando aço ca-50 de 10,0 mm - montagem. Af_06/2022</v>
          </cell>
          <cell r="E53" t="str">
            <v>KG</v>
          </cell>
          <cell r="F53">
            <v>90.855000000000004</v>
          </cell>
          <cell r="G53">
            <v>11.11</v>
          </cell>
          <cell r="H53">
            <v>13.88</v>
          </cell>
          <cell r="I53">
            <v>1261.06</v>
          </cell>
        </row>
        <row r="54">
          <cell r="A54" t="str">
            <v>3.7.6</v>
          </cell>
          <cell r="B54" t="str">
            <v xml:space="preserve"> 92763 </v>
          </cell>
          <cell r="C54" t="str">
            <v>SINAPI</v>
          </cell>
          <cell r="D54" t="str">
            <v>Armação de pilar ou viga de estrutura convencional de concreto armado utilizando aço ca-50 de 12,5 mm - montagem. Af_06/2022</v>
          </cell>
          <cell r="E54" t="str">
            <v>KG</v>
          </cell>
          <cell r="F54">
            <v>109.026</v>
          </cell>
          <cell r="G54">
            <v>9.34</v>
          </cell>
          <cell r="H54">
            <v>11.67</v>
          </cell>
          <cell r="I54">
            <v>1272.33</v>
          </cell>
        </row>
        <row r="55">
          <cell r="A55" t="str">
            <v>3.7.7</v>
          </cell>
          <cell r="B55" t="str">
            <v xml:space="preserve"> 92764 </v>
          </cell>
          <cell r="C55" t="str">
            <v>SINAPI</v>
          </cell>
          <cell r="D55" t="str">
            <v>Armação de pilar ou viga de estrutura convencional de concreto armado utilizando aço ca-50 de 16,0 mm - montagem. Af_06/2022</v>
          </cell>
          <cell r="E55" t="str">
            <v>KG</v>
          </cell>
          <cell r="F55">
            <v>181.71</v>
          </cell>
          <cell r="G55">
            <v>9.0299999999999994</v>
          </cell>
          <cell r="H55">
            <v>11.28</v>
          </cell>
          <cell r="I55">
            <v>2049.6799999999998</v>
          </cell>
        </row>
        <row r="56">
          <cell r="A56" t="str">
            <v>3.7.8</v>
          </cell>
          <cell r="B56" t="str">
            <v xml:space="preserve"> 96542 </v>
          </cell>
          <cell r="C56" t="str">
            <v>SINAPI</v>
          </cell>
          <cell r="D56" t="str">
            <v>Fabricação, montagem e desmontagem de fôrma para viga baldrame, em chapa de madeira compensada resinada, e=17 mm, 4 utilizações. Af_01/2024</v>
          </cell>
          <cell r="E56" t="str">
            <v>M²</v>
          </cell>
          <cell r="F56">
            <v>25.439399999999999</v>
          </cell>
          <cell r="G56">
            <v>99.63</v>
          </cell>
          <cell r="H56">
            <v>124.53</v>
          </cell>
          <cell r="I56">
            <v>3167.96</v>
          </cell>
        </row>
        <row r="57">
          <cell r="A57" t="str">
            <v>3.8</v>
          </cell>
          <cell r="B57">
            <v>3167.958984375</v>
          </cell>
          <cell r="C57">
            <v>3167.958984375</v>
          </cell>
          <cell r="D57" t="str">
            <v>SUPERESTRUTURA - VIGAS N400</v>
          </cell>
          <cell r="E57">
            <v>3167.958984375</v>
          </cell>
          <cell r="F57">
            <v>3167.958984375</v>
          </cell>
          <cell r="G57">
            <v>3167.958984375</v>
          </cell>
          <cell r="H57">
            <v>3167.958984375</v>
          </cell>
          <cell r="I57">
            <v>54021.799999999996</v>
          </cell>
        </row>
        <row r="58">
          <cell r="A58" t="str">
            <v>3.8.1</v>
          </cell>
          <cell r="B58" t="str">
            <v xml:space="preserve"> 103677 </v>
          </cell>
          <cell r="C58" t="str">
            <v>SINAPI</v>
          </cell>
          <cell r="D58" t="str">
            <v>Concretagem de vigas e lajes, fck=25 mpa, para lajes maciças ou nervuradas com jericas em elevador de cabo em edificação de multipavimentos até 16 andares - lançamento, adensamento e acabamento. Af_02/2022</v>
          </cell>
          <cell r="E58" t="str">
            <v>M³</v>
          </cell>
          <cell r="F58">
            <v>15.449400000000001</v>
          </cell>
          <cell r="G58">
            <v>942.02</v>
          </cell>
          <cell r="H58">
            <v>1177.52</v>
          </cell>
          <cell r="I58">
            <v>18191.97</v>
          </cell>
        </row>
        <row r="59">
          <cell r="A59" t="str">
            <v>3.8.2</v>
          </cell>
          <cell r="B59" t="str">
            <v xml:space="preserve"> 92759 </v>
          </cell>
          <cell r="C59" t="str">
            <v>SINAPI</v>
          </cell>
          <cell r="D59" t="str">
            <v>Armação de pilar ou viga de estrutura convencional de concreto armado utilizando aço ca-60 de 5,0 mm - montagem. Af_06/2022</v>
          </cell>
          <cell r="E59" t="str">
            <v>KG</v>
          </cell>
          <cell r="F59">
            <v>231.74100000000001</v>
          </cell>
          <cell r="G59">
            <v>14.14</v>
          </cell>
          <cell r="H59">
            <v>17.670000000000002</v>
          </cell>
          <cell r="I59">
            <v>4094.86</v>
          </cell>
        </row>
        <row r="60">
          <cell r="A60" t="str">
            <v>3.8.3</v>
          </cell>
          <cell r="B60" t="str">
            <v xml:space="preserve"> 92760 </v>
          </cell>
          <cell r="C60" t="str">
            <v>SINAPI</v>
          </cell>
          <cell r="D60" t="str">
            <v>Armação de pilar ou viga de estrutura convencional de concreto armado utilizando aço ca-50 de 6,3 mm - montagem. Af_06/2022</v>
          </cell>
          <cell r="E60" t="str">
            <v>KG</v>
          </cell>
          <cell r="F60">
            <v>30.898800000000001</v>
          </cell>
          <cell r="G60">
            <v>13.31</v>
          </cell>
          <cell r="H60">
            <v>16.63</v>
          </cell>
          <cell r="I60">
            <v>513.84</v>
          </cell>
        </row>
        <row r="61">
          <cell r="A61" t="str">
            <v>3.8.4</v>
          </cell>
          <cell r="B61" t="str">
            <v xml:space="preserve"> 92761 </v>
          </cell>
          <cell r="C61" t="str">
            <v>SINAPI</v>
          </cell>
          <cell r="D61" t="str">
            <v>Armação de pilar ou viga de estrutura convencional de concreto armado utilizando aço ca-50 de 8,0 mm - montagem. Af_06/2022</v>
          </cell>
          <cell r="E61" t="str">
            <v>KG</v>
          </cell>
          <cell r="F61">
            <v>154.494</v>
          </cell>
          <cell r="G61">
            <v>12.47</v>
          </cell>
          <cell r="H61">
            <v>15.58</v>
          </cell>
          <cell r="I61">
            <v>2407.0100000000002</v>
          </cell>
        </row>
        <row r="62">
          <cell r="A62" t="str">
            <v>3.8.5</v>
          </cell>
          <cell r="B62" t="str">
            <v xml:space="preserve"> 92762 </v>
          </cell>
          <cell r="C62" t="str">
            <v>SINAPI</v>
          </cell>
          <cell r="D62" t="str">
            <v>Armação de pilar ou viga de estrutura convencional de concreto armado utilizando aço ca-50 de 10,0 mm - montagem. Af_06/2022</v>
          </cell>
          <cell r="E62" t="str">
            <v>KG</v>
          </cell>
          <cell r="F62">
            <v>386.23500000000001</v>
          </cell>
          <cell r="G62">
            <v>11.11</v>
          </cell>
          <cell r="H62">
            <v>13.88</v>
          </cell>
          <cell r="I62">
            <v>5360.94</v>
          </cell>
        </row>
        <row r="63">
          <cell r="A63" t="str">
            <v>3.8.6</v>
          </cell>
          <cell r="B63" t="str">
            <v xml:space="preserve"> 92763 </v>
          </cell>
          <cell r="C63" t="str">
            <v>SINAPI</v>
          </cell>
          <cell r="D63" t="str">
            <v>Armação de pilar ou viga de estrutura convencional de concreto armado utilizando aço ca-50 de 12,5 mm - montagem. Af_06/2022</v>
          </cell>
          <cell r="E63" t="str">
            <v>KG</v>
          </cell>
          <cell r="F63">
            <v>109.026</v>
          </cell>
          <cell r="G63">
            <v>9.34</v>
          </cell>
          <cell r="H63">
            <v>11.67</v>
          </cell>
          <cell r="I63">
            <v>1272.33</v>
          </cell>
        </row>
        <row r="64">
          <cell r="A64" t="str">
            <v>3.8.7</v>
          </cell>
          <cell r="B64" t="str">
            <v xml:space="preserve"> 92764 </v>
          </cell>
          <cell r="C64" t="str">
            <v>SINAPI</v>
          </cell>
          <cell r="D64" t="str">
            <v>Armação de pilar ou viga de estrutura convencional de concreto armado utilizando aço ca-50 de 16,0 mm - montagem. Af_06/2022</v>
          </cell>
          <cell r="E64" t="str">
            <v>KG</v>
          </cell>
          <cell r="F64">
            <v>772.47</v>
          </cell>
          <cell r="G64">
            <v>9.0299999999999994</v>
          </cell>
          <cell r="H64">
            <v>11.28</v>
          </cell>
          <cell r="I64">
            <v>8713.4599999999991</v>
          </cell>
        </row>
        <row r="65">
          <cell r="A65" t="str">
            <v>3.8.8</v>
          </cell>
          <cell r="B65" t="str">
            <v xml:space="preserve"> 96542 </v>
          </cell>
          <cell r="C65" t="str">
            <v>SINAPI</v>
          </cell>
          <cell r="D65" t="str">
            <v>Fabricação, montagem e desmontagem de fôrma para viga baldrame, em chapa de madeira compensada resinada, e=17 mm, 4 utilizações. Af_01/2024</v>
          </cell>
          <cell r="E65" t="str">
            <v>M²</v>
          </cell>
          <cell r="F65">
            <v>108.14579999999999</v>
          </cell>
          <cell r="G65">
            <v>99.63</v>
          </cell>
          <cell r="H65">
            <v>124.53</v>
          </cell>
          <cell r="I65">
            <v>13467.39</v>
          </cell>
        </row>
        <row r="66">
          <cell r="A66" t="str">
            <v>3.9</v>
          </cell>
          <cell r="B66">
            <v>13467.3828125</v>
          </cell>
          <cell r="C66">
            <v>13467.3828125</v>
          </cell>
          <cell r="D66" t="str">
            <v>SUPERESTRUTURA - LAJES</v>
          </cell>
          <cell r="E66">
            <v>13467.3828125</v>
          </cell>
          <cell r="F66">
            <v>13467.3828125</v>
          </cell>
          <cell r="G66">
            <v>13467.3828125</v>
          </cell>
          <cell r="H66">
            <v>13467.3828125</v>
          </cell>
          <cell r="I66">
            <v>78144.61</v>
          </cell>
        </row>
        <row r="67">
          <cell r="A67" t="str">
            <v>3.9.1</v>
          </cell>
          <cell r="B67" t="str">
            <v xml:space="preserve"> 101951 </v>
          </cell>
          <cell r="C67" t="str">
            <v>SINAPI</v>
          </cell>
          <cell r="D67" t="str">
            <v>Laje pré-moldada unidirecional, biapoiada, enchimento em eps, vigota treliçada, altura total da laje (enchimento+capa) = (8+4). Af_11/2020</v>
          </cell>
          <cell r="E67" t="str">
            <v>M²</v>
          </cell>
          <cell r="F67">
            <v>428.73</v>
          </cell>
          <cell r="G67">
            <v>129.80000000000001</v>
          </cell>
          <cell r="H67">
            <v>162.25</v>
          </cell>
          <cell r="I67">
            <v>69561.440000000002</v>
          </cell>
        </row>
        <row r="68">
          <cell r="A68" t="str">
            <v>3.9.2</v>
          </cell>
          <cell r="B68" t="str">
            <v xml:space="preserve"> 030041 </v>
          </cell>
          <cell r="C68" t="str">
            <v>SBC</v>
          </cell>
          <cell r="D68" t="str">
            <v>Tela soldada nervurada q-113 10x10cm 3,8mm(1,8kg/m2)</v>
          </cell>
          <cell r="E68" t="str">
            <v>M²</v>
          </cell>
          <cell r="F68">
            <v>428.73</v>
          </cell>
          <cell r="G68">
            <v>16.02</v>
          </cell>
          <cell r="H68">
            <v>20.02</v>
          </cell>
          <cell r="I68">
            <v>8583.17</v>
          </cell>
        </row>
        <row r="69">
          <cell r="A69">
            <v>4</v>
          </cell>
          <cell r="B69" t="str">
            <v xml:space="preserve">  </v>
          </cell>
          <cell r="C69">
            <v>4</v>
          </cell>
          <cell r="D69" t="str">
            <v>ALVENARIAS E DIVISORIAS</v>
          </cell>
          <cell r="E69">
            <v>4</v>
          </cell>
          <cell r="F69">
            <v>4</v>
          </cell>
          <cell r="G69" t="str">
            <v/>
          </cell>
          <cell r="H69">
            <v>4</v>
          </cell>
          <cell r="I69">
            <v>315993.63000000006</v>
          </cell>
        </row>
        <row r="70">
          <cell r="A70" t="str">
            <v>4.1</v>
          </cell>
          <cell r="B70" t="str">
            <v xml:space="preserve"> 102253 </v>
          </cell>
          <cell r="C70" t="str">
            <v>SINAPI</v>
          </cell>
          <cell r="D70" t="str">
            <v>Divisoria sanitária, tipo cabine, em granito cinza polido, esp = 3cm, assentado com argamassa colante ac iii-e, exclusive ferragens. Af_01/2021</v>
          </cell>
          <cell r="E70" t="str">
            <v>M²</v>
          </cell>
          <cell r="F70">
            <v>18.27</v>
          </cell>
          <cell r="G70">
            <v>962.04</v>
          </cell>
          <cell r="H70">
            <v>1202.55</v>
          </cell>
          <cell r="I70">
            <v>21970.58</v>
          </cell>
        </row>
        <row r="71">
          <cell r="A71" t="str">
            <v>4.2</v>
          </cell>
          <cell r="B71" t="str">
            <v xml:space="preserve"> 103328 </v>
          </cell>
          <cell r="C71" t="str">
            <v>SINAPI</v>
          </cell>
          <cell r="D71" t="str">
            <v>Alvenaria de vedação de blocos cerâmicos furados na horizontal de 9x19x19 cm (espessura 9 cm) e argamassa de assentamento com preparo em betoneira. Af_12/2021</v>
          </cell>
          <cell r="E71" t="str">
            <v>M²</v>
          </cell>
          <cell r="F71">
            <v>2449.23</v>
          </cell>
          <cell r="G71">
            <v>93.69</v>
          </cell>
          <cell r="H71">
            <v>117.11</v>
          </cell>
          <cell r="I71">
            <v>286829.32</v>
          </cell>
        </row>
        <row r="72">
          <cell r="A72" t="str">
            <v>4.3</v>
          </cell>
          <cell r="B72" t="str">
            <v xml:space="preserve"> 105025 </v>
          </cell>
          <cell r="C72" t="str">
            <v>SINAPI</v>
          </cell>
          <cell r="D72" t="str">
            <v>Verga moldada in loco com utilização de blocos canaleta, espessura de *15* cm. Af_03/2024</v>
          </cell>
          <cell r="E72" t="str">
            <v>M</v>
          </cell>
          <cell r="F72">
            <v>56.52</v>
          </cell>
          <cell r="G72">
            <v>62.45</v>
          </cell>
          <cell r="H72">
            <v>78.06</v>
          </cell>
          <cell r="I72">
            <v>4411.95</v>
          </cell>
        </row>
        <row r="73">
          <cell r="A73" t="str">
            <v>4.4</v>
          </cell>
          <cell r="B73" t="str">
            <v xml:space="preserve"> 105032 </v>
          </cell>
          <cell r="C73" t="str">
            <v>SINAPI</v>
          </cell>
          <cell r="D73" t="str">
            <v>Contraverga moldada in loco com utilização de blocos canaleta, espessura de *10* cm. Af_03/2024</v>
          </cell>
          <cell r="E73" t="str">
            <v>M</v>
          </cell>
          <cell r="F73">
            <v>64.2</v>
          </cell>
          <cell r="G73">
            <v>34.67</v>
          </cell>
          <cell r="H73">
            <v>43.33</v>
          </cell>
          <cell r="I73">
            <v>2781.78</v>
          </cell>
        </row>
        <row r="74">
          <cell r="A74">
            <v>5</v>
          </cell>
          <cell r="B74" t="str">
            <v xml:space="preserve">  </v>
          </cell>
          <cell r="C74">
            <v>5</v>
          </cell>
          <cell r="D74" t="str">
            <v>PAVIMENTAÇÕES DA EDIFICAÇÃO</v>
          </cell>
          <cell r="E74">
            <v>5</v>
          </cell>
          <cell r="F74">
            <v>5</v>
          </cell>
          <cell r="G74" t="str">
            <v/>
          </cell>
          <cell r="H74">
            <v>5</v>
          </cell>
          <cell r="I74">
            <v>524674.78</v>
          </cell>
        </row>
        <row r="75">
          <cell r="A75" t="str">
            <v>5.1</v>
          </cell>
          <cell r="B75" t="str">
            <v xml:space="preserve"> 88470 </v>
          </cell>
          <cell r="C75" t="str">
            <v>SINAPI</v>
          </cell>
          <cell r="D75" t="str">
            <v>Contrapiso com argamassa autonivelante, aplicado sobre laje, não aderido, espessura 3cm. Af_07/2021</v>
          </cell>
          <cell r="E75" t="str">
            <v>M²</v>
          </cell>
          <cell r="F75">
            <v>1501.4</v>
          </cell>
          <cell r="G75">
            <v>30.44</v>
          </cell>
          <cell r="H75">
            <v>38.049999999999997</v>
          </cell>
          <cell r="I75">
            <v>57128.27</v>
          </cell>
        </row>
        <row r="76">
          <cell r="A76" t="str">
            <v>5.2</v>
          </cell>
          <cell r="B76" t="str">
            <v xml:space="preserve"> 94994 </v>
          </cell>
          <cell r="C76" t="str">
            <v>SINAPI</v>
          </cell>
          <cell r="D76" t="str">
            <v>Execução de piso de concreto com concreto moldado in loco, feito em obra, acabamento convencional, espessura 8 cm, armado. Af_08/2022</v>
          </cell>
          <cell r="E76" t="str">
            <v>M²</v>
          </cell>
          <cell r="F76">
            <v>200.4</v>
          </cell>
          <cell r="G76">
            <v>96.95</v>
          </cell>
          <cell r="H76">
            <v>121.18</v>
          </cell>
          <cell r="I76">
            <v>24284.47</v>
          </cell>
        </row>
        <row r="77">
          <cell r="A77" t="str">
            <v>5.3</v>
          </cell>
          <cell r="B77" t="str">
            <v xml:space="preserve"> 170495 </v>
          </cell>
          <cell r="C77" t="str">
            <v>SBC</v>
          </cell>
          <cell r="D77" t="str">
            <v>Piso monolitico (granilite) 40x40cm com juntas</v>
          </cell>
          <cell r="E77" t="str">
            <v>M²</v>
          </cell>
          <cell r="F77">
            <v>1435.81</v>
          </cell>
          <cell r="G77">
            <v>173.34</v>
          </cell>
          <cell r="H77">
            <v>216.67</v>
          </cell>
          <cell r="I77">
            <v>311096.95</v>
          </cell>
        </row>
        <row r="78">
          <cell r="A78" t="str">
            <v>5.4</v>
          </cell>
          <cell r="B78" t="str">
            <v xml:space="preserve"> 92396 </v>
          </cell>
          <cell r="C78" t="str">
            <v>SINAPI</v>
          </cell>
          <cell r="D78" t="str">
            <v>Execução de passeio em piso intertravado, com bloco retangular cor natural de 20 x 10 cm, espessura 6 cm. Af_10/2022</v>
          </cell>
          <cell r="E78" t="str">
            <v>M²</v>
          </cell>
          <cell r="F78">
            <v>188.36</v>
          </cell>
          <cell r="G78">
            <v>87.43</v>
          </cell>
          <cell r="H78">
            <v>109.28</v>
          </cell>
          <cell r="I78">
            <v>20583.98</v>
          </cell>
        </row>
        <row r="79">
          <cell r="A79" t="str">
            <v>5.5</v>
          </cell>
          <cell r="B79" t="str">
            <v xml:space="preserve"> 103946 </v>
          </cell>
          <cell r="C79" t="str">
            <v>SINAPI</v>
          </cell>
          <cell r="D79" t="str">
            <v>Plantio de grama esmeralda ou são carlos ou curitibana, em placas. Af_07/2024</v>
          </cell>
          <cell r="E79" t="str">
            <v>M²</v>
          </cell>
          <cell r="F79">
            <v>62.23</v>
          </cell>
          <cell r="G79">
            <v>22.95</v>
          </cell>
          <cell r="H79">
            <v>28.68</v>
          </cell>
          <cell r="I79">
            <v>1784.75</v>
          </cell>
        </row>
        <row r="80">
          <cell r="A80" t="str">
            <v>5.6</v>
          </cell>
          <cell r="B80" t="str">
            <v xml:space="preserve"> 87249 </v>
          </cell>
          <cell r="C80" t="str">
            <v>SINAPI</v>
          </cell>
          <cell r="D80" t="str">
            <v>Revestimento cerâmico para piso com placas tipo esmaltada de dimensões 45x45 cm aplicada em ambientes de área menor que 5 m2. Af_02/2023_pe</v>
          </cell>
          <cell r="E80" t="str">
            <v>M²</v>
          </cell>
          <cell r="F80">
            <v>65.59</v>
          </cell>
          <cell r="G80">
            <v>83.39</v>
          </cell>
          <cell r="H80">
            <v>104.23</v>
          </cell>
          <cell r="I80">
            <v>6836.44</v>
          </cell>
        </row>
        <row r="81">
          <cell r="A81" t="str">
            <v>5.7</v>
          </cell>
          <cell r="B81" t="str">
            <v xml:space="preserve"> 98689 </v>
          </cell>
          <cell r="C81" t="str">
            <v>SINAPI</v>
          </cell>
          <cell r="D81" t="str">
            <v>Soleira em granito, largura 15 cm, espessura 2,0 cm. Af_09/2020</v>
          </cell>
          <cell r="E81" t="str">
            <v>M</v>
          </cell>
          <cell r="F81">
            <v>6.48</v>
          </cell>
          <cell r="G81">
            <v>125.57</v>
          </cell>
          <cell r="H81">
            <v>156.96</v>
          </cell>
          <cell r="I81">
            <v>1017.1</v>
          </cell>
        </row>
        <row r="82">
          <cell r="A82" t="str">
            <v>5.8</v>
          </cell>
          <cell r="B82" t="str">
            <v xml:space="preserve"> 101094 </v>
          </cell>
          <cell r="C82" t="str">
            <v>SINAPI</v>
          </cell>
          <cell r="D82" t="str">
            <v>Piso podotátil de alerta ou direcional, de borracha, assentado sobre argamassa. Af_05/2020</v>
          </cell>
          <cell r="E82" t="str">
            <v>M</v>
          </cell>
          <cell r="F82">
            <v>506.8</v>
          </cell>
          <cell r="G82">
            <v>160.91999999999999</v>
          </cell>
          <cell r="H82">
            <v>201.15</v>
          </cell>
          <cell r="I82">
            <v>101942.82</v>
          </cell>
        </row>
        <row r="83">
          <cell r="A83">
            <v>6</v>
          </cell>
          <cell r="B83" t="str">
            <v xml:space="preserve">  </v>
          </cell>
          <cell r="C83">
            <v>6</v>
          </cell>
          <cell r="D83" t="str">
            <v>REVESTIMENTOS EM PAREDES E PAINEIS</v>
          </cell>
          <cell r="E83">
            <v>6</v>
          </cell>
          <cell r="F83">
            <v>6</v>
          </cell>
          <cell r="G83" t="str">
            <v/>
          </cell>
          <cell r="H83">
            <v>6</v>
          </cell>
          <cell r="I83">
            <v>493569.82</v>
          </cell>
        </row>
        <row r="84">
          <cell r="A84" t="str">
            <v>6.1</v>
          </cell>
          <cell r="B84" t="str">
            <v xml:space="preserve"> 87904 </v>
          </cell>
          <cell r="C84" t="str">
            <v>SINAPI</v>
          </cell>
          <cell r="D84" t="str">
            <v>Chapisco aplicado em alvenaria (com presença de vãos) e estruturas de concreto de fachada, com colher de pedreiro. Argamassa traço 1:3 com preparo manual. Af_10/2022</v>
          </cell>
          <cell r="E84" t="str">
            <v>M²</v>
          </cell>
          <cell r="F84">
            <v>4890.17</v>
          </cell>
          <cell r="G84">
            <v>8.8800000000000008</v>
          </cell>
          <cell r="H84">
            <v>11.1</v>
          </cell>
          <cell r="I84">
            <v>54280.88</v>
          </cell>
        </row>
        <row r="85">
          <cell r="A85" t="str">
            <v>6.2</v>
          </cell>
          <cell r="B85" t="str">
            <v xml:space="preserve"> 87777 </v>
          </cell>
          <cell r="C85" t="str">
            <v>SINAPI</v>
          </cell>
          <cell r="D85" t="str">
            <v>Emboço ou massa única em argamassa traço 1:2:8, preparo manual, aplicada manualmente em panos de fachada com presença de vãos, espessura de 25 mm. Af_08/2022</v>
          </cell>
          <cell r="E85" t="str">
            <v>M²</v>
          </cell>
          <cell r="F85">
            <v>4890.17</v>
          </cell>
          <cell r="G85">
            <v>61.13</v>
          </cell>
          <cell r="H85">
            <v>76.41</v>
          </cell>
          <cell r="I85">
            <v>373657.88</v>
          </cell>
        </row>
        <row r="86">
          <cell r="A86" t="str">
            <v>6.3</v>
          </cell>
          <cell r="B86" t="str">
            <v xml:space="preserve"> 4440 </v>
          </cell>
          <cell r="C86" t="str">
            <v>ORSE</v>
          </cell>
          <cell r="D86" t="str">
            <v>Revestimento cerâmico para parede, 10 x 10 cm, elizabeth, linha lux neve, aplicado com argamassa industrializada ac-ii, rejuntado, exclusive regularizaçãode base ou emboço - rev 04</v>
          </cell>
          <cell r="E86" t="str">
            <v>M²</v>
          </cell>
          <cell r="F86">
            <v>842.22</v>
          </cell>
          <cell r="G86">
            <v>52.85</v>
          </cell>
          <cell r="H86">
            <v>66.06</v>
          </cell>
          <cell r="I86">
            <v>55637.05</v>
          </cell>
        </row>
        <row r="87">
          <cell r="A87" t="str">
            <v>6.4</v>
          </cell>
          <cell r="B87" t="str">
            <v xml:space="preserve"> 10059 </v>
          </cell>
          <cell r="C87" t="str">
            <v>ORSE</v>
          </cell>
          <cell r="D87" t="str">
            <v>Revestimento cerâmico para piso ou parede, 43 x 43 cm, arielle, linha aruana,cor branca ou bege, ou similar, pei-5, aplicado com argamassa industrializadaac-ii, rejuntado, exclusive regularização de base ou emboço</v>
          </cell>
          <cell r="E87" t="str">
            <v>M²</v>
          </cell>
          <cell r="F87">
            <v>140.86000000000001</v>
          </cell>
          <cell r="G87">
            <v>56.76</v>
          </cell>
          <cell r="H87">
            <v>70.95</v>
          </cell>
          <cell r="I87">
            <v>9994.01</v>
          </cell>
        </row>
        <row r="88">
          <cell r="A88">
            <v>7</v>
          </cell>
          <cell r="B88" t="str">
            <v xml:space="preserve">  </v>
          </cell>
          <cell r="C88">
            <v>7</v>
          </cell>
          <cell r="D88" t="str">
            <v>LOUÇAS, BANCADAS E METAIS</v>
          </cell>
          <cell r="E88">
            <v>7</v>
          </cell>
          <cell r="F88">
            <v>7</v>
          </cell>
          <cell r="G88" t="str">
            <v/>
          </cell>
          <cell r="H88">
            <v>7</v>
          </cell>
          <cell r="I88">
            <v>126960.58</v>
          </cell>
        </row>
        <row r="89">
          <cell r="A89" t="str">
            <v>7.1</v>
          </cell>
          <cell r="B89" t="str">
            <v xml:space="preserve"> 95470 </v>
          </cell>
          <cell r="C89" t="str">
            <v>SINAPI</v>
          </cell>
          <cell r="D89" t="str">
            <v>Vaso sanitario sifonado convencional com louça branca, incluso conjunto de ligação para bacia sanitária ajustável - fornecimento e instalação. Af_01/2020</v>
          </cell>
          <cell r="E89" t="str">
            <v>UN</v>
          </cell>
          <cell r="F89">
            <v>3</v>
          </cell>
          <cell r="G89">
            <v>336.1</v>
          </cell>
          <cell r="H89">
            <v>420.12</v>
          </cell>
          <cell r="I89">
            <v>1260.3599999999999</v>
          </cell>
        </row>
        <row r="90">
          <cell r="A90" t="str">
            <v>7.2</v>
          </cell>
          <cell r="B90" t="str">
            <v xml:space="preserve"> 95471 </v>
          </cell>
          <cell r="C90" t="str">
            <v>SINAPI</v>
          </cell>
          <cell r="D90" t="str">
            <v>Vaso sanitario sifonado convencional para pcd sem furo frontal com louça branca sem assento - fornecimento e instalação. Af_01/2020</v>
          </cell>
          <cell r="E90" t="str">
            <v>UN</v>
          </cell>
          <cell r="F90">
            <v>2</v>
          </cell>
          <cell r="G90">
            <v>850.24</v>
          </cell>
          <cell r="H90">
            <v>1062.8</v>
          </cell>
          <cell r="I90">
            <v>2125.6</v>
          </cell>
        </row>
        <row r="91">
          <cell r="A91" t="str">
            <v>7.3</v>
          </cell>
          <cell r="B91" t="str">
            <v xml:space="preserve"> 100858 </v>
          </cell>
          <cell r="C91" t="str">
            <v>SINAPI</v>
          </cell>
          <cell r="D91" t="str">
            <v>Mictório sifonado louça branca - padrão médio - fornecimento e instalação. Af_01/2020</v>
          </cell>
          <cell r="E91" t="str">
            <v>UN</v>
          </cell>
          <cell r="F91">
            <v>2</v>
          </cell>
          <cell r="G91">
            <v>770.89</v>
          </cell>
          <cell r="H91">
            <v>963.61</v>
          </cell>
          <cell r="I91">
            <v>1927.22</v>
          </cell>
        </row>
        <row r="92">
          <cell r="A92" t="str">
            <v>7.4</v>
          </cell>
          <cell r="B92" t="str">
            <v xml:space="preserve"> 86904 </v>
          </cell>
          <cell r="C92" t="str">
            <v>SINAPI</v>
          </cell>
          <cell r="D92" t="str">
            <v>Lavatório louça branca suspenso, 29,5 x 39cm ou equivalente, padrão popular - fornecimento e instalação. Af_01/2020</v>
          </cell>
          <cell r="E92" t="str">
            <v>UN</v>
          </cell>
          <cell r="F92">
            <v>54</v>
          </cell>
          <cell r="G92">
            <v>161.19</v>
          </cell>
          <cell r="H92">
            <v>201.48</v>
          </cell>
          <cell r="I92">
            <v>10879.92</v>
          </cell>
        </row>
        <row r="93">
          <cell r="A93" t="str">
            <v>7.5</v>
          </cell>
          <cell r="B93" t="str">
            <v xml:space="preserve"> 86936 </v>
          </cell>
          <cell r="C93" t="str">
            <v>SINAPI</v>
          </cell>
          <cell r="D93" t="str">
            <v>Cuba de embutir de aço inoxidável média, incluso válvula tipo americana e sifão tipo garrafa em metal cromado - fornecimento e instalação. Af_01/2020</v>
          </cell>
          <cell r="E93" t="str">
            <v>UN</v>
          </cell>
          <cell r="F93">
            <v>2</v>
          </cell>
          <cell r="G93">
            <v>583.25</v>
          </cell>
          <cell r="H93">
            <v>729.06</v>
          </cell>
          <cell r="I93">
            <v>1458.12</v>
          </cell>
        </row>
        <row r="94">
          <cell r="A94" t="str">
            <v>7.6</v>
          </cell>
          <cell r="B94" t="str">
            <v xml:space="preserve"> 86874 </v>
          </cell>
          <cell r="C94" t="str">
            <v>SINAPI</v>
          </cell>
          <cell r="D94" t="str">
            <v>Tanque de louça branca suspenso, 18l ou equivalente - fornecimento e instalação. Af_01/2020</v>
          </cell>
          <cell r="E94" t="str">
            <v>UN</v>
          </cell>
          <cell r="F94">
            <v>1</v>
          </cell>
          <cell r="G94">
            <v>555.28</v>
          </cell>
          <cell r="H94">
            <v>694.1</v>
          </cell>
          <cell r="I94">
            <v>694.1</v>
          </cell>
        </row>
        <row r="95">
          <cell r="A95" t="str">
            <v>7.7</v>
          </cell>
          <cell r="B95" t="str">
            <v xml:space="preserve"> 86901 </v>
          </cell>
          <cell r="C95" t="str">
            <v>SINAPI</v>
          </cell>
          <cell r="D95" t="str">
            <v>Cuba de embutir oval em louça branca, 35 x 50cm ou equivalente - fornecimento e instalação. Af_01/2020</v>
          </cell>
          <cell r="E95" t="str">
            <v>UN</v>
          </cell>
          <cell r="F95">
            <v>8</v>
          </cell>
          <cell r="G95">
            <v>160.30000000000001</v>
          </cell>
          <cell r="H95">
            <v>200.37</v>
          </cell>
          <cell r="I95">
            <v>1602.96</v>
          </cell>
        </row>
        <row r="96">
          <cell r="A96" t="str">
            <v>7.8</v>
          </cell>
          <cell r="B96" t="str">
            <v xml:space="preserve"> 11150 </v>
          </cell>
          <cell r="C96" t="str">
            <v>ORSE</v>
          </cell>
          <cell r="D96" t="str">
            <v>Bancada em granito verde ubatuba, e = 2cm</v>
          </cell>
          <cell r="E96" t="str">
            <v>M²</v>
          </cell>
          <cell r="F96">
            <v>103.45</v>
          </cell>
          <cell r="G96">
            <v>812.07</v>
          </cell>
          <cell r="H96">
            <v>1015.08</v>
          </cell>
          <cell r="I96">
            <v>105010.02</v>
          </cell>
        </row>
        <row r="97">
          <cell r="A97" t="str">
            <v>7.9</v>
          </cell>
          <cell r="B97" t="str">
            <v xml:space="preserve"> 100849 </v>
          </cell>
          <cell r="C97" t="str">
            <v>SINAPI</v>
          </cell>
          <cell r="D97" t="str">
            <v>Assento sanitário convencional - fornecimento e instalacao. Af_01/2020</v>
          </cell>
          <cell r="E97" t="str">
            <v>UN</v>
          </cell>
          <cell r="F97">
            <v>5</v>
          </cell>
          <cell r="G97">
            <v>38.950000000000003</v>
          </cell>
          <cell r="H97">
            <v>48.68</v>
          </cell>
          <cell r="I97">
            <v>243.4</v>
          </cell>
        </row>
        <row r="98">
          <cell r="A98" t="str">
            <v>7.10</v>
          </cell>
          <cell r="B98" t="str">
            <v xml:space="preserve"> 100866 </v>
          </cell>
          <cell r="C98" t="str">
            <v>SINAPI</v>
          </cell>
          <cell r="D98" t="str">
            <v>Barra de apoio reta, em aco inox polido, comprimento 60cm, fixada na parede - fornecimento e instalação. Af_01/2020</v>
          </cell>
          <cell r="E98" t="str">
            <v>UN</v>
          </cell>
          <cell r="F98">
            <v>4</v>
          </cell>
          <cell r="G98">
            <v>351.78</v>
          </cell>
          <cell r="H98">
            <v>439.72</v>
          </cell>
          <cell r="I98">
            <v>1758.88</v>
          </cell>
        </row>
        <row r="99">
          <cell r="A99">
            <v>8</v>
          </cell>
          <cell r="B99" t="str">
            <v xml:space="preserve">  </v>
          </cell>
          <cell r="C99">
            <v>8</v>
          </cell>
          <cell r="D99" t="str">
            <v>ESQUADRIAS</v>
          </cell>
          <cell r="E99">
            <v>8</v>
          </cell>
          <cell r="F99">
            <v>8</v>
          </cell>
          <cell r="G99" t="str">
            <v/>
          </cell>
          <cell r="H99">
            <v>8</v>
          </cell>
          <cell r="I99">
            <v>94183.53</v>
          </cell>
        </row>
        <row r="100">
          <cell r="A100" t="str">
            <v>8.1</v>
          </cell>
          <cell r="B100" t="str">
            <v xml:space="preserve"> 91341 </v>
          </cell>
          <cell r="C100" t="str">
            <v>SINAPI</v>
          </cell>
          <cell r="D100" t="str">
            <v>P1 - porta em alumínio de abrir tipo veneziana com guarnição, fixação com parafusos - fornecimento e instalação. Af_12/2019</v>
          </cell>
          <cell r="E100" t="str">
            <v>M²</v>
          </cell>
          <cell r="F100">
            <v>42.12</v>
          </cell>
          <cell r="G100">
            <v>694.88</v>
          </cell>
          <cell r="H100">
            <v>868.6</v>
          </cell>
          <cell r="I100">
            <v>36585.43</v>
          </cell>
        </row>
        <row r="101">
          <cell r="A101" t="str">
            <v>8.2</v>
          </cell>
          <cell r="B101" t="str">
            <v xml:space="preserve"> 91341 </v>
          </cell>
          <cell r="C101" t="str">
            <v>SINAPI</v>
          </cell>
          <cell r="D101" t="str">
            <v>P2 - porta em alumínio de abrir tipo veneziana com guarnição, fixação com parafusos - fornecimento e instalação. Af_12/2019</v>
          </cell>
          <cell r="E101" t="str">
            <v>M²</v>
          </cell>
          <cell r="F101">
            <v>3.21</v>
          </cell>
          <cell r="G101">
            <v>694.88</v>
          </cell>
          <cell r="H101">
            <v>868.6</v>
          </cell>
          <cell r="I101">
            <v>2788.2</v>
          </cell>
        </row>
        <row r="102">
          <cell r="A102" t="str">
            <v>8.3</v>
          </cell>
          <cell r="B102" t="str">
            <v xml:space="preserve"> 91341 </v>
          </cell>
          <cell r="C102" t="str">
            <v>SINAPI</v>
          </cell>
          <cell r="D102" t="str">
            <v>P3 - porta em alumínio de abrir tipo veneziana com guarnição, fixação com parafusos - fornecimento e instalação. Af_12/2019</v>
          </cell>
          <cell r="E102" t="str">
            <v>M²</v>
          </cell>
          <cell r="F102">
            <v>6.88</v>
          </cell>
          <cell r="G102">
            <v>694.88</v>
          </cell>
          <cell r="H102">
            <v>868.6</v>
          </cell>
          <cell r="I102">
            <v>5975.96</v>
          </cell>
        </row>
        <row r="103">
          <cell r="A103" t="str">
            <v>8.4</v>
          </cell>
          <cell r="B103" t="str">
            <v xml:space="preserve"> 91341 </v>
          </cell>
          <cell r="C103" t="str">
            <v>SINAPI</v>
          </cell>
          <cell r="D103" t="str">
            <v>P4 - porta em alumínio de abrir tipo veneziana com guarnição, fixação com parafusos - fornecimento e instalação. Af_12/2019</v>
          </cell>
          <cell r="E103" t="str">
            <v>M²</v>
          </cell>
          <cell r="F103">
            <v>4.0659999999999998</v>
          </cell>
          <cell r="G103">
            <v>694.88</v>
          </cell>
          <cell r="H103">
            <v>868.6</v>
          </cell>
          <cell r="I103">
            <v>3531.72</v>
          </cell>
        </row>
        <row r="104">
          <cell r="A104" t="str">
            <v>8.5</v>
          </cell>
          <cell r="B104" t="str">
            <v xml:space="preserve"> 12104 </v>
          </cell>
          <cell r="C104" t="str">
            <v>ORSE</v>
          </cell>
          <cell r="D104" t="str">
            <v>P5 - porta de ferro de abrir, c/ gradil em barra chata 3/4" x 1/8", inclusive requadro, ferrolho e dobradiças e fechadura, conforme desenho</v>
          </cell>
          <cell r="E104" t="str">
            <v>M²</v>
          </cell>
          <cell r="F104">
            <v>2.52</v>
          </cell>
          <cell r="G104">
            <v>490.99</v>
          </cell>
          <cell r="H104">
            <v>613.73</v>
          </cell>
          <cell r="I104">
            <v>1546.59</v>
          </cell>
        </row>
        <row r="105">
          <cell r="A105" t="str">
            <v>8.6</v>
          </cell>
          <cell r="B105" t="str">
            <v xml:space="preserve"> 12334 </v>
          </cell>
          <cell r="C105" t="str">
            <v>ORSE</v>
          </cell>
          <cell r="D105" t="str">
            <v>P6 - porta de abrir em aluminio tipo veneziana, acabamento anodizado natural, sem guarnicao/alizar/vista</v>
          </cell>
          <cell r="E105" t="str">
            <v>M²</v>
          </cell>
          <cell r="F105">
            <v>2.7</v>
          </cell>
          <cell r="G105">
            <v>539.27</v>
          </cell>
          <cell r="H105">
            <v>674.08</v>
          </cell>
          <cell r="I105">
            <v>1820.01</v>
          </cell>
        </row>
        <row r="106">
          <cell r="A106" t="str">
            <v>8.7</v>
          </cell>
          <cell r="B106" t="str">
            <v xml:space="preserve"> 12710 </v>
          </cell>
          <cell r="C106" t="str">
            <v>ORSE</v>
          </cell>
          <cell r="D106" t="str">
            <v>P7 - porta de enrolar, em perfil meia cana fechado, em chapa de aço galvanizado nº22</v>
          </cell>
          <cell r="E106" t="str">
            <v>M²</v>
          </cell>
          <cell r="F106">
            <v>75.599999999999994</v>
          </cell>
          <cell r="G106">
            <v>356.3</v>
          </cell>
          <cell r="H106">
            <v>445.37</v>
          </cell>
          <cell r="I106">
            <v>33669.97</v>
          </cell>
        </row>
        <row r="107">
          <cell r="A107" t="str">
            <v>8.8</v>
          </cell>
          <cell r="B107" t="str">
            <v xml:space="preserve"> 91341 </v>
          </cell>
          <cell r="C107" t="str">
            <v>SINAPI</v>
          </cell>
          <cell r="D107" t="str">
            <v>P8 - porta em alumínio de abrir tipo veneziana com guarnição, fixação com parafusos - fornecimento e instalação. Af_12/2019</v>
          </cell>
          <cell r="E107" t="str">
            <v>M²</v>
          </cell>
          <cell r="F107">
            <v>2.88</v>
          </cell>
          <cell r="G107">
            <v>694.88</v>
          </cell>
          <cell r="H107">
            <v>868.6</v>
          </cell>
          <cell r="I107">
            <v>2501.56</v>
          </cell>
        </row>
        <row r="108">
          <cell r="A108" t="str">
            <v>8.9</v>
          </cell>
          <cell r="B108" t="str">
            <v xml:space="preserve"> 91341 </v>
          </cell>
          <cell r="C108" t="str">
            <v>SINAPI</v>
          </cell>
          <cell r="D108" t="str">
            <v>P9 - porta em alumínio de abrir tipo veneziana com guarnição, fixação com parafusos - fornecimento e instalação. Af_12/2019</v>
          </cell>
          <cell r="E108" t="str">
            <v>M²</v>
          </cell>
          <cell r="F108">
            <v>2.88</v>
          </cell>
          <cell r="G108">
            <v>694.88</v>
          </cell>
          <cell r="H108">
            <v>868.6</v>
          </cell>
          <cell r="I108">
            <v>2501.56</v>
          </cell>
        </row>
        <row r="109">
          <cell r="A109" t="str">
            <v>8.10</v>
          </cell>
          <cell r="B109" t="str">
            <v xml:space="preserve"> 112220 </v>
          </cell>
          <cell r="C109" t="str">
            <v>SBC</v>
          </cell>
          <cell r="D109" t="str">
            <v>B1 - janela basculante em aluminio anodizado bronze</v>
          </cell>
          <cell r="E109" t="str">
            <v>M²</v>
          </cell>
          <cell r="F109">
            <v>0.40799999999999997</v>
          </cell>
          <cell r="G109">
            <v>1152.71</v>
          </cell>
          <cell r="H109">
            <v>1440.88</v>
          </cell>
          <cell r="I109">
            <v>587.87</v>
          </cell>
        </row>
        <row r="110">
          <cell r="A110" t="str">
            <v>8.11</v>
          </cell>
          <cell r="B110" t="str">
            <v xml:space="preserve"> 112220 </v>
          </cell>
          <cell r="C110" t="str">
            <v>SBC</v>
          </cell>
          <cell r="D110" t="str">
            <v>B3 - janela basculante em aluminio anodizado bronze</v>
          </cell>
          <cell r="E110" t="str">
            <v>M²</v>
          </cell>
          <cell r="F110">
            <v>1.8</v>
          </cell>
          <cell r="G110">
            <v>1152.71</v>
          </cell>
          <cell r="H110">
            <v>1440.88</v>
          </cell>
          <cell r="I110">
            <v>2593.58</v>
          </cell>
        </row>
        <row r="111">
          <cell r="A111" t="str">
            <v>8.12</v>
          </cell>
          <cell r="B111" t="str">
            <v xml:space="preserve"> 94571 </v>
          </cell>
          <cell r="C111" t="str">
            <v>SINAPI</v>
          </cell>
          <cell r="D111" t="str">
            <v>J1 - janela de alumínio de correr com 2 folhas para vidros (vidros inclusos) e persiana integrada, batente/ requadro 6 a 14 cm, acabamento com acetato ou brilhante, fixação com parafuso, sem guarnição/ alizar, dimensões 120x120 cm, vedação com silicone, exclusive contramarco - fornecimento e instalação. Af_11/2024</v>
          </cell>
          <cell r="E111" t="str">
            <v>M²</v>
          </cell>
          <cell r="F111">
            <v>1.32</v>
          </cell>
          <cell r="G111">
            <v>49.15</v>
          </cell>
          <cell r="H111">
            <v>61.43</v>
          </cell>
          <cell r="I111">
            <v>81.08</v>
          </cell>
        </row>
        <row r="112">
          <cell r="A112">
            <v>9</v>
          </cell>
          <cell r="B112" t="str">
            <v xml:space="preserve">  </v>
          </cell>
          <cell r="C112">
            <v>9</v>
          </cell>
          <cell r="D112" t="str">
            <v>COBERTURAS</v>
          </cell>
          <cell r="E112">
            <v>9</v>
          </cell>
          <cell r="F112">
            <v>9</v>
          </cell>
          <cell r="G112" t="str">
            <v/>
          </cell>
          <cell r="H112">
            <v>9</v>
          </cell>
          <cell r="I112">
            <v>377410.06</v>
          </cell>
        </row>
        <row r="113">
          <cell r="A113" t="str">
            <v>9.1</v>
          </cell>
          <cell r="B113" t="str">
            <v xml:space="preserve"> 94216 </v>
          </cell>
          <cell r="C113" t="str">
            <v>SINAPI</v>
          </cell>
          <cell r="D113" t="str">
            <v>Telhamento com telha metálica termoacústica e = 30 mm, com até 2 águas, incluso içamento. Af_07/2019</v>
          </cell>
          <cell r="E113" t="str">
            <v>M²</v>
          </cell>
          <cell r="F113">
            <v>1417.13</v>
          </cell>
          <cell r="G113">
            <v>213.06</v>
          </cell>
          <cell r="H113">
            <v>266.32</v>
          </cell>
          <cell r="I113">
            <v>377410.06</v>
          </cell>
        </row>
        <row r="114">
          <cell r="A114">
            <v>10</v>
          </cell>
          <cell r="B114" t="str">
            <v xml:space="preserve">  </v>
          </cell>
          <cell r="C114">
            <v>10</v>
          </cell>
          <cell r="D114" t="str">
            <v>PINTURAS</v>
          </cell>
          <cell r="E114">
            <v>10</v>
          </cell>
          <cell r="F114">
            <v>10</v>
          </cell>
          <cell r="G114" t="str">
            <v/>
          </cell>
          <cell r="H114">
            <v>10</v>
          </cell>
          <cell r="I114">
            <v>187503.21</v>
          </cell>
        </row>
        <row r="115">
          <cell r="A115" t="str">
            <v>10.1</v>
          </cell>
          <cell r="B115" t="str">
            <v xml:space="preserve"> 88485 </v>
          </cell>
          <cell r="C115" t="str">
            <v>SINAPI</v>
          </cell>
          <cell r="D115" t="str">
            <v>Fundo selador acrílico, aplicação manual em parede, uma demão. Af_04/2023</v>
          </cell>
          <cell r="E115" t="str">
            <v>M²</v>
          </cell>
          <cell r="F115">
            <v>4843.58</v>
          </cell>
          <cell r="G115">
            <v>3.66</v>
          </cell>
          <cell r="H115">
            <v>4.57</v>
          </cell>
          <cell r="I115">
            <v>22135.16</v>
          </cell>
        </row>
        <row r="116">
          <cell r="A116" t="str">
            <v>10.2</v>
          </cell>
          <cell r="B116" t="str">
            <v xml:space="preserve"> 88497 </v>
          </cell>
          <cell r="C116" t="str">
            <v>SINAPI</v>
          </cell>
          <cell r="D116" t="str">
            <v>Emassamento com massa látex, aplicação em parede, duas demãos, lixamento manual. Af_04/2023</v>
          </cell>
          <cell r="E116" t="str">
            <v>M²</v>
          </cell>
          <cell r="F116">
            <v>4843.58</v>
          </cell>
          <cell r="G116">
            <v>17.489999999999998</v>
          </cell>
          <cell r="H116">
            <v>21.86</v>
          </cell>
          <cell r="I116">
            <v>105880.65</v>
          </cell>
        </row>
        <row r="117">
          <cell r="A117" t="str">
            <v>10.3</v>
          </cell>
          <cell r="B117" t="str">
            <v xml:space="preserve"> 104642 </v>
          </cell>
          <cell r="C117" t="str">
            <v>SINAPI</v>
          </cell>
          <cell r="D117" t="str">
            <v>Pintura látex acrílica standard, aplicação manual em paredes, duas demãos. Af_04/2023</v>
          </cell>
          <cell r="E117" t="str">
            <v>M²</v>
          </cell>
          <cell r="F117">
            <v>3689.73</v>
          </cell>
          <cell r="G117">
            <v>12.57</v>
          </cell>
          <cell r="H117">
            <v>15.71</v>
          </cell>
          <cell r="I117">
            <v>57965.65</v>
          </cell>
        </row>
        <row r="118">
          <cell r="A118" t="str">
            <v>10.4</v>
          </cell>
          <cell r="B118" t="str">
            <v xml:space="preserve"> 102494 </v>
          </cell>
          <cell r="C118" t="str">
            <v>SINAPI</v>
          </cell>
          <cell r="D118" t="str">
            <v>Pintura de piso com tinta epóxi, aplicação manual, 2 demãos, incluso primer epóxi. Af_05/2021</v>
          </cell>
          <cell r="E118" t="str">
            <v>M²</v>
          </cell>
          <cell r="F118">
            <v>21.94</v>
          </cell>
          <cell r="G118">
            <v>55.49</v>
          </cell>
          <cell r="H118">
            <v>69.36</v>
          </cell>
          <cell r="I118">
            <v>1521.75</v>
          </cell>
        </row>
        <row r="119">
          <cell r="A119">
            <v>11</v>
          </cell>
          <cell r="B119" t="str">
            <v xml:space="preserve">  </v>
          </cell>
          <cell r="C119">
            <v>11</v>
          </cell>
          <cell r="D119" t="str">
            <v>ESTRUTURA METÁLICA</v>
          </cell>
          <cell r="E119">
            <v>11</v>
          </cell>
          <cell r="F119">
            <v>1</v>
          </cell>
          <cell r="G119" t="str">
            <v/>
          </cell>
          <cell r="H119">
            <v>1</v>
          </cell>
          <cell r="I119">
            <v>672570.75</v>
          </cell>
        </row>
        <row r="120">
          <cell r="A120" t="str">
            <v>11.1</v>
          </cell>
          <cell r="B120" t="str">
            <v xml:space="preserve"> 040707 </v>
          </cell>
          <cell r="C120" t="str">
            <v>SBC</v>
          </cell>
          <cell r="D120" t="str">
            <v>Estrutura metalica ch. Aco galv. Para edificacao.Medio porte</v>
          </cell>
          <cell r="E120" t="str">
            <v>KG</v>
          </cell>
          <cell r="F120">
            <v>18361.2</v>
          </cell>
          <cell r="G120">
            <v>29.31</v>
          </cell>
          <cell r="H120">
            <v>36.630000000000003</v>
          </cell>
          <cell r="I120">
            <v>672570.75</v>
          </cell>
        </row>
        <row r="121">
          <cell r="A121">
            <v>12</v>
          </cell>
          <cell r="B121">
            <v>12</v>
          </cell>
          <cell r="C121">
            <v>12</v>
          </cell>
          <cell r="D121" t="str">
            <v xml:space="preserve">INSTALAÇÕES ELÉTRICAS  </v>
          </cell>
          <cell r="E121">
            <v>12</v>
          </cell>
          <cell r="F121">
            <v>12</v>
          </cell>
          <cell r="G121">
            <v>12</v>
          </cell>
          <cell r="H121">
            <v>12</v>
          </cell>
          <cell r="I121">
            <v>285040.67</v>
          </cell>
          <cell r="L121">
            <v>285040.5</v>
          </cell>
        </row>
        <row r="122">
          <cell r="A122" t="str">
            <v>12.1</v>
          </cell>
          <cell r="B122">
            <v>285040.5</v>
          </cell>
          <cell r="C122">
            <v>285040.5</v>
          </cell>
          <cell r="D122" t="str">
            <v>CAIXA DE DISTRIBUIÇÃO ELÉTRICA</v>
          </cell>
          <cell r="E122">
            <v>285040.5</v>
          </cell>
          <cell r="F122">
            <v>285040.5</v>
          </cell>
          <cell r="G122">
            <v>285040.5</v>
          </cell>
          <cell r="H122">
            <v>285040.5</v>
          </cell>
          <cell r="I122">
            <v>25506.6</v>
          </cell>
        </row>
        <row r="123">
          <cell r="A123" t="str">
            <v>12.1.1</v>
          </cell>
          <cell r="B123" t="str">
            <v xml:space="preserve"> 93667 </v>
          </cell>
          <cell r="C123" t="str">
            <v>SINAPI</v>
          </cell>
          <cell r="D123" t="str">
            <v>Disjuntor tripolar tipo din, corrente nominal de 10a - fornecimento e instalação. Af_07/2025</v>
          </cell>
          <cell r="E123" t="str">
            <v>UN</v>
          </cell>
          <cell r="F123">
            <v>37</v>
          </cell>
          <cell r="G123">
            <v>67.89</v>
          </cell>
          <cell r="H123">
            <v>84.86</v>
          </cell>
          <cell r="I123">
            <v>3139.82</v>
          </cell>
        </row>
        <row r="124">
          <cell r="A124" t="str">
            <v>12.1.2</v>
          </cell>
          <cell r="B124" t="str">
            <v xml:space="preserve"> 93672 </v>
          </cell>
          <cell r="C124" t="str">
            <v>SINAPI</v>
          </cell>
          <cell r="D124" t="str">
            <v>Disjuntor tripolar tipo din, corrente nominal de 40a - fornecimento e instalação. Af_07/2025</v>
          </cell>
          <cell r="E124" t="str">
            <v>UN</v>
          </cell>
          <cell r="F124">
            <v>1</v>
          </cell>
          <cell r="G124">
            <v>84.14</v>
          </cell>
          <cell r="H124">
            <v>105.17</v>
          </cell>
          <cell r="I124">
            <v>105.17</v>
          </cell>
        </row>
        <row r="125">
          <cell r="A125" t="str">
            <v>12.1.3</v>
          </cell>
          <cell r="B125" t="str">
            <v xml:space="preserve"> 106020 </v>
          </cell>
          <cell r="C125" t="str">
            <v>SINAPI</v>
          </cell>
          <cell r="D125" t="str">
            <v>Disjuntor tripolar din 63a - fornecimento e instalação. Af_07/2025</v>
          </cell>
          <cell r="E125" t="str">
            <v>UN</v>
          </cell>
          <cell r="F125">
            <v>2</v>
          </cell>
          <cell r="G125">
            <v>104.28</v>
          </cell>
          <cell r="H125">
            <v>130.35</v>
          </cell>
          <cell r="I125">
            <v>260.7</v>
          </cell>
        </row>
        <row r="126">
          <cell r="A126" t="str">
            <v>12.1.4</v>
          </cell>
          <cell r="B126" t="str">
            <v xml:space="preserve"> 101897 </v>
          </cell>
          <cell r="C126" t="str">
            <v>SINAPI</v>
          </cell>
          <cell r="D126" t="str">
            <v>Disjuntor termomagnético tripolar, corrente nominal de 250a - fornecimento e instalação. Af_07/2025</v>
          </cell>
          <cell r="E126" t="str">
            <v>UN</v>
          </cell>
          <cell r="F126">
            <v>1</v>
          </cell>
          <cell r="G126">
            <v>961.97</v>
          </cell>
          <cell r="H126">
            <v>1202.46</v>
          </cell>
          <cell r="I126">
            <v>1202.46</v>
          </cell>
        </row>
        <row r="127">
          <cell r="A127" t="str">
            <v>12.1.5</v>
          </cell>
          <cell r="B127" t="str">
            <v xml:space="preserve"> 93653 </v>
          </cell>
          <cell r="C127" t="str">
            <v>SINAPI</v>
          </cell>
          <cell r="D127" t="str">
            <v>Disjuntor monopolar tipo din, corrente nominal de 10a - fornecimento e instalação. Af_07/2025</v>
          </cell>
          <cell r="E127" t="str">
            <v>UN</v>
          </cell>
          <cell r="F127">
            <v>74</v>
          </cell>
          <cell r="G127">
            <v>11.29</v>
          </cell>
          <cell r="H127">
            <v>14.11</v>
          </cell>
          <cell r="I127">
            <v>1044.1400000000001</v>
          </cell>
        </row>
        <row r="128">
          <cell r="A128" t="str">
            <v>12.1.6</v>
          </cell>
          <cell r="B128" t="str">
            <v xml:space="preserve"> 93654 </v>
          </cell>
          <cell r="C128" t="str">
            <v>SINAPI</v>
          </cell>
          <cell r="D128" t="str">
            <v>Disjuntor monopolar tipo din, corrente nominal de 16a - fornecimento e instalação. Af_07/2025</v>
          </cell>
          <cell r="E128" t="str">
            <v>UN</v>
          </cell>
          <cell r="F128">
            <v>5</v>
          </cell>
          <cell r="G128">
            <v>11.29</v>
          </cell>
          <cell r="H128">
            <v>14.11</v>
          </cell>
          <cell r="I128">
            <v>70.55</v>
          </cell>
        </row>
        <row r="129">
          <cell r="A129" t="str">
            <v>12.1.7</v>
          </cell>
          <cell r="B129" t="str">
            <v xml:space="preserve"> 93655 </v>
          </cell>
          <cell r="C129" t="str">
            <v>SINAPI</v>
          </cell>
          <cell r="D129" t="str">
            <v>Disjuntor monopolar tipo din, corrente nominal de 20a - fornecimento e instalação. Af_07/2025</v>
          </cell>
          <cell r="E129" t="str">
            <v>UN</v>
          </cell>
          <cell r="F129">
            <v>13</v>
          </cell>
          <cell r="G129">
            <v>12.2</v>
          </cell>
          <cell r="H129">
            <v>15.25</v>
          </cell>
          <cell r="I129">
            <v>198.25</v>
          </cell>
        </row>
        <row r="130">
          <cell r="A130" t="str">
            <v>12.1.8</v>
          </cell>
          <cell r="B130" t="str">
            <v xml:space="preserve"> 93676 </v>
          </cell>
          <cell r="C130" t="str">
            <v>SINAPI</v>
          </cell>
          <cell r="D130" t="str">
            <v>Disjuntor tetrapolar tipo dr, corrente nominal de 25a - fornecimento e instalação. Af_07/2025</v>
          </cell>
          <cell r="E130" t="str">
            <v>UN</v>
          </cell>
          <cell r="F130">
            <v>19</v>
          </cell>
          <cell r="G130">
            <v>166.75</v>
          </cell>
          <cell r="H130">
            <v>208.43</v>
          </cell>
          <cell r="I130">
            <v>3960.17</v>
          </cell>
        </row>
        <row r="131">
          <cell r="A131" t="str">
            <v>12.1.9</v>
          </cell>
          <cell r="B131" t="str">
            <v xml:space="preserve"> 13602 </v>
          </cell>
          <cell r="C131" t="str">
            <v>ORSE</v>
          </cell>
          <cell r="D131" t="str">
            <v>Interruptor diferencial residual - idr 2p dr 2x63a/30ma</v>
          </cell>
          <cell r="E131" t="str">
            <v>UN</v>
          </cell>
          <cell r="F131">
            <v>1</v>
          </cell>
          <cell r="G131">
            <v>182.58</v>
          </cell>
          <cell r="H131">
            <v>228.22</v>
          </cell>
          <cell r="I131">
            <v>228.22</v>
          </cell>
        </row>
        <row r="132">
          <cell r="A132" t="str">
            <v>12.1.10</v>
          </cell>
          <cell r="B132" t="str">
            <v xml:space="preserve"> 106029 </v>
          </cell>
          <cell r="C132" t="str">
            <v>SINAPI</v>
          </cell>
          <cell r="D132" t="str">
            <v>Dispositivo dps 60ka-275v - fornecimento e instalação. Af_07/2025</v>
          </cell>
          <cell r="E132" t="str">
            <v>UN</v>
          </cell>
          <cell r="F132">
            <v>88</v>
          </cell>
          <cell r="G132">
            <v>17.66</v>
          </cell>
          <cell r="H132">
            <v>22.07</v>
          </cell>
          <cell r="I132">
            <v>1942.16</v>
          </cell>
        </row>
        <row r="133">
          <cell r="A133" t="str">
            <v>12.1.11</v>
          </cell>
          <cell r="B133" t="str">
            <v xml:space="preserve"> 101509 </v>
          </cell>
          <cell r="C133" t="str">
            <v>SINAPI</v>
          </cell>
          <cell r="D133" t="str">
            <v>Entrada de energia elétrica, aérea, trifásica, com caixa de embutir, cabo de 10 mm2 e disjuntor din 50a (não incluso o poste de concreto). Af_07/2020</v>
          </cell>
          <cell r="E133" t="str">
            <v>UN</v>
          </cell>
          <cell r="F133">
            <v>1</v>
          </cell>
          <cell r="G133">
            <v>2045.56</v>
          </cell>
          <cell r="H133">
            <v>2556.9499999999998</v>
          </cell>
          <cell r="I133">
            <v>2556.9499999999998</v>
          </cell>
        </row>
        <row r="134">
          <cell r="A134" t="str">
            <v>12.1.12</v>
          </cell>
          <cell r="B134" t="str">
            <v xml:space="preserve"> 101878 </v>
          </cell>
          <cell r="C134" t="str">
            <v>SINAPI</v>
          </cell>
          <cell r="D134" t="str">
            <v>Quadro de distribuição de energia em chapa de aço galvanizado, de sobrepor, com barramento trifásico, para 18 disjuntores din 100a - fornecimento e instalação. Af_07/2025</v>
          </cell>
          <cell r="E134" t="str">
            <v>UN</v>
          </cell>
          <cell r="F134">
            <v>19</v>
          </cell>
          <cell r="G134">
            <v>403.28</v>
          </cell>
          <cell r="H134">
            <v>504.1</v>
          </cell>
          <cell r="I134">
            <v>9577.9</v>
          </cell>
        </row>
        <row r="135">
          <cell r="A135" t="str">
            <v>12.1.13</v>
          </cell>
          <cell r="B135" t="str">
            <v xml:space="preserve"> 106023 </v>
          </cell>
          <cell r="C135" t="str">
            <v>SINAPI</v>
          </cell>
          <cell r="D135" t="str">
            <v>Quadro de distribuição de energia em chapa de aço galvanizado, de embutir, com barramento trifásico, para 48 disjuntores din 100a - fornecimento e instalação. Af_07/2025</v>
          </cell>
          <cell r="E135" t="str">
            <v>UN</v>
          </cell>
          <cell r="F135">
            <v>1</v>
          </cell>
          <cell r="G135">
            <v>976.09</v>
          </cell>
          <cell r="H135">
            <v>1220.1099999999999</v>
          </cell>
          <cell r="I135">
            <v>1220.1099999999999</v>
          </cell>
        </row>
        <row r="136">
          <cell r="A136" t="str">
            <v>12.2</v>
          </cell>
          <cell r="B136">
            <v>1220.109375</v>
          </cell>
          <cell r="C136">
            <v>1220.109375</v>
          </cell>
          <cell r="D136" t="str">
            <v>CAIXA DE PASSAGEM</v>
          </cell>
          <cell r="E136">
            <v>1220.109375</v>
          </cell>
          <cell r="F136">
            <v>1220.109375</v>
          </cell>
          <cell r="G136">
            <v>1220.109375</v>
          </cell>
          <cell r="H136">
            <v>1220.109375</v>
          </cell>
          <cell r="I136">
            <v>29231.379999999997</v>
          </cell>
        </row>
        <row r="137">
          <cell r="A137" t="str">
            <v>12.2.1</v>
          </cell>
          <cell r="B137" t="str">
            <v xml:space="preserve"> 97886 </v>
          </cell>
          <cell r="C137" t="str">
            <v>SINAPI</v>
          </cell>
          <cell r="D137" t="str">
            <v>Caixa enterrada elétrica retangular, em alvenaria com tijolos cerâmicos maciços, fundo com brita, dimensões internas: 0,3x0,3x0,3 m. Af_12/2020</v>
          </cell>
          <cell r="E137" t="str">
            <v>UN</v>
          </cell>
          <cell r="F137">
            <v>51</v>
          </cell>
          <cell r="G137">
            <v>169.16</v>
          </cell>
          <cell r="H137">
            <v>211.45</v>
          </cell>
          <cell r="I137">
            <v>10783.95</v>
          </cell>
        </row>
        <row r="138">
          <cell r="A138" t="str">
            <v>12.2.2</v>
          </cell>
          <cell r="B138" t="str">
            <v xml:space="preserve"> 91953 </v>
          </cell>
          <cell r="C138" t="str">
            <v>SINAPI</v>
          </cell>
          <cell r="D138" t="str">
            <v>Interruptor simples (1 módulo), 10a/250v, incluindo suporte e placa - fornecimento e instalação. Af_03/2023</v>
          </cell>
          <cell r="E138" t="str">
            <v>UN</v>
          </cell>
          <cell r="F138">
            <v>65</v>
          </cell>
          <cell r="G138">
            <v>28.74</v>
          </cell>
          <cell r="H138">
            <v>35.92</v>
          </cell>
          <cell r="I138">
            <v>2334.8000000000002</v>
          </cell>
        </row>
        <row r="139">
          <cell r="A139" t="str">
            <v>12.2.3</v>
          </cell>
          <cell r="B139" t="str">
            <v xml:space="preserve"> 91959 </v>
          </cell>
          <cell r="C139" t="str">
            <v>SINAPI</v>
          </cell>
          <cell r="D139" t="str">
            <v>Interruptor simples (2 módulos), 10a/250v, incluindo suporte e placa - fornecimento e instalação. Af_03/2023</v>
          </cell>
          <cell r="E139" t="str">
            <v>UN</v>
          </cell>
          <cell r="F139">
            <v>1</v>
          </cell>
          <cell r="G139">
            <v>43.72</v>
          </cell>
          <cell r="H139">
            <v>54.65</v>
          </cell>
          <cell r="I139">
            <v>54.65</v>
          </cell>
        </row>
        <row r="140">
          <cell r="A140" t="str">
            <v>12.2.4</v>
          </cell>
          <cell r="B140" t="str">
            <v xml:space="preserve"> 91967 </v>
          </cell>
          <cell r="C140" t="str">
            <v>SINAPI</v>
          </cell>
          <cell r="D140" t="str">
            <v>Interruptor simples (3 módulos), 10a/250v, incluindo suporte e placa - fornecimento e instalação. Af_03/2023</v>
          </cell>
          <cell r="E140" t="str">
            <v>UN</v>
          </cell>
          <cell r="F140">
            <v>18</v>
          </cell>
          <cell r="G140">
            <v>58.7</v>
          </cell>
          <cell r="H140">
            <v>73.37</v>
          </cell>
          <cell r="I140">
            <v>1320.66</v>
          </cell>
        </row>
        <row r="141">
          <cell r="A141" t="str">
            <v>12.2.5</v>
          </cell>
          <cell r="B141" t="str">
            <v xml:space="preserve"> 92009 </v>
          </cell>
          <cell r="C141" t="str">
            <v>SINAPI</v>
          </cell>
          <cell r="D141" t="str">
            <v>Tomada baixa de embutir (2 módulos), 2p+t 20 a, incluindo suporte e placa - fornecimento e instalação. Af_03/2023</v>
          </cell>
          <cell r="E141" t="str">
            <v>UN</v>
          </cell>
          <cell r="F141">
            <v>234</v>
          </cell>
          <cell r="G141">
            <v>50.39</v>
          </cell>
          <cell r="H141">
            <v>62.98</v>
          </cell>
          <cell r="I141">
            <v>14737.32</v>
          </cell>
        </row>
        <row r="142">
          <cell r="A142" t="str">
            <v>12.3</v>
          </cell>
          <cell r="B142">
            <v>14737.3125</v>
          </cell>
          <cell r="C142">
            <v>14737.3125</v>
          </cell>
          <cell r="D142" t="str">
            <v>LUMINÁRIA</v>
          </cell>
          <cell r="E142">
            <v>14737.3125</v>
          </cell>
          <cell r="F142">
            <v>14737.3125</v>
          </cell>
          <cell r="G142">
            <v>14737.3125</v>
          </cell>
          <cell r="H142">
            <v>14737.3125</v>
          </cell>
          <cell r="I142">
            <v>37293.03</v>
          </cell>
        </row>
        <row r="143">
          <cell r="A143" t="str">
            <v>12.3.1</v>
          </cell>
          <cell r="B143" t="str">
            <v xml:space="preserve"> 92865 </v>
          </cell>
          <cell r="C143" t="str">
            <v>SINAPI</v>
          </cell>
          <cell r="D143" t="str">
            <v>Caixa octogonal 4" x 4", metálica, instalada em laje - fornecimento e instalação. Af_03/2023</v>
          </cell>
          <cell r="E143" t="str">
            <v>UN</v>
          </cell>
          <cell r="F143">
            <v>62</v>
          </cell>
          <cell r="G143">
            <v>14.17</v>
          </cell>
          <cell r="H143">
            <v>17.71</v>
          </cell>
          <cell r="I143">
            <v>1098.02</v>
          </cell>
        </row>
        <row r="144">
          <cell r="A144" t="str">
            <v>12.3.2</v>
          </cell>
          <cell r="B144" t="str">
            <v xml:space="preserve"> 103785 </v>
          </cell>
          <cell r="C144" t="str">
            <v>SINAPI</v>
          </cell>
          <cell r="D144" t="str">
            <v>Luminária tipo plafon quadrada, de sobrepor, com led de 24 w - fornecimento e instalação. Af_09/2024</v>
          </cell>
          <cell r="E144" t="str">
            <v>UN</v>
          </cell>
          <cell r="F144">
            <v>111</v>
          </cell>
          <cell r="G144">
            <v>21.5</v>
          </cell>
          <cell r="H144">
            <v>26.87</v>
          </cell>
          <cell r="I144">
            <v>2982.57</v>
          </cell>
        </row>
        <row r="145">
          <cell r="A145" t="str">
            <v>12.3.3</v>
          </cell>
          <cell r="B145" t="str">
            <v xml:space="preserve"> 101654 </v>
          </cell>
          <cell r="C145" t="str">
            <v>SINAPI</v>
          </cell>
          <cell r="D145" t="str">
            <v>Luminária de led para iluminação pública, de 33 w até 50 w - fornecimento e instalação. Af_02/2025_ps</v>
          </cell>
          <cell r="E145" t="str">
            <v>UN</v>
          </cell>
          <cell r="F145">
            <v>17</v>
          </cell>
          <cell r="G145">
            <v>197.52</v>
          </cell>
          <cell r="H145">
            <v>246.9</v>
          </cell>
          <cell r="I145">
            <v>4197.3</v>
          </cell>
        </row>
        <row r="146">
          <cell r="A146" t="str">
            <v>12.3.4</v>
          </cell>
          <cell r="B146" t="str">
            <v xml:space="preserve"> C4948 </v>
          </cell>
          <cell r="C146" t="str">
            <v>SEINFRA</v>
          </cell>
          <cell r="D146" t="str">
            <v>Arandela de sobrepor  corpo em aluminio, soquete e-27, difusor em vidro temperado fosco, com uma lampada eletrônica compacta de 20w completa</v>
          </cell>
          <cell r="E146" t="str">
            <v>UN</v>
          </cell>
          <cell r="F146">
            <v>56</v>
          </cell>
          <cell r="G146">
            <v>89.54</v>
          </cell>
          <cell r="H146">
            <v>111.92</v>
          </cell>
          <cell r="I146">
            <v>6267.52</v>
          </cell>
        </row>
        <row r="147">
          <cell r="A147" t="str">
            <v>12.3.5</v>
          </cell>
          <cell r="B147" t="str">
            <v xml:space="preserve"> 101655 </v>
          </cell>
          <cell r="C147" t="str">
            <v>SINAPI</v>
          </cell>
          <cell r="D147" t="str">
            <v>Luminária de led para iluminação pública, de 51 w até 67 w - fornecimento e instalação. Af_02/2025_ps</v>
          </cell>
          <cell r="E147" t="str">
            <v>UN</v>
          </cell>
          <cell r="F147">
            <v>54</v>
          </cell>
          <cell r="G147">
            <v>304.25</v>
          </cell>
          <cell r="H147">
            <v>380.31</v>
          </cell>
          <cell r="I147">
            <v>20536.740000000002</v>
          </cell>
        </row>
        <row r="148">
          <cell r="A148" t="str">
            <v>12.3.6</v>
          </cell>
          <cell r="B148" t="str">
            <v xml:space="preserve"> 91939 </v>
          </cell>
          <cell r="C148" t="str">
            <v>SINAPI</v>
          </cell>
          <cell r="D148" t="str">
            <v>Caixa retangular 4" x 2" alta (2,00 m do piso), pvc, instalada em parede - fornecimento e instalação. Af_03/2023</v>
          </cell>
          <cell r="E148" t="str">
            <v>UN</v>
          </cell>
          <cell r="F148">
            <v>56</v>
          </cell>
          <cell r="G148">
            <v>31.59</v>
          </cell>
          <cell r="H148">
            <v>39.479999999999997</v>
          </cell>
          <cell r="I148">
            <v>2210.88</v>
          </cell>
        </row>
        <row r="149">
          <cell r="A149" t="str">
            <v>12.4</v>
          </cell>
          <cell r="B149">
            <v>2210.87890625</v>
          </cell>
          <cell r="C149">
            <v>2210.87890625</v>
          </cell>
          <cell r="D149" t="str">
            <v>SEGMENTO DE TRANSPORTE DE CABO</v>
          </cell>
          <cell r="E149">
            <v>2210.87890625</v>
          </cell>
          <cell r="F149">
            <v>2210.87890625</v>
          </cell>
          <cell r="G149">
            <v>2210.87890625</v>
          </cell>
          <cell r="H149">
            <v>2210.87890625</v>
          </cell>
          <cell r="I149">
            <v>193009.65999999997</v>
          </cell>
          <cell r="L149">
            <v>193009.625</v>
          </cell>
        </row>
        <row r="150">
          <cell r="A150" t="str">
            <v>12.4.1</v>
          </cell>
          <cell r="B150" t="str">
            <v xml:space="preserve"> 91924 </v>
          </cell>
          <cell r="C150" t="str">
            <v>SINAPI</v>
          </cell>
          <cell r="D150" t="str">
            <v>Cabo de cobre flexível isolado, 1,5 mm², anti-chama 450/750 v, para circuitos terminais - fornecimento e instalação. Af_03/2023</v>
          </cell>
          <cell r="E150" t="str">
            <v>M</v>
          </cell>
          <cell r="F150">
            <v>4006.77</v>
          </cell>
          <cell r="G150">
            <v>3.33</v>
          </cell>
          <cell r="H150">
            <v>4.16</v>
          </cell>
          <cell r="I150">
            <v>16668.16</v>
          </cell>
        </row>
        <row r="151">
          <cell r="A151" t="str">
            <v>12.4.2</v>
          </cell>
          <cell r="B151" t="str">
            <v xml:space="preserve"> 91926 </v>
          </cell>
          <cell r="C151" t="str">
            <v>SINAPI</v>
          </cell>
          <cell r="D151" t="str">
            <v>Cabo de cobre flexível isolado, 2,5 mm², anti-chama 450/750 v, para circuitos terminais - fornecimento e instalação. Af_03/2023</v>
          </cell>
          <cell r="E151" t="str">
            <v>M</v>
          </cell>
          <cell r="F151">
            <v>3025.13</v>
          </cell>
          <cell r="G151">
            <v>4.87</v>
          </cell>
          <cell r="H151">
            <v>6.08</v>
          </cell>
          <cell r="I151">
            <v>18392.79</v>
          </cell>
        </row>
        <row r="152">
          <cell r="A152" t="str">
            <v>12.4.3</v>
          </cell>
          <cell r="B152" t="str">
            <v xml:space="preserve"> 91928 </v>
          </cell>
          <cell r="C152" t="str">
            <v>SINAPI</v>
          </cell>
          <cell r="D152" t="str">
            <v>Cabo de cobre flexível isolado, 4 mm², anti-chama 450/750 v, para circuitos terminais - fornecimento e instalação. Af_03/2023</v>
          </cell>
          <cell r="E152" t="str">
            <v>M</v>
          </cell>
          <cell r="F152">
            <v>4276.33</v>
          </cell>
          <cell r="G152">
            <v>7.6</v>
          </cell>
          <cell r="H152">
            <v>9.5</v>
          </cell>
          <cell r="I152">
            <v>40625.129999999997</v>
          </cell>
        </row>
        <row r="153">
          <cell r="A153" t="str">
            <v>12.4.4</v>
          </cell>
          <cell r="B153" t="str">
            <v xml:space="preserve"> 91929 </v>
          </cell>
          <cell r="C153" t="str">
            <v>SINAPI</v>
          </cell>
          <cell r="D153" t="str">
            <v>Cabo de cobre flexível isolado, 4 mm², anti-chama 0,6/1,0 kv, para circuitos terminais - fornecimento e instalação. Af_03/2023</v>
          </cell>
          <cell r="E153" t="str">
            <v>M</v>
          </cell>
          <cell r="F153">
            <v>32.5</v>
          </cell>
          <cell r="G153">
            <v>8.14</v>
          </cell>
          <cell r="H153">
            <v>10.17</v>
          </cell>
          <cell r="I153">
            <v>330.52</v>
          </cell>
        </row>
        <row r="154">
          <cell r="A154" t="str">
            <v>12.4.5</v>
          </cell>
          <cell r="B154" t="str">
            <v xml:space="preserve"> 91933 </v>
          </cell>
          <cell r="C154" t="str">
            <v>SINAPI</v>
          </cell>
          <cell r="D154" t="str">
            <v>Cabo de cobre flexível isolado, 10 mm², anti-chama 0,6/1,0 kv, para circuitos terminais - fornecimento e instalação. Af_03/2023</v>
          </cell>
          <cell r="E154" t="str">
            <v>M</v>
          </cell>
          <cell r="F154">
            <v>11.2</v>
          </cell>
          <cell r="G154">
            <v>18.52</v>
          </cell>
          <cell r="H154">
            <v>23.15</v>
          </cell>
          <cell r="I154">
            <v>259.27999999999997</v>
          </cell>
        </row>
        <row r="155">
          <cell r="A155" t="str">
            <v>12.4.6</v>
          </cell>
          <cell r="B155" t="str">
            <v xml:space="preserve"> 92985 </v>
          </cell>
          <cell r="C155" t="str">
            <v>SINAPI</v>
          </cell>
          <cell r="D155" t="str">
            <v>Cabo de cobre flexível isolado, 35 mm², anti-chama 450/750 v, para distribuição - fornecimento e instalação. Af_12/2015</v>
          </cell>
          <cell r="E155" t="str">
            <v>M</v>
          </cell>
          <cell r="F155">
            <v>55.93</v>
          </cell>
          <cell r="G155">
            <v>44.52</v>
          </cell>
          <cell r="H155">
            <v>55.65</v>
          </cell>
          <cell r="I155">
            <v>3112.5</v>
          </cell>
        </row>
        <row r="156">
          <cell r="A156" t="str">
            <v>12.4.7</v>
          </cell>
          <cell r="B156" t="str">
            <v xml:space="preserve"> 92989 </v>
          </cell>
          <cell r="C156" t="str">
            <v>SINAPI</v>
          </cell>
          <cell r="D156" t="str">
            <v>Cabo de cobre flexível isolado, 70 mm², anti-chama 450/750 v, para distribuição - fornecimento e instalação. Af_12/2015</v>
          </cell>
          <cell r="E156" t="str">
            <v>M</v>
          </cell>
          <cell r="F156">
            <v>223.72</v>
          </cell>
          <cell r="G156">
            <v>89.05</v>
          </cell>
          <cell r="H156">
            <v>111.31</v>
          </cell>
          <cell r="I156">
            <v>24902.27</v>
          </cell>
        </row>
        <row r="157">
          <cell r="A157" t="str">
            <v>12.4.8</v>
          </cell>
          <cell r="B157" t="str">
            <v xml:space="preserve"> 91845 </v>
          </cell>
          <cell r="C157" t="str">
            <v>SINAPI</v>
          </cell>
          <cell r="D157" t="str">
            <v>Eletroduto flexível corrugado reforçado, pvc, dn 25 mm (3/4"), para circuitos terminais, instalado em laje - fornecimento e instalação. Af_03/2023</v>
          </cell>
          <cell r="E157" t="str">
            <v>M</v>
          </cell>
          <cell r="F157">
            <v>1198.42</v>
          </cell>
          <cell r="G157">
            <v>8.69</v>
          </cell>
          <cell r="H157">
            <v>10.86</v>
          </cell>
          <cell r="I157">
            <v>13014.84</v>
          </cell>
        </row>
        <row r="158">
          <cell r="A158" t="str">
            <v>12.4.9</v>
          </cell>
          <cell r="B158" t="str">
            <v xml:space="preserve"> 97667 </v>
          </cell>
          <cell r="C158" t="str">
            <v>SINAPI</v>
          </cell>
          <cell r="D158" t="str">
            <v>Eletroduto flexível corrugado, pead, dn 50 (1 1/2"), para rede enterrada de distribuição de energia elétrica - fornecimento e instalação. Af_12/2021</v>
          </cell>
          <cell r="E158" t="str">
            <v>M</v>
          </cell>
          <cell r="F158">
            <v>91</v>
          </cell>
          <cell r="G158">
            <v>8.77</v>
          </cell>
          <cell r="H158">
            <v>10.96</v>
          </cell>
          <cell r="I158">
            <v>997.36</v>
          </cell>
        </row>
        <row r="159">
          <cell r="A159" t="str">
            <v>12.4.10</v>
          </cell>
          <cell r="B159" t="str">
            <v xml:space="preserve"> 91860 </v>
          </cell>
          <cell r="C159" t="str">
            <v>SINAPI</v>
          </cell>
          <cell r="D159" t="str">
            <v>Eletroduto flexível corrugado, pead, dn 40 mm (1 1/4"), para circuitos terminais, instalado em parede - fornecimento e instalação. Af_03/2023</v>
          </cell>
          <cell r="E159" t="str">
            <v>M</v>
          </cell>
          <cell r="F159">
            <v>462.78</v>
          </cell>
          <cell r="G159">
            <v>12.81</v>
          </cell>
          <cell r="H159">
            <v>16.010000000000002</v>
          </cell>
          <cell r="I159">
            <v>7409.1</v>
          </cell>
        </row>
        <row r="160">
          <cell r="A160" t="str">
            <v>12.4.11</v>
          </cell>
          <cell r="B160" t="str">
            <v xml:space="preserve"> 97668 </v>
          </cell>
          <cell r="C160" t="str">
            <v>SINAPI</v>
          </cell>
          <cell r="D160" t="str">
            <v>Eletroduto flexível corrugado, pead, dn 63 (2"), para rede enterrada de distribuição de energia elétrica - fornecimento e instalação. Af_12/2021</v>
          </cell>
          <cell r="E160" t="str">
            <v>M</v>
          </cell>
          <cell r="F160">
            <v>83.96</v>
          </cell>
          <cell r="G160">
            <v>12.51</v>
          </cell>
          <cell r="H160">
            <v>15.63</v>
          </cell>
          <cell r="I160">
            <v>1312.29</v>
          </cell>
        </row>
        <row r="161">
          <cell r="A161" t="str">
            <v>12.4.12</v>
          </cell>
          <cell r="B161" t="str">
            <v xml:space="preserve"> 97669 </v>
          </cell>
          <cell r="C161" t="str">
            <v>SINAPI</v>
          </cell>
          <cell r="D161" t="str">
            <v>Eletroduto flexível corrugado, pead, dn 90 (3"), para rede enterrada de distribuição de energia elétrica - fornecimento e instalação. Af_12/2021</v>
          </cell>
          <cell r="E161" t="str">
            <v>M</v>
          </cell>
          <cell r="F161">
            <v>30.8</v>
          </cell>
          <cell r="G161">
            <v>18.48</v>
          </cell>
          <cell r="H161">
            <v>23.1</v>
          </cell>
          <cell r="I161">
            <v>711.48</v>
          </cell>
        </row>
        <row r="162">
          <cell r="A162" t="str">
            <v>12.4.13</v>
          </cell>
          <cell r="B162" t="str">
            <v xml:space="preserve"> 1705 </v>
          </cell>
          <cell r="C162" t="str">
            <v>ORSE</v>
          </cell>
          <cell r="D162" t="str">
            <v>Caixa de alvenaria de tijolo maciço (0,10m) dimensões interna 30x30x30cm revestida internamente com argamassa 1:3 e tampa de concreto - r1</v>
          </cell>
          <cell r="E162" t="str">
            <v>UN</v>
          </cell>
          <cell r="F162">
            <v>51</v>
          </cell>
          <cell r="G162">
            <v>132.19999999999999</v>
          </cell>
          <cell r="H162">
            <v>165.25</v>
          </cell>
          <cell r="I162">
            <v>8427.75</v>
          </cell>
        </row>
        <row r="163">
          <cell r="A163" t="str">
            <v>12.4.14</v>
          </cell>
          <cell r="B163" t="str">
            <v xml:space="preserve"> 97242 </v>
          </cell>
          <cell r="C163" t="str">
            <v>SINAPI</v>
          </cell>
          <cell r="D163" t="str">
            <v>Eletrocalha lisa ou perfurada em aço galvanizado, largura 250mm e altura 50mm, inclusive emenda e fixação - fornecimento e instalação. Af_04/2023</v>
          </cell>
          <cell r="E163" t="str">
            <v>M</v>
          </cell>
          <cell r="F163">
            <v>272.77999999999997</v>
          </cell>
          <cell r="G163">
            <v>93.78</v>
          </cell>
          <cell r="H163">
            <v>117.22</v>
          </cell>
          <cell r="I163">
            <v>31975.27</v>
          </cell>
        </row>
        <row r="164">
          <cell r="A164" t="str">
            <v>12.4.15</v>
          </cell>
          <cell r="B164" t="str">
            <v xml:space="preserve"> 97292 </v>
          </cell>
          <cell r="C164" t="str">
            <v>SINAPI</v>
          </cell>
          <cell r="D164" t="str">
            <v>Cotovelo horizontal 90º, para eletrocalha, lisa ou perfurada em aço galvanizado, largura de 250mm e altura de 50mm - fornecimento e instalação. Af_04/2023</v>
          </cell>
          <cell r="E164" t="str">
            <v>UN</v>
          </cell>
          <cell r="F164">
            <v>1</v>
          </cell>
          <cell r="G164">
            <v>95.32</v>
          </cell>
          <cell r="H164">
            <v>119.15</v>
          </cell>
          <cell r="I164">
            <v>119.15</v>
          </cell>
        </row>
        <row r="165">
          <cell r="A165" t="str">
            <v>12.4.16</v>
          </cell>
          <cell r="B165" t="str">
            <v xml:space="preserve"> 96563 </v>
          </cell>
          <cell r="C165" t="str">
            <v>SINAPI</v>
          </cell>
          <cell r="D165" t="str">
            <v>Suporte para eletrocalha lisa ou perfurada em aço galvanizado, largura 800 mm, em perfilado com comprimento de 85 cm fixado em laje, por metro de eletrocalha fixada. Af_09/2023</v>
          </cell>
          <cell r="E165" t="str">
            <v>M</v>
          </cell>
          <cell r="F165">
            <v>272.77999999999997</v>
          </cell>
          <cell r="G165">
            <v>67.94</v>
          </cell>
          <cell r="H165">
            <v>84.92</v>
          </cell>
          <cell r="I165">
            <v>23164.47</v>
          </cell>
        </row>
        <row r="166">
          <cell r="A166" t="str">
            <v>12.4.17</v>
          </cell>
          <cell r="B166" t="str">
            <v xml:space="preserve"> 97319 </v>
          </cell>
          <cell r="C166" t="str">
            <v>SINAPI</v>
          </cell>
          <cell r="D166" t="str">
            <v>Tê horizontal 90º, para eletrocalha, lisa ou perfurada em aço galvanizado, largura de 250mm e altura de 50mm - fornecimento e instalação. Af_04/2023</v>
          </cell>
          <cell r="E166" t="str">
            <v>UN</v>
          </cell>
          <cell r="F166">
            <v>8</v>
          </cell>
          <cell r="G166">
            <v>137.07</v>
          </cell>
          <cell r="H166">
            <v>171.33</v>
          </cell>
          <cell r="I166">
            <v>1370.64</v>
          </cell>
        </row>
        <row r="167">
          <cell r="A167" t="str">
            <v>12.4.18</v>
          </cell>
          <cell r="B167" t="str">
            <v xml:space="preserve"> 063746 </v>
          </cell>
          <cell r="C167" t="str">
            <v>SBC</v>
          </cell>
          <cell r="D167" t="str">
            <v>Cruzeta plana horizontal para eletrocalha 100x100mm chapa 20</v>
          </cell>
          <cell r="E167" t="str">
            <v>UN</v>
          </cell>
          <cell r="F167">
            <v>3</v>
          </cell>
          <cell r="G167">
            <v>57.78</v>
          </cell>
          <cell r="H167">
            <v>72.22</v>
          </cell>
          <cell r="I167">
            <v>216.66</v>
          </cell>
        </row>
        <row r="168">
          <cell r="A168">
            <v>13</v>
          </cell>
          <cell r="B168">
            <v>13</v>
          </cell>
          <cell r="C168">
            <v>13</v>
          </cell>
          <cell r="D168" t="str">
            <v>INSTALAÇÕES HIDRÁULICAS</v>
          </cell>
          <cell r="E168">
            <v>13</v>
          </cell>
          <cell r="F168">
            <v>13</v>
          </cell>
          <cell r="G168">
            <v>13</v>
          </cell>
          <cell r="H168">
            <v>13</v>
          </cell>
          <cell r="I168">
            <v>10347.32</v>
          </cell>
          <cell r="L168">
            <v>10347.3125</v>
          </cell>
        </row>
        <row r="169">
          <cell r="A169" t="str">
            <v>13.1</v>
          </cell>
          <cell r="B169" t="str">
            <v xml:space="preserve"> 89401 </v>
          </cell>
          <cell r="C169" t="str">
            <v>SINAPI</v>
          </cell>
          <cell r="D169" t="str">
            <v>Tubo, pvc, soldável, de 20mm, instalado em ramal de distribuição de água - fornecimento e instalação. Af_06/2022</v>
          </cell>
          <cell r="E169" t="str">
            <v>M</v>
          </cell>
          <cell r="F169">
            <v>23.54</v>
          </cell>
          <cell r="G169">
            <v>10.59</v>
          </cell>
          <cell r="H169">
            <v>13.23</v>
          </cell>
          <cell r="I169">
            <v>311.43</v>
          </cell>
        </row>
        <row r="170">
          <cell r="A170" t="str">
            <v>13.2</v>
          </cell>
          <cell r="B170" t="str">
            <v xml:space="preserve"> 89446 </v>
          </cell>
          <cell r="C170" t="str">
            <v>SINAPI</v>
          </cell>
          <cell r="D170" t="str">
            <v>Tubo, pvc, soldável, de 25mm, instalado em prumada de água - fornecimento e instalação. Af_06/2022</v>
          </cell>
          <cell r="E170" t="str">
            <v>M</v>
          </cell>
          <cell r="F170">
            <v>326.55</v>
          </cell>
          <cell r="G170">
            <v>5.24</v>
          </cell>
          <cell r="H170">
            <v>6.55</v>
          </cell>
          <cell r="I170">
            <v>2138.9</v>
          </cell>
        </row>
        <row r="171">
          <cell r="A171" t="str">
            <v>13.3</v>
          </cell>
          <cell r="B171" t="str">
            <v xml:space="preserve"> 89447 </v>
          </cell>
          <cell r="C171" t="str">
            <v>SINAPI</v>
          </cell>
          <cell r="D171" t="str">
            <v>Tubo, pvc, soldável, de 32mm, instalado em prumada de água - fornecimento e instalação. Af_06/2022</v>
          </cell>
          <cell r="E171" t="str">
            <v>M</v>
          </cell>
          <cell r="F171">
            <v>5.99</v>
          </cell>
          <cell r="G171">
            <v>10.39</v>
          </cell>
          <cell r="H171">
            <v>12.98</v>
          </cell>
          <cell r="I171">
            <v>77.75</v>
          </cell>
        </row>
        <row r="172">
          <cell r="A172" t="str">
            <v>13.4</v>
          </cell>
          <cell r="B172" t="str">
            <v xml:space="preserve"> 89987 </v>
          </cell>
          <cell r="C172" t="str">
            <v>SINAPI</v>
          </cell>
          <cell r="D172" t="str">
            <v>Registro de gaveta bruto, latão, roscável, 3/4", com acabamento e canopla cromados - fornecimento e instalação. Af_08/2021</v>
          </cell>
          <cell r="E172" t="str">
            <v>UN</v>
          </cell>
          <cell r="F172">
            <v>21</v>
          </cell>
          <cell r="G172">
            <v>66.37</v>
          </cell>
          <cell r="H172">
            <v>82.96</v>
          </cell>
          <cell r="I172">
            <v>1742.16</v>
          </cell>
        </row>
        <row r="173">
          <cell r="A173" t="str">
            <v>13.5</v>
          </cell>
          <cell r="B173" t="str">
            <v xml:space="preserve"> 89985 </v>
          </cell>
          <cell r="C173" t="str">
            <v>SINAPI</v>
          </cell>
          <cell r="D173" t="str">
            <v>Registro de pressão bruto, latão, roscável, 3/4", com acabamento e canopla cromados - fornecimento e instalação. Af_08/2021</v>
          </cell>
          <cell r="E173" t="str">
            <v>UN</v>
          </cell>
          <cell r="F173">
            <v>2</v>
          </cell>
          <cell r="G173">
            <v>63.23</v>
          </cell>
          <cell r="H173">
            <v>79.03</v>
          </cell>
          <cell r="I173">
            <v>158.06</v>
          </cell>
        </row>
        <row r="174">
          <cell r="A174" t="str">
            <v>13.6</v>
          </cell>
          <cell r="B174" t="str">
            <v xml:space="preserve"> 89385 </v>
          </cell>
          <cell r="C174" t="str">
            <v>SINAPI</v>
          </cell>
          <cell r="D174" t="str">
            <v>Luva soldável e com rosca, pvc, soldável, dn 25mm x 3/4, instalado em ramal ou sub-ramal de água - fornecimento e instalação. Af_06/2022</v>
          </cell>
          <cell r="E174" t="str">
            <v>UN</v>
          </cell>
          <cell r="F174">
            <v>2</v>
          </cell>
          <cell r="G174">
            <v>7.04</v>
          </cell>
          <cell r="H174">
            <v>8.8000000000000007</v>
          </cell>
          <cell r="I174">
            <v>17.600000000000001</v>
          </cell>
        </row>
        <row r="175">
          <cell r="A175" t="str">
            <v>13.7</v>
          </cell>
          <cell r="B175" t="str">
            <v xml:space="preserve"> 89383 </v>
          </cell>
          <cell r="C175" t="str">
            <v>SINAPI</v>
          </cell>
          <cell r="D175" t="str">
            <v>Adaptador curto com bolsa e rosca para registro, pvc, soldável, dn 25mm x 3/4, instalado em ramal ou sub-ramal de água - fornecimento e instalação. Af_06/2022</v>
          </cell>
          <cell r="E175" t="str">
            <v>UN</v>
          </cell>
          <cell r="F175">
            <v>44</v>
          </cell>
          <cell r="G175">
            <v>6.42</v>
          </cell>
          <cell r="H175">
            <v>8.02</v>
          </cell>
          <cell r="I175">
            <v>352.88</v>
          </cell>
        </row>
        <row r="176">
          <cell r="A176" t="str">
            <v>13.8</v>
          </cell>
          <cell r="B176" t="str">
            <v xml:space="preserve"> 89409 </v>
          </cell>
          <cell r="C176" t="str">
            <v>SINAPI</v>
          </cell>
          <cell r="D176" t="str">
            <v>Joelho 45 graus, pvc, soldável, dn 25mm, instalado em ramal de distribuição de água - fornecimento e instalação. Af_06/2022</v>
          </cell>
          <cell r="E176" t="str">
            <v>UN</v>
          </cell>
          <cell r="F176">
            <v>16</v>
          </cell>
          <cell r="G176">
            <v>9.1999999999999993</v>
          </cell>
          <cell r="H176">
            <v>11.5</v>
          </cell>
          <cell r="I176">
            <v>184</v>
          </cell>
        </row>
        <row r="177">
          <cell r="A177" t="str">
            <v>13.9</v>
          </cell>
          <cell r="B177" t="str">
            <v xml:space="preserve"> 89408 </v>
          </cell>
          <cell r="C177" t="str">
            <v>SINAPI</v>
          </cell>
          <cell r="D177" t="str">
            <v>Joelho 90 graus, pvc, soldável, dn 25mm, instalado em ramal de distribuição de água - fornecimento e instalação. Af_06/2022</v>
          </cell>
          <cell r="E177" t="str">
            <v>UN</v>
          </cell>
          <cell r="F177">
            <v>101</v>
          </cell>
          <cell r="G177">
            <v>8.44</v>
          </cell>
          <cell r="H177">
            <v>10.55</v>
          </cell>
          <cell r="I177">
            <v>1065.55</v>
          </cell>
        </row>
        <row r="178">
          <cell r="A178" t="str">
            <v>13.10</v>
          </cell>
          <cell r="B178" t="str">
            <v xml:space="preserve"> 89492 </v>
          </cell>
          <cell r="C178" t="str">
            <v>SINAPI</v>
          </cell>
          <cell r="D178" t="str">
            <v>Joelho 90 graus, pvc, soldável, dn 32mm, instalado em prumada de água - fornecimento e instalação. Af_06/2022</v>
          </cell>
          <cell r="E178" t="str">
            <v>UN</v>
          </cell>
          <cell r="F178">
            <v>5</v>
          </cell>
          <cell r="G178">
            <v>7.96</v>
          </cell>
          <cell r="H178">
            <v>9.9499999999999993</v>
          </cell>
          <cell r="I178">
            <v>49.75</v>
          </cell>
        </row>
        <row r="179">
          <cell r="A179" t="str">
            <v>13.11</v>
          </cell>
          <cell r="B179" t="str">
            <v xml:space="preserve"> 89424 </v>
          </cell>
          <cell r="C179" t="str">
            <v>SINAPI</v>
          </cell>
          <cell r="D179" t="str">
            <v>Luva, pvc, soldável, dn 25mm, instalado em ramal de distribuição de água - fornecimento e instalação. Af_06/2022</v>
          </cell>
          <cell r="E179" t="str">
            <v>UN</v>
          </cell>
          <cell r="F179">
            <v>9</v>
          </cell>
          <cell r="G179">
            <v>6.3</v>
          </cell>
          <cell r="H179">
            <v>7.87</v>
          </cell>
          <cell r="I179">
            <v>70.83</v>
          </cell>
        </row>
        <row r="180">
          <cell r="A180" t="str">
            <v>13.12</v>
          </cell>
          <cell r="B180" t="str">
            <v xml:space="preserve"> 94688 </v>
          </cell>
          <cell r="C180" t="str">
            <v>SINAPI</v>
          </cell>
          <cell r="D180" t="str">
            <v>Tê, pvc, soldável, dn 25 mm instalado em reservação predial de água - fornecimento e instalação. Af_04/2024</v>
          </cell>
          <cell r="E180" t="str">
            <v>UN</v>
          </cell>
          <cell r="F180">
            <v>57</v>
          </cell>
          <cell r="G180">
            <v>6.46</v>
          </cell>
          <cell r="H180">
            <v>8.07</v>
          </cell>
          <cell r="I180">
            <v>459.99</v>
          </cell>
        </row>
        <row r="181">
          <cell r="A181" t="str">
            <v>13.13</v>
          </cell>
          <cell r="B181" t="str">
            <v xml:space="preserve"> 89366 </v>
          </cell>
          <cell r="C181" t="str">
            <v>SINAPI</v>
          </cell>
          <cell r="D181" t="str">
            <v>Joelho 90 graus com bucha de latão, pvc, soldável, dn 25mm, x 3/4 instalado em ramal ou sub-ramal de água - fornecimento e instalação. Af_06/2022</v>
          </cell>
          <cell r="E181" t="str">
            <v>UN</v>
          </cell>
          <cell r="F181">
            <v>1</v>
          </cell>
          <cell r="G181">
            <v>15.81</v>
          </cell>
          <cell r="H181">
            <v>19.760000000000002</v>
          </cell>
          <cell r="I181">
            <v>19.760000000000002</v>
          </cell>
        </row>
        <row r="182">
          <cell r="A182" t="str">
            <v>13.14</v>
          </cell>
          <cell r="B182" t="str">
            <v xml:space="preserve"> 90373 </v>
          </cell>
          <cell r="C182" t="str">
            <v>SINAPI</v>
          </cell>
          <cell r="D182" t="str">
            <v>Joelho 90 graus com bucha de latão, pvc, soldável, dn 25mm, x 1/2 instalado em ramal ou sub-ramal de água - fornecimento e instalação. Af_06/2022</v>
          </cell>
          <cell r="E182" t="str">
            <v>UN</v>
          </cell>
          <cell r="F182">
            <v>65</v>
          </cell>
          <cell r="G182">
            <v>12.64</v>
          </cell>
          <cell r="H182">
            <v>15.8</v>
          </cell>
          <cell r="I182">
            <v>1027</v>
          </cell>
        </row>
        <row r="183">
          <cell r="A183" t="str">
            <v>13.15</v>
          </cell>
          <cell r="B183" t="str">
            <v xml:space="preserve"> 89396 </v>
          </cell>
          <cell r="C183" t="str">
            <v>SINAPI</v>
          </cell>
          <cell r="D183" t="str">
            <v>Tê com bucha de latão na bolsa central, pvc, soldável, dn 25mm x 1/2, instalado em ramal ou sub-ramal de água - fornecimento e instalação. Af_06/2022</v>
          </cell>
          <cell r="E183" t="str">
            <v>UN</v>
          </cell>
          <cell r="F183">
            <v>6</v>
          </cell>
          <cell r="G183">
            <v>19.82</v>
          </cell>
          <cell r="H183">
            <v>24.77</v>
          </cell>
          <cell r="I183">
            <v>148.62</v>
          </cell>
        </row>
        <row r="184">
          <cell r="A184" t="str">
            <v>13.16</v>
          </cell>
          <cell r="B184" t="str">
            <v xml:space="preserve"> 89376 </v>
          </cell>
          <cell r="C184" t="str">
            <v>SINAPI</v>
          </cell>
          <cell r="D184" t="str">
            <v>Adaptador curto com bolsa e rosca para registro, pvc, soldável, dn 20mm x 1/2, instalado em ramal ou sub-ramal de água - fornecimento e instalação. Af_06/2022</v>
          </cell>
          <cell r="E184" t="str">
            <v>UN</v>
          </cell>
          <cell r="F184">
            <v>4</v>
          </cell>
          <cell r="G184">
            <v>5.51</v>
          </cell>
          <cell r="H184">
            <v>6.88</v>
          </cell>
          <cell r="I184">
            <v>27.52</v>
          </cell>
        </row>
        <row r="185">
          <cell r="A185" t="str">
            <v>13.17</v>
          </cell>
          <cell r="B185" t="str">
            <v xml:space="preserve"> 89404 </v>
          </cell>
          <cell r="C185" t="str">
            <v>SINAPI</v>
          </cell>
          <cell r="D185" t="str">
            <v>Joelho 90 graus, pvc, soldável, dn 20mm, instalado em ramal de distribuição de água - fornecimento e instalação. Af_06/2022</v>
          </cell>
          <cell r="E185" t="str">
            <v>UN</v>
          </cell>
          <cell r="F185">
            <v>12</v>
          </cell>
          <cell r="G185">
            <v>7.1</v>
          </cell>
          <cell r="H185">
            <v>8.8699999999999992</v>
          </cell>
          <cell r="I185">
            <v>106.44</v>
          </cell>
        </row>
        <row r="186">
          <cell r="A186" t="str">
            <v>13.18</v>
          </cell>
          <cell r="B186" t="str">
            <v xml:space="preserve"> 94795 </v>
          </cell>
          <cell r="C186" t="str">
            <v>SINAPI</v>
          </cell>
          <cell r="D186" t="str">
            <v>Torneira de boia para caixa d'água, roscável, 1/2" - fornecimento e instalação. Af_08/2021</v>
          </cell>
          <cell r="E186" t="str">
            <v>UN</v>
          </cell>
          <cell r="F186">
            <v>4</v>
          </cell>
          <cell r="G186">
            <v>33.72</v>
          </cell>
          <cell r="H186">
            <v>42.15</v>
          </cell>
          <cell r="I186">
            <v>168.6</v>
          </cell>
        </row>
        <row r="187">
          <cell r="A187" t="str">
            <v>13.19</v>
          </cell>
          <cell r="B187" t="str">
            <v xml:space="preserve"> 89438 </v>
          </cell>
          <cell r="C187" t="str">
            <v>SINAPI</v>
          </cell>
          <cell r="D187" t="str">
            <v>Te, pvc, soldável, dn 20mm, instalado em ramal de distribuição de água - fornecimento e instalação. Af_06/2022</v>
          </cell>
          <cell r="E187" t="str">
            <v>UN</v>
          </cell>
          <cell r="F187">
            <v>2</v>
          </cell>
          <cell r="G187">
            <v>9.89</v>
          </cell>
          <cell r="H187">
            <v>12.36</v>
          </cell>
          <cell r="I187">
            <v>24.72</v>
          </cell>
        </row>
        <row r="188">
          <cell r="A188" t="str">
            <v>13.20</v>
          </cell>
          <cell r="B188" t="str">
            <v xml:space="preserve"> 94703 </v>
          </cell>
          <cell r="C188" t="str">
            <v>SINAPI</v>
          </cell>
          <cell r="D188" t="str">
            <v>Adaptador com flange e anel de vedação, pvc, soldável, dn 25 mm x 3/4", instalado em reservação predial de água - fornecimento e instalação. Af_04/2024</v>
          </cell>
          <cell r="E188" t="str">
            <v>UN</v>
          </cell>
          <cell r="F188">
            <v>3</v>
          </cell>
          <cell r="G188">
            <v>19.170000000000002</v>
          </cell>
          <cell r="H188">
            <v>23.96</v>
          </cell>
          <cell r="I188">
            <v>71.88</v>
          </cell>
        </row>
        <row r="189">
          <cell r="A189" t="str">
            <v>13.21</v>
          </cell>
          <cell r="B189" t="str">
            <v xml:space="preserve"> 94704 </v>
          </cell>
          <cell r="C189" t="str">
            <v>SINAPI</v>
          </cell>
          <cell r="D189" t="str">
            <v>Adaptador com flange e anel de vedação, pvc, soldável, dn 32 mm x 1", instalado em reservação predial de água - fornecimento e instalação. Af_04/2024</v>
          </cell>
          <cell r="E189" t="str">
            <v>UN</v>
          </cell>
          <cell r="F189">
            <v>3</v>
          </cell>
          <cell r="G189">
            <v>25.65</v>
          </cell>
          <cell r="H189">
            <v>32.06</v>
          </cell>
          <cell r="I189">
            <v>96.18</v>
          </cell>
        </row>
        <row r="190">
          <cell r="A190" t="str">
            <v>13.22</v>
          </cell>
          <cell r="B190" t="str">
            <v xml:space="preserve"> 89429 </v>
          </cell>
          <cell r="C190" t="str">
            <v>SINAPI</v>
          </cell>
          <cell r="D190" t="str">
            <v>Adaptador curto com bolsa e rosca para registro, pvc, soldável, dn 25mm x 3/4, instalado em ramal de distribuição de água - fornecimento e instalação. Af_06/2022</v>
          </cell>
          <cell r="E190" t="str">
            <v>UN</v>
          </cell>
          <cell r="F190">
            <v>2</v>
          </cell>
          <cell r="G190">
            <v>5.92</v>
          </cell>
          <cell r="H190">
            <v>7.4</v>
          </cell>
          <cell r="I190">
            <v>14.8</v>
          </cell>
        </row>
        <row r="191">
          <cell r="A191" t="str">
            <v>13.23</v>
          </cell>
          <cell r="B191" t="str">
            <v xml:space="preserve"> 89436 </v>
          </cell>
          <cell r="C191" t="str">
            <v>SINAPI</v>
          </cell>
          <cell r="D191" t="str">
            <v>Adaptador curto com bolsa e rosca para registro, pvc, soldável, dn 32mm x 1, instalado em ramal de distribuição de água - fornecimento e instalação. Af_06/2022</v>
          </cell>
          <cell r="E191" t="str">
            <v>UN</v>
          </cell>
          <cell r="F191">
            <v>5</v>
          </cell>
          <cell r="G191">
            <v>7.89</v>
          </cell>
          <cell r="H191">
            <v>9.86</v>
          </cell>
          <cell r="I191">
            <v>49.3</v>
          </cell>
        </row>
        <row r="192">
          <cell r="A192" t="str">
            <v>13.24</v>
          </cell>
          <cell r="B192" t="str">
            <v xml:space="preserve"> 103953 </v>
          </cell>
          <cell r="C192" t="str">
            <v>SINAPI</v>
          </cell>
          <cell r="D192" t="str">
            <v>Bucha de redução, curta, pvc, soldável, dn 32 x 25 mm, instalado em ramal de distribuição de água - fornecimento e instalação. Af_06/2022</v>
          </cell>
          <cell r="E192" t="str">
            <v>UN</v>
          </cell>
          <cell r="F192">
            <v>2</v>
          </cell>
          <cell r="G192">
            <v>7.07</v>
          </cell>
          <cell r="H192">
            <v>8.83</v>
          </cell>
          <cell r="I192">
            <v>17.66</v>
          </cell>
        </row>
        <row r="193">
          <cell r="A193" t="str">
            <v>13.25</v>
          </cell>
          <cell r="B193" t="str">
            <v xml:space="preserve"> 103955 </v>
          </cell>
          <cell r="C193" t="str">
            <v>SINAPI</v>
          </cell>
          <cell r="D193" t="str">
            <v>Joelho de redução, 90 graus, pvc, soldável, dn 25 mm x 20 mm, instalado em ramal de distribuição de água - fornecimento e instalação. Af_06/2022</v>
          </cell>
          <cell r="E193" t="str">
            <v>UN</v>
          </cell>
          <cell r="F193">
            <v>1</v>
          </cell>
          <cell r="G193">
            <v>9.82</v>
          </cell>
          <cell r="H193">
            <v>12.27</v>
          </cell>
          <cell r="I193">
            <v>12.27</v>
          </cell>
        </row>
        <row r="194">
          <cell r="A194" t="str">
            <v>13.26</v>
          </cell>
          <cell r="B194" t="str">
            <v xml:space="preserve"> 94691 </v>
          </cell>
          <cell r="C194" t="str">
            <v>SINAPI</v>
          </cell>
          <cell r="D194" t="str">
            <v>Tê de redução, pvc, soldável, dn 32 mm x 25 mm, instalado em reservação predial de água - fornecimento e instalação. Af_04/2024</v>
          </cell>
          <cell r="E194" t="str">
            <v>UN</v>
          </cell>
          <cell r="F194">
            <v>1</v>
          </cell>
          <cell r="G194">
            <v>12.88</v>
          </cell>
          <cell r="H194">
            <v>16.100000000000001</v>
          </cell>
          <cell r="I194">
            <v>16.100000000000001</v>
          </cell>
        </row>
        <row r="195">
          <cell r="A195" t="str">
            <v>13.27</v>
          </cell>
          <cell r="B195" t="str">
            <v xml:space="preserve"> 89617 </v>
          </cell>
          <cell r="C195" t="str">
            <v>SINAPI</v>
          </cell>
          <cell r="D195" t="str">
            <v>Te, pvc, soldável, dn 25mm, instalado em prumada de água - fornecimento e instalação. Af_06/2022</v>
          </cell>
          <cell r="E195" t="str">
            <v>UN</v>
          </cell>
          <cell r="F195">
            <v>8</v>
          </cell>
          <cell r="G195">
            <v>7.33</v>
          </cell>
          <cell r="H195">
            <v>9.16</v>
          </cell>
          <cell r="I195">
            <v>73.28</v>
          </cell>
        </row>
        <row r="196">
          <cell r="A196" t="str">
            <v>13.28</v>
          </cell>
          <cell r="B196" t="str">
            <v xml:space="preserve"> 89620 </v>
          </cell>
          <cell r="C196" t="str">
            <v>SINAPI</v>
          </cell>
          <cell r="D196" t="str">
            <v>Te, pvc, soldável, dn 32mm, instalado em prumada de água - fornecimento e instalação. Af_06/2022</v>
          </cell>
          <cell r="E196" t="str">
            <v>UN</v>
          </cell>
          <cell r="F196">
            <v>1</v>
          </cell>
          <cell r="G196">
            <v>11.44</v>
          </cell>
          <cell r="H196">
            <v>14.3</v>
          </cell>
          <cell r="I196">
            <v>14.3</v>
          </cell>
        </row>
        <row r="197">
          <cell r="A197" t="str">
            <v>13.29</v>
          </cell>
          <cell r="B197" t="str">
            <v xml:space="preserve"> 13550 </v>
          </cell>
          <cell r="C197" t="str">
            <v>ORSE</v>
          </cell>
          <cell r="D197" t="str">
            <v>Adaptador soldável com anel para caixa d'água com registro, de 25mm, pvc branco</v>
          </cell>
          <cell r="E197" t="str">
            <v>un</v>
          </cell>
          <cell r="F197">
            <v>6</v>
          </cell>
          <cell r="G197">
            <v>72.22</v>
          </cell>
          <cell r="H197">
            <v>90.27</v>
          </cell>
          <cell r="I197">
            <v>541.62</v>
          </cell>
        </row>
        <row r="198">
          <cell r="A198" t="str">
            <v>13.30</v>
          </cell>
          <cell r="B198" t="str">
            <v xml:space="preserve"> 86886 </v>
          </cell>
          <cell r="C198" t="str">
            <v>SINAPI</v>
          </cell>
          <cell r="D198" t="str">
            <v>Engate flexível em inox, 1/2 x 30cm - fornecimento e instalação. Af_01/2020</v>
          </cell>
          <cell r="E198" t="str">
            <v>UN</v>
          </cell>
          <cell r="F198">
            <v>5</v>
          </cell>
          <cell r="G198">
            <v>61.45</v>
          </cell>
          <cell r="H198">
            <v>76.81</v>
          </cell>
          <cell r="I198">
            <v>384.05</v>
          </cell>
        </row>
        <row r="199">
          <cell r="A199" t="str">
            <v>13.31</v>
          </cell>
          <cell r="B199" t="str">
            <v xml:space="preserve"> 86884 </v>
          </cell>
          <cell r="C199" t="str">
            <v>SINAPI</v>
          </cell>
          <cell r="D199" t="str">
            <v>Engate flexível em plástico branco, 1/2" x 30cm - fornecimento e instalação. Af_01/2020</v>
          </cell>
          <cell r="E199" t="str">
            <v>UN</v>
          </cell>
          <cell r="F199">
            <v>64</v>
          </cell>
          <cell r="G199">
            <v>11.31</v>
          </cell>
          <cell r="H199">
            <v>14.13</v>
          </cell>
          <cell r="I199">
            <v>904.32</v>
          </cell>
        </row>
        <row r="200">
          <cell r="A200">
            <v>14</v>
          </cell>
          <cell r="B200">
            <v>14</v>
          </cell>
          <cell r="C200">
            <v>14</v>
          </cell>
          <cell r="D200" t="str">
            <v>INSTALAÇÕES SANITÁRIAS</v>
          </cell>
          <cell r="E200">
            <v>14</v>
          </cell>
          <cell r="F200">
            <v>14</v>
          </cell>
          <cell r="G200">
            <v>14</v>
          </cell>
          <cell r="H200">
            <v>14</v>
          </cell>
          <cell r="I200">
            <v>55832.279999999992</v>
          </cell>
          <cell r="L200">
            <v>55832.25</v>
          </cell>
        </row>
        <row r="201">
          <cell r="A201" t="str">
            <v>14.1</v>
          </cell>
          <cell r="B201" t="str">
            <v xml:space="preserve"> 89714 </v>
          </cell>
          <cell r="C201" t="str">
            <v>SINAPI</v>
          </cell>
          <cell r="D201" t="str">
            <v>Tubo pvc, serie normal, esgoto predial, dn 100 mm, fornecido e instalado em ramal de descarga ou ramal de esgoto sanitário. Af_08/2022</v>
          </cell>
          <cell r="E201" t="str">
            <v>M</v>
          </cell>
          <cell r="F201">
            <v>89.99</v>
          </cell>
          <cell r="G201">
            <v>35.67</v>
          </cell>
          <cell r="H201">
            <v>44.58</v>
          </cell>
          <cell r="I201">
            <v>4011.75</v>
          </cell>
        </row>
        <row r="202">
          <cell r="A202" t="str">
            <v>14.2</v>
          </cell>
          <cell r="B202" t="str">
            <v xml:space="preserve"> 89713 </v>
          </cell>
          <cell r="C202" t="str">
            <v>SINAPI</v>
          </cell>
          <cell r="D202" t="str">
            <v>Tubo pvc, serie normal, esgoto predial, dn 75 mm, fornecido e instalado em ramal de descarga ou ramal de esgoto sanitário. Af_08/2022</v>
          </cell>
          <cell r="E202" t="str">
            <v>M</v>
          </cell>
          <cell r="F202">
            <v>50.82</v>
          </cell>
          <cell r="G202">
            <v>31.82</v>
          </cell>
          <cell r="H202">
            <v>39.770000000000003</v>
          </cell>
          <cell r="I202">
            <v>2021.11</v>
          </cell>
        </row>
        <row r="203">
          <cell r="A203" t="str">
            <v>14.3</v>
          </cell>
          <cell r="B203" t="str">
            <v xml:space="preserve"> 89712 </v>
          </cell>
          <cell r="C203" t="str">
            <v>SINAPI</v>
          </cell>
          <cell r="D203" t="str">
            <v>Tubo pvc, serie normal, esgoto predial, dn 50 mm, fornecido e instalado em ramal de descarga ou ramal de esgoto sanitário. Af_08/2022</v>
          </cell>
          <cell r="E203" t="str">
            <v>M</v>
          </cell>
          <cell r="F203">
            <v>422.22</v>
          </cell>
          <cell r="G203">
            <v>25.62</v>
          </cell>
          <cell r="H203">
            <v>32.020000000000003</v>
          </cell>
          <cell r="I203">
            <v>13519.48</v>
          </cell>
        </row>
        <row r="204">
          <cell r="A204" t="str">
            <v>14.4</v>
          </cell>
          <cell r="B204" t="str">
            <v xml:space="preserve"> 89711 </v>
          </cell>
          <cell r="C204" t="str">
            <v>SINAPI</v>
          </cell>
          <cell r="D204" t="str">
            <v>Tubo pvc, serie normal, esgoto predial, dn 40 mm, fornecido e instalado em ramal de descarga ou ramal de esgoto sanitário. Af_08/2022</v>
          </cell>
          <cell r="E204" t="str">
            <v>M</v>
          </cell>
          <cell r="F204">
            <v>94.17</v>
          </cell>
          <cell r="G204">
            <v>20.47</v>
          </cell>
          <cell r="H204">
            <v>25.58</v>
          </cell>
          <cell r="I204">
            <v>2408.86</v>
          </cell>
        </row>
        <row r="205">
          <cell r="A205" t="str">
            <v>14.5</v>
          </cell>
          <cell r="B205" t="str">
            <v xml:space="preserve"> 104341 </v>
          </cell>
          <cell r="C205" t="str">
            <v>SINAPI</v>
          </cell>
          <cell r="D205" t="str">
            <v>Bucha de redução longa, pvc, série normal, esgoto predial, dn 50 x 40 mm, junta soldável e elástica, fornecido e instalado em ramal de descarga ou ramal de esgoto sanitário. Af_08/2022</v>
          </cell>
          <cell r="E205" t="str">
            <v>UN</v>
          </cell>
          <cell r="F205">
            <v>44</v>
          </cell>
          <cell r="G205">
            <v>10.7</v>
          </cell>
          <cell r="H205">
            <v>13.37</v>
          </cell>
          <cell r="I205">
            <v>588.28</v>
          </cell>
        </row>
        <row r="206">
          <cell r="A206" t="str">
            <v>14.6</v>
          </cell>
          <cell r="B206" t="str">
            <v xml:space="preserve"> 89728 </v>
          </cell>
          <cell r="C206" t="str">
            <v>SINAPI</v>
          </cell>
          <cell r="D206" t="str">
            <v>Curva curta 90 graus, pvc, serie normal, esgoto predial, dn 40 mm, junta soldável, fornecido e instalado em ramal de descarga ou ramal de esgoto sanitário. Af_08/2022</v>
          </cell>
          <cell r="E206" t="str">
            <v>UN</v>
          </cell>
          <cell r="F206">
            <v>69</v>
          </cell>
          <cell r="G206">
            <v>12.28</v>
          </cell>
          <cell r="H206">
            <v>15.35</v>
          </cell>
          <cell r="I206">
            <v>1059.1500000000001</v>
          </cell>
        </row>
        <row r="207">
          <cell r="A207" t="str">
            <v>14.7</v>
          </cell>
          <cell r="B207" t="str">
            <v xml:space="preserve"> 89746 </v>
          </cell>
          <cell r="C207" t="str">
            <v>SINAPI</v>
          </cell>
          <cell r="D207" t="str">
            <v>Joelho 45 graus, pvc, serie normal, esgoto predial, dn 100 mm, junta elástica, fornecido e instalado em ramal de descarga ou ramal de esgoto sanitário. Af_08/2022</v>
          </cell>
          <cell r="E207" t="str">
            <v>UN</v>
          </cell>
          <cell r="F207">
            <v>4</v>
          </cell>
          <cell r="G207">
            <v>28.19</v>
          </cell>
          <cell r="H207">
            <v>35.229999999999997</v>
          </cell>
          <cell r="I207">
            <v>140.91999999999999</v>
          </cell>
        </row>
        <row r="208">
          <cell r="A208" t="str">
            <v>14.8</v>
          </cell>
          <cell r="B208" t="str">
            <v xml:space="preserve"> 89802 </v>
          </cell>
          <cell r="C208" t="str">
            <v>SINAPI</v>
          </cell>
          <cell r="D208" t="str">
            <v>Joelho 45 graus, pvc, serie normal, esgoto predial, dn 50 mm, junta elástica, fornecido e instalado em prumada de esgoto sanitário ou ventilação. Af_08/2022</v>
          </cell>
          <cell r="E208" t="str">
            <v>UN</v>
          </cell>
          <cell r="F208">
            <v>45</v>
          </cell>
          <cell r="G208">
            <v>10.65</v>
          </cell>
          <cell r="H208">
            <v>13.31</v>
          </cell>
          <cell r="I208">
            <v>598.95000000000005</v>
          </cell>
        </row>
        <row r="209">
          <cell r="A209" t="str">
            <v>14.9</v>
          </cell>
          <cell r="B209" t="str">
            <v xml:space="preserve"> 89726 </v>
          </cell>
          <cell r="C209" t="str">
            <v>SINAPI</v>
          </cell>
          <cell r="D209" t="str">
            <v>Joelho 45 graus, pvc, serie normal, esgoto predial, dn 40 mm, junta soldável, fornecido e instalado em ramal de descarga ou ramal de esgoto sanitário. Af_08/2022</v>
          </cell>
          <cell r="E209" t="str">
            <v>UN</v>
          </cell>
          <cell r="F209">
            <v>38</v>
          </cell>
          <cell r="G209">
            <v>9.94</v>
          </cell>
          <cell r="H209">
            <v>12.42</v>
          </cell>
          <cell r="I209">
            <v>471.96</v>
          </cell>
        </row>
        <row r="210">
          <cell r="A210" t="str">
            <v>14.10</v>
          </cell>
          <cell r="B210" t="str">
            <v xml:space="preserve"> 89744 </v>
          </cell>
          <cell r="C210" t="str">
            <v>SINAPI</v>
          </cell>
          <cell r="D210" t="str">
            <v>Joelho 90 graus, pvc, serie normal, esgoto predial, dn 100 mm, junta elástica, fornecido e instalado em ramal de descarga ou ramal de esgoto sanitário. Af_08/2022</v>
          </cell>
          <cell r="E210" t="str">
            <v>UN</v>
          </cell>
          <cell r="F210">
            <v>10</v>
          </cell>
          <cell r="G210">
            <v>27.47</v>
          </cell>
          <cell r="H210">
            <v>34.33</v>
          </cell>
          <cell r="I210">
            <v>343.3</v>
          </cell>
        </row>
        <row r="211">
          <cell r="A211" t="str">
            <v>14.11</v>
          </cell>
          <cell r="B211" t="str">
            <v xml:space="preserve"> 89724 </v>
          </cell>
          <cell r="C211" t="str">
            <v>SINAPI</v>
          </cell>
          <cell r="D211" t="str">
            <v>Joelho 90 graus, pvc, serie normal, esgoto predial, dn 40 mm, junta soldável, fornecido e instalado em ramal de descarga ou ramal de esgoto sanitário. Af_08/2022</v>
          </cell>
          <cell r="E211" t="str">
            <v>UN</v>
          </cell>
          <cell r="F211">
            <v>69</v>
          </cell>
          <cell r="G211">
            <v>9.74</v>
          </cell>
          <cell r="H211">
            <v>12.17</v>
          </cell>
          <cell r="I211">
            <v>839.73</v>
          </cell>
        </row>
        <row r="212">
          <cell r="A212" t="str">
            <v>14.12</v>
          </cell>
          <cell r="B212" t="str">
            <v xml:space="preserve"> 104345 </v>
          </cell>
          <cell r="C212" t="str">
            <v>SINAPI</v>
          </cell>
          <cell r="D212" t="str">
            <v>Junção de redução invertida, pvc, série normal, esgoto predial, dn 100 x 50 mm, junta elástica, fornecido e instalado em ramal de descarga ou ramal de esgoto sanitário. Af_08/2022</v>
          </cell>
          <cell r="E212" t="str">
            <v>UN</v>
          </cell>
          <cell r="F212">
            <v>12</v>
          </cell>
          <cell r="G212">
            <v>41.65</v>
          </cell>
          <cell r="H212">
            <v>52.06</v>
          </cell>
          <cell r="I212">
            <v>624.72</v>
          </cell>
        </row>
        <row r="213">
          <cell r="A213" t="str">
            <v>14.13</v>
          </cell>
          <cell r="B213" t="str">
            <v xml:space="preserve"> 89797 </v>
          </cell>
          <cell r="C213" t="str">
            <v>SINAPI</v>
          </cell>
          <cell r="D213" t="str">
            <v>Junção simples, pvc, serie normal, esgoto predial, dn 100 x 100 mm, junta elástica, fornecido e instalado em ramal de descarga ou ramal de esgoto sanitário. Af_08/2022</v>
          </cell>
          <cell r="E213" t="str">
            <v>UN</v>
          </cell>
          <cell r="F213">
            <v>3</v>
          </cell>
          <cell r="G213">
            <v>49.69</v>
          </cell>
          <cell r="H213">
            <v>62.11</v>
          </cell>
          <cell r="I213">
            <v>186.33</v>
          </cell>
        </row>
        <row r="214">
          <cell r="A214" t="str">
            <v>14.14</v>
          </cell>
          <cell r="B214" t="str">
            <v xml:space="preserve"> 89783 </v>
          </cell>
          <cell r="C214" t="str">
            <v>SINAPI</v>
          </cell>
          <cell r="D214" t="str">
            <v>Junção simples, pvc, serie normal, esgoto predial, dn 40 mm, junta soldável, fornecido e instalado em ramal de descarga ou ramal de esgoto sanitário. Af_08/2022</v>
          </cell>
          <cell r="E214" t="str">
            <v>UN</v>
          </cell>
          <cell r="F214">
            <v>5</v>
          </cell>
          <cell r="G214">
            <v>14.14</v>
          </cell>
          <cell r="H214">
            <v>17.670000000000002</v>
          </cell>
          <cell r="I214">
            <v>88.35</v>
          </cell>
        </row>
        <row r="215">
          <cell r="A215" t="str">
            <v>14.15</v>
          </cell>
          <cell r="B215" t="str">
            <v xml:space="preserve"> 89785 </v>
          </cell>
          <cell r="C215" t="str">
            <v>SINAPI</v>
          </cell>
          <cell r="D215" t="str">
            <v>Junção simples, pvc, serie normal, esgoto predial, dn 50 x 50 mm, junta elástica, fornecido e instalado em ramal de descarga ou ramal de esgoto sanitário. Af_08/2022</v>
          </cell>
          <cell r="E215" t="str">
            <v>UN</v>
          </cell>
          <cell r="F215">
            <v>30</v>
          </cell>
          <cell r="G215">
            <v>26.16</v>
          </cell>
          <cell r="H215">
            <v>32.700000000000003</v>
          </cell>
          <cell r="I215">
            <v>981</v>
          </cell>
        </row>
        <row r="216">
          <cell r="A216" t="str">
            <v>14.16</v>
          </cell>
          <cell r="B216" t="str">
            <v xml:space="preserve"> 104350 </v>
          </cell>
          <cell r="C216" t="str">
            <v>SINAPI</v>
          </cell>
          <cell r="D216" t="str">
            <v>Junção de redução invertida, pvc, série normal, esgoto predial, dn 75 x 50 mm, junta elástica, fornecido e instalado em prumada de esgoto sanitário ou ventilação. Af_08/2022</v>
          </cell>
          <cell r="E216" t="str">
            <v>UN</v>
          </cell>
          <cell r="F216">
            <v>8</v>
          </cell>
          <cell r="G216">
            <v>29.36</v>
          </cell>
          <cell r="H216">
            <v>36.700000000000003</v>
          </cell>
          <cell r="I216">
            <v>293.60000000000002</v>
          </cell>
        </row>
        <row r="217">
          <cell r="A217" t="str">
            <v>14.17</v>
          </cell>
          <cell r="B217" t="str">
            <v xml:space="preserve"> 89752 </v>
          </cell>
          <cell r="C217" t="str">
            <v>SINAPI</v>
          </cell>
          <cell r="D217" t="str">
            <v>Luva simples, pvc, serie normal, esgoto predial, dn 40 mm, junta soldável, fornecido e instalado em ramal de descarga ou ramal de esgoto sanitário. Af_08/2022</v>
          </cell>
          <cell r="E217" t="str">
            <v>UN</v>
          </cell>
          <cell r="F217">
            <v>2</v>
          </cell>
          <cell r="G217">
            <v>7.2</v>
          </cell>
          <cell r="H217">
            <v>9</v>
          </cell>
          <cell r="I217">
            <v>18</v>
          </cell>
        </row>
        <row r="218">
          <cell r="A218" t="str">
            <v>14.18</v>
          </cell>
          <cell r="B218" t="str">
            <v xml:space="preserve"> 89778 </v>
          </cell>
          <cell r="C218" t="str">
            <v>SINAPI</v>
          </cell>
          <cell r="D218" t="str">
            <v>Luva simples, pvc, serie normal, esgoto predial, dn 100 mm, junta elástica, fornecido e instalado em ramal de descarga ou ramal de esgoto sanitário. Af_08/2022</v>
          </cell>
          <cell r="E218" t="str">
            <v>UN</v>
          </cell>
          <cell r="F218">
            <v>10</v>
          </cell>
          <cell r="G218">
            <v>16.329999999999998</v>
          </cell>
          <cell r="H218">
            <v>20.41</v>
          </cell>
          <cell r="I218">
            <v>204.1</v>
          </cell>
        </row>
        <row r="219">
          <cell r="A219" t="str">
            <v>14.19</v>
          </cell>
          <cell r="B219" t="str">
            <v xml:space="preserve"> 89753 </v>
          </cell>
          <cell r="C219" t="str">
            <v>SINAPI</v>
          </cell>
          <cell r="D219" t="str">
            <v>Luva simples, pvc, serie normal, esgoto predial, dn 50 mm, junta elástica, fornecido e instalado em ramal de descarga ou ramal de esgoto sanitário. Af_08/2022</v>
          </cell>
          <cell r="E219" t="str">
            <v>UN</v>
          </cell>
          <cell r="F219">
            <v>44</v>
          </cell>
          <cell r="G219">
            <v>8.6999999999999993</v>
          </cell>
          <cell r="H219">
            <v>10.87</v>
          </cell>
          <cell r="I219">
            <v>478.28</v>
          </cell>
        </row>
        <row r="220">
          <cell r="A220" t="str">
            <v>14.20</v>
          </cell>
          <cell r="B220" t="str">
            <v xml:space="preserve"> 89774 </v>
          </cell>
          <cell r="C220" t="str">
            <v>SINAPI</v>
          </cell>
          <cell r="D220" t="str">
            <v>Luva simples, pvc, serie normal, esgoto predial, dn 75 mm, junta elástica, fornecido e instalado em ramal de descarga ou ramal de esgoto sanitário. Af_08/2022</v>
          </cell>
          <cell r="E220" t="str">
            <v>UN</v>
          </cell>
          <cell r="F220">
            <v>2</v>
          </cell>
          <cell r="G220">
            <v>14.21</v>
          </cell>
          <cell r="H220">
            <v>17.760000000000002</v>
          </cell>
          <cell r="I220">
            <v>35.520000000000003</v>
          </cell>
        </row>
        <row r="221">
          <cell r="A221" t="str">
            <v>14.21</v>
          </cell>
          <cell r="B221" t="str">
            <v xml:space="preserve"> 89731 </v>
          </cell>
          <cell r="C221" t="str">
            <v>SINAPI</v>
          </cell>
          <cell r="D221" t="str">
            <v>Joelho 90 graus, pvc, serie normal, esgoto predial, dn 50 mm, junta elástica, fornecido e instalado em ramal de descarga ou ramal de esgoto sanitário. Af_08/2022</v>
          </cell>
          <cell r="E221" t="str">
            <v>UN</v>
          </cell>
          <cell r="F221">
            <v>102</v>
          </cell>
          <cell r="G221">
            <v>15.14</v>
          </cell>
          <cell r="H221">
            <v>18.920000000000002</v>
          </cell>
          <cell r="I221">
            <v>1929.84</v>
          </cell>
        </row>
        <row r="222">
          <cell r="A222" t="str">
            <v>14.22</v>
          </cell>
          <cell r="B222" t="str">
            <v xml:space="preserve"> 104352 </v>
          </cell>
          <cell r="C222" t="str">
            <v>SINAPI</v>
          </cell>
          <cell r="D222" t="str">
            <v>Te, pvc, série normal, esgoto predial, dn 100 x 50 mm, junta elástica, fornecido e instalado em prumada de esgoto sanitário ou ventilação. Af_08/2022</v>
          </cell>
          <cell r="E222" t="str">
            <v>UN</v>
          </cell>
          <cell r="F222">
            <v>5</v>
          </cell>
          <cell r="G222">
            <v>38.65</v>
          </cell>
          <cell r="H222">
            <v>48.31</v>
          </cell>
          <cell r="I222">
            <v>241.55</v>
          </cell>
        </row>
        <row r="223">
          <cell r="A223" t="str">
            <v>14.23</v>
          </cell>
          <cell r="B223" t="str">
            <v xml:space="preserve"> 89825 </v>
          </cell>
          <cell r="C223" t="str">
            <v>SINAPI</v>
          </cell>
          <cell r="D223" t="str">
            <v>Te, pvc, serie normal, esgoto predial, dn 50 x 50 mm, junta elástica, fornecido e instalado em prumada de esgoto sanitário ou ventilação. Af_08/2022</v>
          </cell>
          <cell r="E223" t="str">
            <v>UN</v>
          </cell>
          <cell r="F223">
            <v>78</v>
          </cell>
          <cell r="G223">
            <v>17.3</v>
          </cell>
          <cell r="H223">
            <v>21.62</v>
          </cell>
          <cell r="I223">
            <v>1686.36</v>
          </cell>
        </row>
        <row r="224">
          <cell r="A224" t="str">
            <v>14.24</v>
          </cell>
          <cell r="B224" t="str">
            <v xml:space="preserve"> 97906 </v>
          </cell>
          <cell r="C224" t="str">
            <v>SINAPI</v>
          </cell>
          <cell r="D224" t="str">
            <v>Caixa enterrada hidráulica retangular, em alvenaria com blocos de concreto, dimensões internas: 0,6x0,6x0,6 m para rede de esgoto. Af_12/2020</v>
          </cell>
          <cell r="E224" t="str">
            <v>UN</v>
          </cell>
          <cell r="F224">
            <v>18</v>
          </cell>
          <cell r="G224">
            <v>475.78</v>
          </cell>
          <cell r="H224">
            <v>594.72</v>
          </cell>
          <cell r="I224">
            <v>10704.96</v>
          </cell>
        </row>
        <row r="225">
          <cell r="A225" t="str">
            <v>14.25</v>
          </cell>
          <cell r="B225" t="str">
            <v xml:space="preserve"> 89707 </v>
          </cell>
          <cell r="C225" t="str">
            <v>SINAPI</v>
          </cell>
          <cell r="D225" t="str">
            <v>Caixa sifonada, pvc, dn 100 x 100 x 50 mm, junta elástica, fornecida e instalada em ramal de descarga ou em ramal de esgoto sanitário. Af_08/2022</v>
          </cell>
          <cell r="E225" t="str">
            <v>UN</v>
          </cell>
          <cell r="F225">
            <v>51</v>
          </cell>
          <cell r="G225">
            <v>49.55</v>
          </cell>
          <cell r="H225">
            <v>61.93</v>
          </cell>
          <cell r="I225">
            <v>3158.43</v>
          </cell>
        </row>
        <row r="226">
          <cell r="A226" t="str">
            <v>14.26</v>
          </cell>
          <cell r="B226" t="str">
            <v xml:space="preserve"> 104328 </v>
          </cell>
          <cell r="C226" t="str">
            <v>SINAPI</v>
          </cell>
          <cell r="D226" t="str">
            <v>Caixa sifonada, com grelha quadrada, pvc, dn 150 x 150 x 50 mm, junta soldável, fornecida e instalada em ramal de descarga ou em ramal de esgoto sanitário. Af_08/2022</v>
          </cell>
          <cell r="E226" t="str">
            <v>UN</v>
          </cell>
          <cell r="F226">
            <v>10</v>
          </cell>
          <cell r="G226">
            <v>72.55</v>
          </cell>
          <cell r="H226">
            <v>90.68</v>
          </cell>
          <cell r="I226">
            <v>906.8</v>
          </cell>
        </row>
        <row r="227">
          <cell r="A227" t="str">
            <v>14.27</v>
          </cell>
          <cell r="B227" t="str">
            <v xml:space="preserve"> 86881 </v>
          </cell>
          <cell r="C227" t="str">
            <v>SINAPI</v>
          </cell>
          <cell r="D227" t="str">
            <v>Sifão do tipo garrafa em metal cromado 1 x 1.1/2" - Fornecimento e instalação. Af_01/2020</v>
          </cell>
          <cell r="E227" t="str">
            <v>UN</v>
          </cell>
          <cell r="F227">
            <v>25</v>
          </cell>
          <cell r="G227">
            <v>254.43</v>
          </cell>
          <cell r="H227">
            <v>318.02999999999997</v>
          </cell>
          <cell r="I227">
            <v>7950.75</v>
          </cell>
        </row>
        <row r="228">
          <cell r="A228" t="str">
            <v>14.28</v>
          </cell>
          <cell r="B228" t="str">
            <v xml:space="preserve"> 104348 </v>
          </cell>
          <cell r="C228" t="str">
            <v>SINAPI</v>
          </cell>
          <cell r="D228" t="str">
            <v>Terminal de ventilação, pvc, série normal, esgoto predial, dn 50 mm, junta soldável, fornecido e instalado em prumada de esgoto sanitário ou ventilação. Af_08/2022</v>
          </cell>
          <cell r="E228" t="str">
            <v>UN</v>
          </cell>
          <cell r="F228">
            <v>28</v>
          </cell>
          <cell r="G228">
            <v>9.7200000000000006</v>
          </cell>
          <cell r="H228">
            <v>12.15</v>
          </cell>
          <cell r="I228">
            <v>340.2</v>
          </cell>
        </row>
        <row r="229">
          <cell r="A229">
            <v>15</v>
          </cell>
          <cell r="B229">
            <v>15</v>
          </cell>
          <cell r="C229">
            <v>15</v>
          </cell>
          <cell r="D229" t="str">
            <v>LOUÇAS E ACESSÓRIOS SANITÁRIOS</v>
          </cell>
          <cell r="E229">
            <v>15</v>
          </cell>
          <cell r="F229">
            <v>15</v>
          </cell>
          <cell r="G229">
            <v>15</v>
          </cell>
          <cell r="H229">
            <v>15</v>
          </cell>
          <cell r="I229">
            <v>7495.34</v>
          </cell>
          <cell r="L229">
            <v>7495.33984375</v>
          </cell>
        </row>
        <row r="230">
          <cell r="A230" t="str">
            <v>15.1</v>
          </cell>
          <cell r="B230" t="str">
            <v xml:space="preserve"> 100858 </v>
          </cell>
          <cell r="C230" t="str">
            <v>SINAPI</v>
          </cell>
          <cell r="D230" t="str">
            <v>Mictório sifonado louça branca - padrão médio - fornecimento e instalação. Af_01/2020</v>
          </cell>
          <cell r="E230" t="str">
            <v>UN</v>
          </cell>
          <cell r="F230">
            <v>2</v>
          </cell>
          <cell r="G230">
            <v>770.89</v>
          </cell>
          <cell r="H230">
            <v>963.61</v>
          </cell>
          <cell r="I230">
            <v>1927.22</v>
          </cell>
        </row>
        <row r="231">
          <cell r="A231" t="str">
            <v>15.2</v>
          </cell>
          <cell r="B231" t="str">
            <v xml:space="preserve"> 86909 </v>
          </cell>
          <cell r="C231" t="str">
            <v>SINAPI</v>
          </cell>
          <cell r="D231" t="str">
            <v>Torneira cromada tubo móvel, de mesa, 1/2" ou 3/4", para pia de cozinha, padrão alto - fornecimento e instalação. Af_01/2020</v>
          </cell>
          <cell r="E231" t="str">
            <v>UN</v>
          </cell>
          <cell r="F231">
            <v>1</v>
          </cell>
          <cell r="G231">
            <v>191.08</v>
          </cell>
          <cell r="H231">
            <v>238.85</v>
          </cell>
          <cell r="I231">
            <v>238.85</v>
          </cell>
        </row>
        <row r="232">
          <cell r="A232" t="str">
            <v>15.3</v>
          </cell>
          <cell r="B232" t="str">
            <v xml:space="preserve"> 86916 </v>
          </cell>
          <cell r="C232" t="str">
            <v>SINAPI</v>
          </cell>
          <cell r="D232" t="str">
            <v>Torneira plástica 3/4" para tanque - fornecimento e instalação. Af_01/2020</v>
          </cell>
          <cell r="E232" t="str">
            <v>UN</v>
          </cell>
          <cell r="F232">
            <v>64</v>
          </cell>
          <cell r="G232">
            <v>24.43</v>
          </cell>
          <cell r="H232">
            <v>30.53</v>
          </cell>
          <cell r="I232">
            <v>1953.92</v>
          </cell>
        </row>
        <row r="233">
          <cell r="A233" t="str">
            <v>15.4</v>
          </cell>
          <cell r="B233" t="str">
            <v xml:space="preserve"> 86888 </v>
          </cell>
          <cell r="C233" t="str">
            <v>SINAPI</v>
          </cell>
          <cell r="D233" t="str">
            <v>Vaso sanitário sifonado com caixa acoplada louça branca - fornecimento e instalação. Af_01/2020</v>
          </cell>
          <cell r="E233" t="str">
            <v>UN</v>
          </cell>
          <cell r="F233">
            <v>5</v>
          </cell>
          <cell r="G233">
            <v>540.05999999999995</v>
          </cell>
          <cell r="H233">
            <v>675.07</v>
          </cell>
          <cell r="I233">
            <v>3375.35</v>
          </cell>
        </row>
        <row r="234">
          <cell r="A234">
            <v>16</v>
          </cell>
          <cell r="B234">
            <v>16</v>
          </cell>
          <cell r="C234">
            <v>16</v>
          </cell>
          <cell r="D234" t="str">
            <v>INSTALAÇÕES DE DRENAGEM PLUVIAL</v>
          </cell>
          <cell r="E234">
            <v>16</v>
          </cell>
          <cell r="F234">
            <v>16</v>
          </cell>
          <cell r="G234">
            <v>16</v>
          </cell>
          <cell r="H234">
            <v>16</v>
          </cell>
          <cell r="I234">
            <v>19824.350000000002</v>
          </cell>
          <cell r="L234">
            <v>19824.34375</v>
          </cell>
        </row>
        <row r="235">
          <cell r="A235" t="str">
            <v>16.1</v>
          </cell>
          <cell r="B235" t="str">
            <v xml:space="preserve"> 89578 </v>
          </cell>
          <cell r="C235" t="str">
            <v>SINAPI</v>
          </cell>
          <cell r="D235" t="str">
            <v>Tubo pvc, série r, água pluvial, dn 100 mm, fornecido e instalado em condutores verticais de águas pluviais. Af_06/2022</v>
          </cell>
          <cell r="E235" t="str">
            <v>M</v>
          </cell>
          <cell r="F235">
            <v>26.29</v>
          </cell>
          <cell r="G235">
            <v>29.16</v>
          </cell>
          <cell r="H235">
            <v>36.450000000000003</v>
          </cell>
          <cell r="I235">
            <v>958.27</v>
          </cell>
        </row>
        <row r="236">
          <cell r="A236" t="str">
            <v>16.2</v>
          </cell>
          <cell r="B236" t="str">
            <v xml:space="preserve"> 89580 </v>
          </cell>
          <cell r="C236" t="str">
            <v>SINAPI</v>
          </cell>
          <cell r="D236" t="str">
            <v>Tubo pvc, série r, água pluvial, dn 150 mm, fornecido e instalado em condutores verticais de águas pluviais. Af_06/2022</v>
          </cell>
          <cell r="E236" t="str">
            <v>M</v>
          </cell>
          <cell r="F236">
            <v>73.59</v>
          </cell>
          <cell r="G236">
            <v>60.14</v>
          </cell>
          <cell r="H236">
            <v>75.17</v>
          </cell>
          <cell r="I236">
            <v>5531.76</v>
          </cell>
        </row>
        <row r="237">
          <cell r="A237" t="str">
            <v>16.3</v>
          </cell>
          <cell r="B237" t="str">
            <v xml:space="preserve"> 89585 </v>
          </cell>
          <cell r="C237" t="str">
            <v>SINAPI</v>
          </cell>
          <cell r="D237" t="str">
            <v>Joelho 45 graus, pvc, serie r, água pluvial, dn 100 mm, junta elástica, fornecido e instalado em condutores verticais de águas pluviais. Af_06/2022</v>
          </cell>
          <cell r="E237" t="str">
            <v>UN</v>
          </cell>
          <cell r="F237">
            <v>1</v>
          </cell>
          <cell r="G237">
            <v>43.33</v>
          </cell>
          <cell r="H237">
            <v>54.16</v>
          </cell>
          <cell r="I237">
            <v>54.16</v>
          </cell>
        </row>
        <row r="238">
          <cell r="A238" t="str">
            <v>16.4</v>
          </cell>
          <cell r="B238" t="str">
            <v xml:space="preserve"> 89591 </v>
          </cell>
          <cell r="C238" t="str">
            <v>SINAPI</v>
          </cell>
          <cell r="D238" t="str">
            <v>Joelho 45 graus, pvc, serie r, água pluvial, dn 150 mm, junta elástica, fornecido e instalado em condutores verticais de águas pluviais. Af_06/2022</v>
          </cell>
          <cell r="E238" t="str">
            <v>UN</v>
          </cell>
          <cell r="F238">
            <v>9</v>
          </cell>
          <cell r="G238">
            <v>123.83</v>
          </cell>
          <cell r="H238">
            <v>154.78</v>
          </cell>
          <cell r="I238">
            <v>1393.02</v>
          </cell>
        </row>
        <row r="239">
          <cell r="A239" t="str">
            <v>16.5</v>
          </cell>
          <cell r="B239" t="str">
            <v xml:space="preserve"> 89590 </v>
          </cell>
          <cell r="C239" t="str">
            <v>SINAPI</v>
          </cell>
          <cell r="D239" t="str">
            <v>Joelho 90 graus, pvc, serie r, água pluvial, dn 150 mm, junta elástica, fornecido e instalado em condutores verticais de águas pluviais. Af_06/2022</v>
          </cell>
          <cell r="E239" t="str">
            <v>UN</v>
          </cell>
          <cell r="F239">
            <v>13</v>
          </cell>
          <cell r="G239">
            <v>126.56</v>
          </cell>
          <cell r="H239">
            <v>158.19999999999999</v>
          </cell>
          <cell r="I239">
            <v>2056.6</v>
          </cell>
        </row>
        <row r="240">
          <cell r="A240" t="str">
            <v>16.6</v>
          </cell>
          <cell r="B240" t="str">
            <v xml:space="preserve"> 89690 </v>
          </cell>
          <cell r="C240" t="str">
            <v>SINAPI</v>
          </cell>
          <cell r="D240" t="str">
            <v>Junção simples, pvc, serie r, água pluvial, dn 100 x 100 mm, junta elástica, fornecido e instalado em condutores verticais de águas pluviais. Af_06/2022</v>
          </cell>
          <cell r="E240" t="str">
            <v>UN</v>
          </cell>
          <cell r="F240">
            <v>1</v>
          </cell>
          <cell r="G240">
            <v>83.28</v>
          </cell>
          <cell r="H240">
            <v>104.1</v>
          </cell>
          <cell r="I240">
            <v>104.1</v>
          </cell>
        </row>
        <row r="241">
          <cell r="A241" t="str">
            <v>16.7</v>
          </cell>
          <cell r="B241" t="str">
            <v xml:space="preserve"> 99253 </v>
          </cell>
          <cell r="C241" t="str">
            <v>SINAPI</v>
          </cell>
          <cell r="D241" t="str">
            <v>Caixa enterrada hidráulica retangular em alvenaria com tijolos cerâmicos maciços, dimensões internas: 0,6x0,6x0,6 m para rede de drenagem. Af_12/2020</v>
          </cell>
          <cell r="E241" t="str">
            <v>UN</v>
          </cell>
          <cell r="F241">
            <v>12</v>
          </cell>
          <cell r="G241">
            <v>563.89</v>
          </cell>
          <cell r="H241">
            <v>704.86</v>
          </cell>
          <cell r="I241">
            <v>8458.32</v>
          </cell>
        </row>
        <row r="242">
          <cell r="A242" t="str">
            <v>16.8</v>
          </cell>
          <cell r="B242" t="str">
            <v xml:space="preserve"> 89677 </v>
          </cell>
          <cell r="C242" t="str">
            <v>SINAPI</v>
          </cell>
          <cell r="D242" t="str">
            <v>Luva simples, pvc, serie r, água pluvial, dn 150 mm, junta elástica, fornecido e instalado em condutores verticais de águas pluviais. Af_06/2022</v>
          </cell>
          <cell r="E242" t="str">
            <v>UN</v>
          </cell>
          <cell r="F242">
            <v>7</v>
          </cell>
          <cell r="G242">
            <v>73.239999999999995</v>
          </cell>
          <cell r="H242">
            <v>91.55</v>
          </cell>
          <cell r="I242">
            <v>640.85</v>
          </cell>
        </row>
        <row r="243">
          <cell r="A243" t="str">
            <v>16.9</v>
          </cell>
          <cell r="B243" t="str">
            <v xml:space="preserve"> 7752 </v>
          </cell>
          <cell r="C243" t="str">
            <v>ORSE</v>
          </cell>
          <cell r="D243" t="str">
            <v>Ralo hemisférico em ferro fundido tipo abacaxi, dn=150mm</v>
          </cell>
          <cell r="E243" t="str">
            <v>UN</v>
          </cell>
          <cell r="F243">
            <v>7</v>
          </cell>
          <cell r="G243">
            <v>71.69</v>
          </cell>
          <cell r="H243">
            <v>89.61</v>
          </cell>
          <cell r="I243">
            <v>627.27</v>
          </cell>
        </row>
        <row r="244">
          <cell r="A244">
            <v>17</v>
          </cell>
          <cell r="B244">
            <v>17</v>
          </cell>
          <cell r="C244">
            <v>17</v>
          </cell>
          <cell r="D244" t="str">
            <v>INSTALAÇÕES DE COMBATE À INCÊNDIO E PÂNICO</v>
          </cell>
          <cell r="E244">
            <v>17</v>
          </cell>
          <cell r="F244">
            <v>17</v>
          </cell>
          <cell r="G244">
            <v>17</v>
          </cell>
          <cell r="H244">
            <v>17</v>
          </cell>
          <cell r="I244">
            <v>38259.009999999995</v>
          </cell>
        </row>
        <row r="245">
          <cell r="A245" t="str">
            <v>17.1</v>
          </cell>
          <cell r="B245" t="str">
            <v xml:space="preserve"> 96765 </v>
          </cell>
          <cell r="C245" t="str">
            <v>SINAPI</v>
          </cell>
          <cell r="D245" t="str">
            <v>Abrigo para hidrante, 90x60x17cm, com registro globo angular 45 graus 2 1/2", adaptador storz 2 1/2", mangueira de incêndio 20m, redução 2 1/2" x 1 1/2" e esguicho em latão 1 1/2" - fornecimento e instalação. Af_10/2020</v>
          </cell>
          <cell r="E245" t="str">
            <v>UN</v>
          </cell>
          <cell r="F245">
            <v>2</v>
          </cell>
          <cell r="G245">
            <v>1802.76</v>
          </cell>
          <cell r="H245">
            <v>2253.4499999999998</v>
          </cell>
          <cell r="I245">
            <v>4506.8999999999996</v>
          </cell>
        </row>
        <row r="246">
          <cell r="A246" t="str">
            <v>17.2</v>
          </cell>
          <cell r="B246" t="str">
            <v xml:space="preserve"> 11894 </v>
          </cell>
          <cell r="C246" t="str">
            <v>ORSE</v>
          </cell>
          <cell r="D246" t="str">
            <v>Hidrante de recalque incluindo caixa em alvenaria de tijolos maciços esp. = 0,12m,  dim. Int. =  0.40 X 0.60 X 0.35M, com tampa em ferro fundido 0,40 x 0,60 e fundo com brita</v>
          </cell>
          <cell r="E246" t="str">
            <v>UN</v>
          </cell>
          <cell r="F246">
            <v>1</v>
          </cell>
          <cell r="G246">
            <v>1269.83</v>
          </cell>
          <cell r="H246">
            <v>1587.28</v>
          </cell>
          <cell r="I246">
            <v>1587.28</v>
          </cell>
        </row>
        <row r="247">
          <cell r="A247" t="str">
            <v>17.3</v>
          </cell>
          <cell r="B247" t="str">
            <v xml:space="preserve"> 92367 </v>
          </cell>
          <cell r="C247" t="str">
            <v>SINAPI</v>
          </cell>
          <cell r="D247" t="str">
            <v>Tubo de aço galvanizado com costura, classe média, dn 65 (2 1/2"), conexão rosqueada, instalado em rede de alimentação para hidrante - fornecimento e instalação. Af_10/2020</v>
          </cell>
          <cell r="E247" t="str">
            <v>M</v>
          </cell>
          <cell r="F247">
            <v>50.95</v>
          </cell>
          <cell r="G247">
            <v>107.91</v>
          </cell>
          <cell r="H247">
            <v>134.88</v>
          </cell>
          <cell r="I247">
            <v>6872.13</v>
          </cell>
        </row>
        <row r="248">
          <cell r="A248" t="str">
            <v>17.4</v>
          </cell>
          <cell r="B248" t="str">
            <v xml:space="preserve"> 92688 </v>
          </cell>
          <cell r="C248" t="str">
            <v>SINAPI</v>
          </cell>
          <cell r="D248" t="str">
            <v>Tubo de aço galvanizado com costura, classe média, conexão rosqueada, dn 20 (3/4"), instalado em ramais e sub-ramais de gás - fornecimento e instalação. Af_10/2020</v>
          </cell>
          <cell r="E248" t="str">
            <v>M</v>
          </cell>
          <cell r="F248">
            <v>1.49</v>
          </cell>
          <cell r="G248">
            <v>39.270000000000003</v>
          </cell>
          <cell r="H248">
            <v>49.08</v>
          </cell>
          <cell r="I248">
            <v>73.12</v>
          </cell>
        </row>
        <row r="249">
          <cell r="A249" t="str">
            <v>17.5</v>
          </cell>
          <cell r="B249" t="str">
            <v xml:space="preserve"> 94473 </v>
          </cell>
          <cell r="C249" t="str">
            <v>SINAPI</v>
          </cell>
          <cell r="D249" t="str">
            <v>Cotovelo 90 graus, em ferro galvanizado, conexão rosqueada, dn 65 mm (2 1/2"), instalado em reservação predial de água - fornecimento e instalação. Af_04/2024</v>
          </cell>
          <cell r="E249" t="str">
            <v>UN</v>
          </cell>
          <cell r="F249">
            <v>13</v>
          </cell>
          <cell r="G249">
            <v>122.5</v>
          </cell>
          <cell r="H249">
            <v>153.12</v>
          </cell>
          <cell r="I249">
            <v>1990.56</v>
          </cell>
        </row>
        <row r="250">
          <cell r="A250" t="str">
            <v>17.6</v>
          </cell>
          <cell r="B250" t="str">
            <v xml:space="preserve"> 92705 </v>
          </cell>
          <cell r="C250" t="str">
            <v>SINAPI</v>
          </cell>
          <cell r="D250" t="str">
            <v>Tê, em ferro galvanizado, conexão rosqueada, dn 20 (3/4"), instalado em ramais e sub-ramais de gás - fornecimento e instalação. Af_10/2020</v>
          </cell>
          <cell r="E250" t="str">
            <v>UN</v>
          </cell>
          <cell r="F250">
            <v>3</v>
          </cell>
          <cell r="G250">
            <v>43.65</v>
          </cell>
          <cell r="H250">
            <v>54.56</v>
          </cell>
          <cell r="I250">
            <v>163.68</v>
          </cell>
        </row>
        <row r="251">
          <cell r="A251" t="str">
            <v>17.7</v>
          </cell>
          <cell r="B251" t="str">
            <v xml:space="preserve"> 92357 </v>
          </cell>
          <cell r="C251" t="str">
            <v>SINAPI</v>
          </cell>
          <cell r="D251" t="str">
            <v>Tê, em ferro galvanizado, dn 65 (2 1/2"), conexão rosqueada, instalado em prumadas - fornecimento e instalação. Af_10/2020</v>
          </cell>
          <cell r="E251" t="str">
            <v>UN</v>
          </cell>
          <cell r="F251">
            <v>4</v>
          </cell>
          <cell r="G251">
            <v>201.68</v>
          </cell>
          <cell r="H251">
            <v>252.1</v>
          </cell>
          <cell r="I251">
            <v>1008.4</v>
          </cell>
        </row>
        <row r="252">
          <cell r="A252" t="str">
            <v>17.8</v>
          </cell>
          <cell r="B252" t="str">
            <v xml:space="preserve"> 92346 </v>
          </cell>
          <cell r="C252" t="str">
            <v>SINAPI</v>
          </cell>
          <cell r="D252" t="str">
            <v>Niple, em ferro galvanizado, dn 65 (2 1/2"), conexão rosqueada, instalado em prumadas - fornecimento e instalação. Af_10/2020</v>
          </cell>
          <cell r="E252" t="str">
            <v>UN</v>
          </cell>
          <cell r="F252">
            <v>8</v>
          </cell>
          <cell r="G252">
            <v>91.48</v>
          </cell>
          <cell r="H252">
            <v>114.35</v>
          </cell>
          <cell r="I252">
            <v>914.8</v>
          </cell>
        </row>
        <row r="253">
          <cell r="A253" t="str">
            <v>17.9</v>
          </cell>
          <cell r="B253" t="str">
            <v xml:space="preserve"> 92694 </v>
          </cell>
          <cell r="C253" t="str">
            <v>SINAPI</v>
          </cell>
          <cell r="D253" t="str">
            <v>Niple, em ferro galvanizado, conexão rosqueada, dn 20 (3/4"), instalado em ramais e sub-ramais de gás - fornecimento e instalação. Af_10/2020</v>
          </cell>
          <cell r="E253" t="str">
            <v>UN</v>
          </cell>
          <cell r="F253">
            <v>4</v>
          </cell>
          <cell r="G253">
            <v>23.09</v>
          </cell>
          <cell r="H253">
            <v>28.86</v>
          </cell>
          <cell r="I253">
            <v>115.44</v>
          </cell>
        </row>
        <row r="254">
          <cell r="A254" t="str">
            <v>17.10</v>
          </cell>
          <cell r="B254" t="str">
            <v xml:space="preserve"> 10574 </v>
          </cell>
          <cell r="C254" t="str">
            <v>ORSE</v>
          </cell>
          <cell r="D254" t="str">
            <v>Fornecimento e assentamento de bucha de redução de ferro galvanizado de 1/2" x 1/4"</v>
          </cell>
          <cell r="E254" t="str">
            <v>UN</v>
          </cell>
          <cell r="F254">
            <v>1</v>
          </cell>
          <cell r="G254">
            <v>14.17</v>
          </cell>
          <cell r="H254">
            <v>17.71</v>
          </cell>
          <cell r="I254">
            <v>17.71</v>
          </cell>
        </row>
        <row r="255">
          <cell r="A255" t="str">
            <v>17.11</v>
          </cell>
          <cell r="B255" t="str">
            <v xml:space="preserve"> 055732 </v>
          </cell>
          <cell r="C255" t="str">
            <v>SBC</v>
          </cell>
          <cell r="D255" t="str">
            <v>Bucha reducao ferro galvanizado diam. 1.1/4""X 3/4""</v>
          </cell>
          <cell r="E255" t="str">
            <v>UN</v>
          </cell>
          <cell r="F255">
            <v>1</v>
          </cell>
          <cell r="G255">
            <v>34</v>
          </cell>
          <cell r="H255">
            <v>42.5</v>
          </cell>
          <cell r="I255">
            <v>42.5</v>
          </cell>
        </row>
        <row r="256">
          <cell r="A256" t="str">
            <v>17.12</v>
          </cell>
          <cell r="B256" t="str">
            <v xml:space="preserve"> 055675 </v>
          </cell>
          <cell r="C256" t="str">
            <v>SBC</v>
          </cell>
          <cell r="D256" t="str">
            <v>Bucha reducao ferro galvanizado 2.1/2X1.1/4""</v>
          </cell>
          <cell r="E256" t="str">
            <v>UN</v>
          </cell>
          <cell r="F256">
            <v>1</v>
          </cell>
          <cell r="G256">
            <v>79.37</v>
          </cell>
          <cell r="H256">
            <v>99.21</v>
          </cell>
          <cell r="I256">
            <v>99.21</v>
          </cell>
        </row>
        <row r="257">
          <cell r="A257" t="str">
            <v>17.13</v>
          </cell>
          <cell r="B257" t="str">
            <v xml:space="preserve"> 92896 </v>
          </cell>
          <cell r="C257" t="str">
            <v>SINAPI</v>
          </cell>
          <cell r="D257" t="str">
            <v>União, em ferro galvanizado, dn 65 (2 1/2"), conexão rosqueada, instalado em rede de alimentação para hidrante - fornecimento e instalação. Af_10/2020</v>
          </cell>
          <cell r="E257" t="str">
            <v>UN</v>
          </cell>
          <cell r="F257">
            <v>6</v>
          </cell>
          <cell r="G257">
            <v>212.74</v>
          </cell>
          <cell r="H257">
            <v>265.92</v>
          </cell>
          <cell r="I257">
            <v>1595.52</v>
          </cell>
        </row>
        <row r="258">
          <cell r="A258" t="str">
            <v>17.14</v>
          </cell>
          <cell r="B258" t="str">
            <v xml:space="preserve"> 052731 </v>
          </cell>
          <cell r="C258" t="str">
            <v>SBC</v>
          </cell>
          <cell r="D258" t="str">
            <v>Caixa d'agua em polietileno 15000 litros com tampa</v>
          </cell>
          <cell r="E258" t="str">
            <v>UN</v>
          </cell>
          <cell r="F258">
            <v>1</v>
          </cell>
          <cell r="G258">
            <v>11154.02</v>
          </cell>
          <cell r="H258">
            <v>13942.52</v>
          </cell>
          <cell r="I258">
            <v>13942.52</v>
          </cell>
        </row>
        <row r="259">
          <cell r="A259" t="str">
            <v>17.15</v>
          </cell>
          <cell r="B259" t="str">
            <v xml:space="preserve"> 055863 </v>
          </cell>
          <cell r="C259" t="str">
            <v>SBC</v>
          </cell>
          <cell r="D259" t="str">
            <v>Extintor po quimico seco 6kg abc nbr 15808:2017</v>
          </cell>
          <cell r="E259" t="str">
            <v>UN</v>
          </cell>
          <cell r="F259">
            <v>3</v>
          </cell>
          <cell r="G259">
            <v>200.35</v>
          </cell>
          <cell r="H259">
            <v>250.43</v>
          </cell>
          <cell r="I259">
            <v>751.29</v>
          </cell>
        </row>
        <row r="260">
          <cell r="A260" t="str">
            <v>17.16</v>
          </cell>
          <cell r="B260" t="str">
            <v xml:space="preserve"> 067639 </v>
          </cell>
          <cell r="C260" t="str">
            <v>SBC</v>
          </cell>
          <cell r="D260" t="str">
            <v>Sinalizacao-luminaria saida de emergencia led dupla face</v>
          </cell>
          <cell r="E260" t="str">
            <v>UN</v>
          </cell>
          <cell r="F260">
            <v>27</v>
          </cell>
          <cell r="G260">
            <v>110.23</v>
          </cell>
          <cell r="H260">
            <v>137.78</v>
          </cell>
          <cell r="I260">
            <v>3720.06</v>
          </cell>
        </row>
        <row r="261">
          <cell r="A261" t="str">
            <v>17.17</v>
          </cell>
          <cell r="B261" t="str">
            <v xml:space="preserve"> 12888 </v>
          </cell>
          <cell r="C261" t="str">
            <v>ORSE</v>
          </cell>
          <cell r="D261" t="str">
            <v>Placa de sinalizacao, fotoluminescente, em pvc , com logotipo "extintor de incêndio portátil"- placa e5</v>
          </cell>
          <cell r="E261" t="str">
            <v>UN</v>
          </cell>
          <cell r="F261">
            <v>3</v>
          </cell>
          <cell r="G261">
            <v>16.690000000000001</v>
          </cell>
          <cell r="H261">
            <v>20.86</v>
          </cell>
          <cell r="I261">
            <v>62.58</v>
          </cell>
        </row>
        <row r="262">
          <cell r="A262" t="str">
            <v>17.18</v>
          </cell>
          <cell r="B262" t="str">
            <v xml:space="preserve"> 12885 </v>
          </cell>
          <cell r="C262" t="str">
            <v>ORSE</v>
          </cell>
          <cell r="D262" t="str">
            <v>Placa de sinalizacao, fotoluminescente, 30x30 cm, em pvc , com logotipo "abrigo de mangueira e hidrante"- placa e7</v>
          </cell>
          <cell r="E262" t="str">
            <v>UN</v>
          </cell>
          <cell r="F262">
            <v>2</v>
          </cell>
          <cell r="G262">
            <v>21.39</v>
          </cell>
          <cell r="H262">
            <v>26.73</v>
          </cell>
          <cell r="I262">
            <v>53.46</v>
          </cell>
        </row>
        <row r="263">
          <cell r="A263" t="str">
            <v>17.19</v>
          </cell>
          <cell r="B263" t="str">
            <v xml:space="preserve"> 12886 </v>
          </cell>
          <cell r="C263" t="str">
            <v>ORSE</v>
          </cell>
          <cell r="D263" t="str">
            <v>Placa de sinalizacao, fotoluminescente, 30x30 cm, em pvc , com logotipo "alarme sonoro"- placa e1</v>
          </cell>
          <cell r="E263" t="str">
            <v>UN</v>
          </cell>
          <cell r="F263">
            <v>3</v>
          </cell>
          <cell r="G263">
            <v>21.39</v>
          </cell>
          <cell r="H263">
            <v>26.73</v>
          </cell>
          <cell r="I263">
            <v>80.19</v>
          </cell>
        </row>
        <row r="264">
          <cell r="A264" t="str">
            <v>17.20</v>
          </cell>
          <cell r="B264" t="str">
            <v xml:space="preserve"> 12887 </v>
          </cell>
          <cell r="C264" t="str">
            <v>ORSE</v>
          </cell>
          <cell r="D264" t="str">
            <v>Placa de sinalizacao, fotoluminescente, 38x19 cm, em pvc , com logotipo "comando manual de alarme de incêndio"- placa e2</v>
          </cell>
          <cell r="E264" t="str">
            <v>UN</v>
          </cell>
          <cell r="F264">
            <v>3</v>
          </cell>
          <cell r="G264">
            <v>23.83</v>
          </cell>
          <cell r="H264">
            <v>29.78</v>
          </cell>
          <cell r="I264">
            <v>89.34</v>
          </cell>
        </row>
        <row r="265">
          <cell r="A265" t="str">
            <v>17.21</v>
          </cell>
          <cell r="B265" t="str">
            <v xml:space="preserve"> 12895 </v>
          </cell>
          <cell r="C265" t="str">
            <v>ORSE</v>
          </cell>
          <cell r="D265" t="str">
            <v>Placa de sinalizacao, fotoluminescente, em pvc , rota de fuga</v>
          </cell>
          <cell r="E265" t="str">
            <v>UN</v>
          </cell>
          <cell r="F265">
            <v>23</v>
          </cell>
          <cell r="G265">
            <v>14.08</v>
          </cell>
          <cell r="H265">
            <v>17.600000000000001</v>
          </cell>
          <cell r="I265">
            <v>404.8</v>
          </cell>
        </row>
        <row r="266">
          <cell r="A266" t="str">
            <v>17.22</v>
          </cell>
          <cell r="B266" t="str">
            <v xml:space="preserve"> 13827 </v>
          </cell>
          <cell r="C266" t="str">
            <v>ORSE</v>
          </cell>
          <cell r="D266" t="str">
            <v>Placa indicativa de "saída" em pvc, dim.: 20 X 30 cm</v>
          </cell>
          <cell r="E266" t="str">
            <v>UN</v>
          </cell>
          <cell r="F266">
            <v>4</v>
          </cell>
          <cell r="G266">
            <v>33.51</v>
          </cell>
          <cell r="H266">
            <v>41.88</v>
          </cell>
          <cell r="I266">
            <v>167.52</v>
          </cell>
        </row>
        <row r="267">
          <cell r="A267">
            <v>18</v>
          </cell>
          <cell r="B267">
            <v>18</v>
          </cell>
          <cell r="C267">
            <v>18</v>
          </cell>
          <cell r="D267" t="str">
            <v>EQUIPAMENTOS E SERVIÇOS FINAIS</v>
          </cell>
          <cell r="E267">
            <v>18</v>
          </cell>
          <cell r="F267">
            <v>18</v>
          </cell>
          <cell r="G267">
            <v>18</v>
          </cell>
          <cell r="H267">
            <v>18</v>
          </cell>
          <cell r="I267">
            <v>15417.38</v>
          </cell>
        </row>
        <row r="268">
          <cell r="A268" t="str">
            <v>18.1</v>
          </cell>
          <cell r="B268" t="str">
            <v xml:space="preserve"> 060195 </v>
          </cell>
          <cell r="C268" t="str">
            <v>SBC</v>
          </cell>
          <cell r="D268" t="str">
            <v>Poste de jardim 1 globo jn industria</v>
          </cell>
          <cell r="E268" t="str">
            <v>UN</v>
          </cell>
          <cell r="F268">
            <v>17</v>
          </cell>
          <cell r="G268">
            <v>521.13</v>
          </cell>
          <cell r="H268">
            <v>651.41</v>
          </cell>
          <cell r="I268">
            <v>11073.97</v>
          </cell>
        </row>
        <row r="269">
          <cell r="A269" t="str">
            <v>18.2</v>
          </cell>
          <cell r="B269" t="str">
            <v xml:space="preserve"> 2450 </v>
          </cell>
          <cell r="C269" t="str">
            <v>ORSE</v>
          </cell>
          <cell r="D269" t="str">
            <v>Limpeza geral</v>
          </cell>
          <cell r="E269" t="str">
            <v>M²</v>
          </cell>
          <cell r="F269">
            <v>1410.2</v>
          </cell>
          <cell r="G269">
            <v>2.4700000000000002</v>
          </cell>
          <cell r="H269">
            <v>3.08</v>
          </cell>
          <cell r="I269">
            <v>4343.41</v>
          </cell>
        </row>
        <row r="270">
          <cell r="A270">
            <v>4343.40625</v>
          </cell>
          <cell r="B270">
            <v>4343.40625</v>
          </cell>
          <cell r="C270">
            <v>4343.40625</v>
          </cell>
          <cell r="D270">
            <v>4343.40625</v>
          </cell>
          <cell r="E270">
            <v>4343.40625</v>
          </cell>
          <cell r="F270">
            <v>4343.40625</v>
          </cell>
          <cell r="G270">
            <v>4343.40625</v>
          </cell>
          <cell r="H270">
            <v>4343.40625</v>
          </cell>
          <cell r="I270">
            <v>4343.40625</v>
          </cell>
        </row>
        <row r="271">
          <cell r="A271" t="str">
            <v>VALOR DO BDI ==&gt;</v>
          </cell>
          <cell r="B271">
            <v>4343.40625</v>
          </cell>
          <cell r="C271">
            <v>4343.40625</v>
          </cell>
          <cell r="D271">
            <v>4343.40625</v>
          </cell>
          <cell r="E271">
            <v>4343.40625</v>
          </cell>
          <cell r="F271">
            <v>4343.40625</v>
          </cell>
          <cell r="G271">
            <v>4343.40625</v>
          </cell>
          <cell r="H271">
            <v>4343.40625</v>
          </cell>
          <cell r="I271">
            <v>830623.76999999979</v>
          </cell>
        </row>
        <row r="272">
          <cell r="A272" t="str">
            <v>TOTAL COM BDI ==&gt;</v>
          </cell>
          <cell r="B272">
            <v>830623.5</v>
          </cell>
          <cell r="C272">
            <v>830623.5</v>
          </cell>
          <cell r="D272">
            <v>830623.5</v>
          </cell>
          <cell r="E272">
            <v>830623.5</v>
          </cell>
          <cell r="F272">
            <v>830623.5</v>
          </cell>
          <cell r="G272">
            <v>830623.5</v>
          </cell>
          <cell r="H272">
            <v>830623.5</v>
          </cell>
          <cell r="I272">
            <v>4153118.8499999992</v>
          </cell>
        </row>
        <row r="273">
          <cell r="A273">
            <v>4153118</v>
          </cell>
          <cell r="B273">
            <v>4153118</v>
          </cell>
          <cell r="C273">
            <v>4153118</v>
          </cell>
          <cell r="D273">
            <v>4153118</v>
          </cell>
          <cell r="E273">
            <v>4153118</v>
          </cell>
          <cell r="F273">
            <v>4153118</v>
          </cell>
          <cell r="H273">
            <v>4153118</v>
          </cell>
          <cell r="I273">
            <v>4153118</v>
          </cell>
        </row>
        <row r="274">
          <cell r="A274" t="str">
            <v>Quatro Milhões, Cento e Cinquenta e Três Mil, Cento e Dezoito Reais e Oitenta e Cinco Centavos</v>
          </cell>
          <cell r="B274">
            <v>4153118</v>
          </cell>
          <cell r="C274">
            <v>4153118</v>
          </cell>
          <cell r="D274">
            <v>4153118</v>
          </cell>
          <cell r="E274">
            <v>4153118</v>
          </cell>
          <cell r="F274">
            <v>4153118</v>
          </cell>
          <cell r="G274">
            <v>4153118</v>
          </cell>
          <cell r="H274">
            <v>4153118</v>
          </cell>
          <cell r="I274">
            <v>4153118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 ANALÍTICO"/>
      <sheetName val="MEMÓRIA DE CÁLCULO"/>
      <sheetName val="COMP. CUSTO UNIT."/>
      <sheetName val="CRONOGRAMA"/>
      <sheetName val="COMP. DE BDI"/>
      <sheetName val="COMP. DE ENCARGOS"/>
    </sheetNames>
    <sheetDataSet>
      <sheetData sheetId="0">
        <row r="2">
          <cell r="A2" t="str">
            <v>PROPONENTE: PREFEITURA MUNICIPAL DE ALTO PARNAÍBA - MA</v>
          </cell>
        </row>
      </sheetData>
      <sheetData sheetId="1">
        <row r="1">
          <cell r="A1" t="str">
            <v>ORÇAMENTO ANALÍTICO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</row>
        <row r="2">
          <cell r="A2" t="str">
            <v>PROPONENTE: PREFEITURA MUNICIPAL DE ALTO PARNAÍBA - MA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</row>
        <row r="3">
          <cell r="A3" t="str">
            <v>OBRA:  REFORMA DA ESCOLA MUNICIPAL LÊDA TAJRA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 t="str">
            <v>LOCAL: CENTRO, ALTO PARNAÍBA - MA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 t="str">
            <v>REF: SINAPI - 08/2017 | ORSE - 07/2017 (COM DESONERAÇÃO)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 t="str">
            <v>ENCARGOS SOCIAIS SOBRE PREÇO DE MÃO-DE-OBRA: 87,61% (HORA)      BDI: 25%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A8" t="str">
            <v>ITEM</v>
          </cell>
          <cell r="B8" t="str">
            <v>CÓDIGO</v>
          </cell>
          <cell r="C8" t="str">
            <v>BANCO</v>
          </cell>
          <cell r="D8" t="str">
            <v>DESCRIÇÃO</v>
          </cell>
          <cell r="E8" t="str">
            <v>UND</v>
          </cell>
          <cell r="F8" t="str">
            <v>QUANT.</v>
          </cell>
          <cell r="G8" t="str">
            <v>VALOR UNIT</v>
          </cell>
          <cell r="H8" t="str">
            <v>VALOR UNIT COM BDI</v>
          </cell>
          <cell r="I8" t="str">
            <v>TOTAL</v>
          </cell>
          <cell r="J8">
            <v>0.25</v>
          </cell>
        </row>
        <row r="9">
          <cell r="A9">
            <v>1</v>
          </cell>
          <cell r="B9">
            <v>0</v>
          </cell>
          <cell r="C9">
            <v>0</v>
          </cell>
          <cell r="D9" t="str">
            <v>SERVIÇOS INICIAIS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3016.1260874999998</v>
          </cell>
        </row>
        <row r="10">
          <cell r="A10" t="str">
            <v>1.1</v>
          </cell>
          <cell r="B10" t="str">
            <v>74209/001</v>
          </cell>
          <cell r="C10" t="str">
            <v>SINAPI</v>
          </cell>
          <cell r="D10" t="str">
            <v>Placa de obra em chapa de aco galvanizado</v>
          </cell>
          <cell r="E10" t="str">
            <v>M²</v>
          </cell>
          <cell r="F10">
            <v>6</v>
          </cell>
          <cell r="G10">
            <v>320.95</v>
          </cell>
          <cell r="H10">
            <v>401.1875</v>
          </cell>
          <cell r="I10">
            <v>2407.125</v>
          </cell>
        </row>
        <row r="11">
          <cell r="A11" t="str">
            <v>1.2</v>
          </cell>
          <cell r="B11">
            <v>72900</v>
          </cell>
          <cell r="C11" t="str">
            <v>SINAPI</v>
          </cell>
          <cell r="D11" t="str">
            <v>Transporte de entulho com caminhao basculante 6 m3, rodovia pavimentada, dmt 0,5 a 1,0 km</v>
          </cell>
          <cell r="E11" t="str">
            <v>M³</v>
          </cell>
          <cell r="F11">
            <v>93.87299999999999</v>
          </cell>
          <cell r="G11">
            <v>5.19</v>
          </cell>
          <cell r="H11">
            <v>6.4875000000000007</v>
          </cell>
          <cell r="I11">
            <v>609.00108750000004</v>
          </cell>
        </row>
        <row r="12">
          <cell r="A12">
            <v>2</v>
          </cell>
          <cell r="B12">
            <v>0</v>
          </cell>
          <cell r="C12">
            <v>0</v>
          </cell>
          <cell r="D12" t="str">
            <v>DEMOLIÇÕES E RETIRADAS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34291.426350000002</v>
          </cell>
        </row>
        <row r="13">
          <cell r="A13" t="str">
            <v>2.1</v>
          </cell>
          <cell r="B13" t="str">
            <v>18</v>
          </cell>
          <cell r="C13" t="str">
            <v>ORSE</v>
          </cell>
          <cell r="D13" t="str">
            <v>Demolição de piso cerâmico ou ladrilho</v>
          </cell>
          <cell r="E13" t="str">
            <v>M²</v>
          </cell>
          <cell r="F13">
            <v>301.89</v>
          </cell>
          <cell r="G13">
            <v>9.68</v>
          </cell>
          <cell r="H13">
            <v>12.1</v>
          </cell>
          <cell r="I13">
            <v>3652.8689999999997</v>
          </cell>
        </row>
        <row r="14">
          <cell r="A14" t="str">
            <v>2.2</v>
          </cell>
          <cell r="B14" t="str">
            <v>73899/002</v>
          </cell>
          <cell r="C14" t="str">
            <v>SINAPI</v>
          </cell>
          <cell r="D14" t="str">
            <v>Demolicao de alvenaria de tijolos furados s/reaproveitamento</v>
          </cell>
          <cell r="E14" t="str">
            <v>M³</v>
          </cell>
          <cell r="F14">
            <v>3.3059999999999996</v>
          </cell>
          <cell r="G14">
            <v>67.900000000000006</v>
          </cell>
          <cell r="H14">
            <v>84.875</v>
          </cell>
          <cell r="I14">
            <v>280.59674999999999</v>
          </cell>
        </row>
        <row r="15">
          <cell r="A15" t="str">
            <v>2.3</v>
          </cell>
          <cell r="B15">
            <v>7725</v>
          </cell>
          <cell r="C15" t="str">
            <v>ORSE</v>
          </cell>
          <cell r="D15" t="str">
            <v>Remoção de pintura látex (raspagem e/ou lixamento e/ou escovação)</v>
          </cell>
          <cell r="E15" t="str">
            <v>M²</v>
          </cell>
          <cell r="F15">
            <v>613.00799999999992</v>
          </cell>
          <cell r="G15">
            <v>4.66</v>
          </cell>
          <cell r="H15">
            <v>5.8250000000000002</v>
          </cell>
          <cell r="I15">
            <v>3570.7715999999996</v>
          </cell>
        </row>
        <row r="16">
          <cell r="A16" t="str">
            <v>2.4</v>
          </cell>
          <cell r="B16">
            <v>4297</v>
          </cell>
          <cell r="C16" t="str">
            <v>ORSE</v>
          </cell>
          <cell r="D16" t="str">
            <v>Retirada e reassentamento de madeiramento para telhas cerâmicas</v>
          </cell>
          <cell r="E16" t="str">
            <v>M²</v>
          </cell>
          <cell r="F16">
            <v>298.25500000000005</v>
          </cell>
          <cell r="G16">
            <v>48.88</v>
          </cell>
          <cell r="H16">
            <v>61.1</v>
          </cell>
          <cell r="I16">
            <v>18223.380500000003</v>
          </cell>
        </row>
        <row r="17">
          <cell r="A17" t="str">
            <v>2.5</v>
          </cell>
          <cell r="B17">
            <v>72228</v>
          </cell>
          <cell r="C17" t="str">
            <v>SINAPI</v>
          </cell>
          <cell r="D17" t="str">
            <v>Retirada de aparelhos sanitarios</v>
          </cell>
          <cell r="E17" t="str">
            <v>UN</v>
          </cell>
          <cell r="F17">
            <v>3</v>
          </cell>
          <cell r="G17">
            <v>12.3</v>
          </cell>
          <cell r="H17">
            <v>15.375</v>
          </cell>
          <cell r="I17">
            <v>46.125</v>
          </cell>
        </row>
        <row r="18">
          <cell r="A18" t="str">
            <v>2.6</v>
          </cell>
          <cell r="B18">
            <v>85407</v>
          </cell>
          <cell r="C18" t="str">
            <v>SINAPI</v>
          </cell>
          <cell r="D18" t="str">
            <v>Remocao de fiacao eletrica</v>
          </cell>
          <cell r="E18" t="str">
            <v>M</v>
          </cell>
          <cell r="F18">
            <v>993.09</v>
          </cell>
          <cell r="G18">
            <v>6.52</v>
          </cell>
          <cell r="H18">
            <v>8.1499999999999986</v>
          </cell>
          <cell r="I18">
            <v>8093.6834999999992</v>
          </cell>
        </row>
        <row r="19">
          <cell r="A19" t="str">
            <v>2.7</v>
          </cell>
          <cell r="B19">
            <v>85334</v>
          </cell>
          <cell r="C19" t="str">
            <v>SINAPI</v>
          </cell>
          <cell r="D19" t="str">
            <v>Retirada de esquadrias metalicas ou de madeira</v>
          </cell>
          <cell r="E19" t="str">
            <v>UN</v>
          </cell>
          <cell r="F19">
            <v>32</v>
          </cell>
          <cell r="G19">
            <v>10.6</v>
          </cell>
          <cell r="H19">
            <v>13.25</v>
          </cell>
          <cell r="I19">
            <v>424</v>
          </cell>
        </row>
        <row r="20">
          <cell r="A20">
            <v>3</v>
          </cell>
          <cell r="B20">
            <v>0</v>
          </cell>
          <cell r="C20">
            <v>0</v>
          </cell>
          <cell r="D20" t="str">
            <v>REPAROS NA COBERTURA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54866.229812500002</v>
          </cell>
        </row>
        <row r="21">
          <cell r="A21" t="str">
            <v>3.1</v>
          </cell>
          <cell r="B21" t="str">
            <v>72091</v>
          </cell>
          <cell r="C21" t="str">
            <v>SINAPI</v>
          </cell>
          <cell r="D21" t="str">
            <v>Recolocacao de telhas ceramicas tipo plan, considerando reaproveitamento de material</v>
          </cell>
          <cell r="E21" t="str">
            <v>M²</v>
          </cell>
          <cell r="F21">
            <v>298.25500000000005</v>
          </cell>
          <cell r="G21">
            <v>28.56</v>
          </cell>
          <cell r="H21">
            <v>35.699999999999996</v>
          </cell>
          <cell r="I21">
            <v>10647.703500000001</v>
          </cell>
        </row>
        <row r="22">
          <cell r="A22" t="str">
            <v>3.2</v>
          </cell>
          <cell r="B22" t="str">
            <v>55960</v>
          </cell>
          <cell r="C22" t="str">
            <v>SINAPI</v>
          </cell>
          <cell r="D22" t="str">
            <v>Imunizacao de madeiramento para cobertura utilizando cupinicida incolor</v>
          </cell>
          <cell r="E22" t="str">
            <v>M²</v>
          </cell>
          <cell r="F22">
            <v>596.5100000000001</v>
          </cell>
          <cell r="G22">
            <v>4.07</v>
          </cell>
          <cell r="H22">
            <v>5.0875000000000004</v>
          </cell>
          <cell r="I22">
            <v>3034.7446250000007</v>
          </cell>
        </row>
        <row r="23">
          <cell r="A23" t="str">
            <v>3.3</v>
          </cell>
          <cell r="B23" t="str">
            <v>96485</v>
          </cell>
          <cell r="C23" t="str">
            <v>SINAPI</v>
          </cell>
          <cell r="D23" t="str">
            <v>Forro em réguas de pvc, liso, para ambientes residenciais, inclusive estrutura de fixação.</v>
          </cell>
          <cell r="E23" t="str">
            <v>M²</v>
          </cell>
          <cell r="F23">
            <v>325.09999999999997</v>
          </cell>
          <cell r="G23">
            <v>41.01</v>
          </cell>
          <cell r="H23">
            <v>51.262499999999996</v>
          </cell>
          <cell r="I23">
            <v>16665.438749999998</v>
          </cell>
        </row>
        <row r="24">
          <cell r="A24" t="str">
            <v>3.4</v>
          </cell>
          <cell r="B24" t="str">
            <v>92541</v>
          </cell>
          <cell r="C24" t="str">
            <v>SINAPI</v>
          </cell>
          <cell r="D24" t="str">
            <v>Trama de madeira composta por ripas, caibros e terças para telhados de até 2 águas para telha cerâmica capa-canal, incluso transporte vertical</v>
          </cell>
          <cell r="E24" t="str">
            <v>M²</v>
          </cell>
          <cell r="F24">
            <v>298.25500000000005</v>
          </cell>
          <cell r="G24">
            <v>63.37</v>
          </cell>
          <cell r="H24">
            <v>79.212499999999991</v>
          </cell>
          <cell r="I24">
            <v>23625.524187500003</v>
          </cell>
        </row>
        <row r="25">
          <cell r="A25" t="str">
            <v>3.5</v>
          </cell>
          <cell r="B25" t="str">
            <v>92541</v>
          </cell>
          <cell r="C25" t="str">
            <v>SINAPI</v>
          </cell>
          <cell r="D25" t="str">
            <v>Calha em chapa de aço galvanizado número 24, desenvolvimento de 33 cm, incluso transporte vertical</v>
          </cell>
          <cell r="E25" t="str">
            <v>M²</v>
          </cell>
          <cell r="F25">
            <v>25.5</v>
          </cell>
          <cell r="G25">
            <v>28.01</v>
          </cell>
          <cell r="H25">
            <v>35.012500000000003</v>
          </cell>
          <cell r="I25">
            <v>892.81875000000002</v>
          </cell>
        </row>
        <row r="26">
          <cell r="A26">
            <v>4</v>
          </cell>
          <cell r="B26">
            <v>0</v>
          </cell>
          <cell r="C26">
            <v>0</v>
          </cell>
          <cell r="D26" t="str">
            <v>ALVENARIAS E REVESTIMENTOS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45432.535662499999</v>
          </cell>
        </row>
        <row r="27">
          <cell r="A27" t="str">
            <v>4.1</v>
          </cell>
          <cell r="B27" t="str">
            <v>87519</v>
          </cell>
          <cell r="C27" t="str">
            <v>SINAPI</v>
          </cell>
          <cell r="D27" t="str">
            <v>Alvenaria de vedação de blocos cerâmicos furados na horizontal de 9x19x19cm (espessura 9cm) de paredes com área líquida maior ou igual a 6m² com vãos e argamassa de assentamento com preparo em betoneira.</v>
          </cell>
          <cell r="E27" t="str">
            <v>M²</v>
          </cell>
          <cell r="F27">
            <v>96.889499999999998</v>
          </cell>
          <cell r="G27">
            <v>48.56</v>
          </cell>
          <cell r="H27">
            <v>60.7</v>
          </cell>
          <cell r="I27">
            <v>5881.19265</v>
          </cell>
        </row>
        <row r="28">
          <cell r="A28" t="str">
            <v>4.2</v>
          </cell>
          <cell r="B28" t="str">
            <v>87879</v>
          </cell>
          <cell r="C28" t="str">
            <v>SINAPI</v>
          </cell>
          <cell r="D28" t="str">
            <v xml:space="preserve">Chapisco aplicado em alvenarias e estruturas de concreto internas, com colher de pedreiro.  Argamassa traço 1:3 com preparo em betoneira 400l. </v>
          </cell>
          <cell r="E28" t="str">
            <v>M²</v>
          </cell>
          <cell r="F28">
            <v>193.779</v>
          </cell>
          <cell r="G28">
            <v>2.5299999999999998</v>
          </cell>
          <cell r="H28">
            <v>3.1624999999999996</v>
          </cell>
          <cell r="I28">
            <v>612.82608749999997</v>
          </cell>
        </row>
        <row r="29">
          <cell r="A29" t="str">
            <v>4.3</v>
          </cell>
          <cell r="B29" t="str">
            <v>87775</v>
          </cell>
          <cell r="C29" t="str">
            <v>SINAPI</v>
          </cell>
          <cell r="D29" t="str">
            <v xml:space="preserve">Emboço ou massa única em argamassa traço 1:2:8, preparo mecânico com betoneira 400 l, aplicada manualmente em panos de fachada com presença de vãos, espessura de 25 mm. </v>
          </cell>
          <cell r="E29" t="str">
            <v>M²</v>
          </cell>
          <cell r="F29">
            <v>193.779</v>
          </cell>
          <cell r="G29">
            <v>32.99</v>
          </cell>
          <cell r="H29">
            <v>41.237500000000004</v>
          </cell>
          <cell r="I29">
            <v>7990.9615125000009</v>
          </cell>
        </row>
        <row r="30">
          <cell r="A30" t="str">
            <v>4.4</v>
          </cell>
          <cell r="B30" t="str">
            <v>87275</v>
          </cell>
          <cell r="C30" t="str">
            <v>SINAPI</v>
          </cell>
          <cell r="D30" t="str">
            <v>Revestimento cerâmico para paredes internas com placas tipo esmaltada extra  de dimensões 33x45 cm aplicadas em ambientes de área maior que 5 m² a meia altura das paredes.</v>
          </cell>
          <cell r="E30" t="str">
            <v>M²</v>
          </cell>
          <cell r="F30">
            <v>97.290999999999997</v>
          </cell>
          <cell r="G30">
            <v>46.03</v>
          </cell>
          <cell r="H30">
            <v>57.537500000000001</v>
          </cell>
          <cell r="I30">
            <v>5597.8809124999998</v>
          </cell>
        </row>
        <row r="31">
          <cell r="A31" t="str">
            <v>4.5</v>
          </cell>
          <cell r="B31" t="str">
            <v>73774/001</v>
          </cell>
          <cell r="C31" t="str">
            <v>SINAPI</v>
          </cell>
          <cell r="D31" t="str">
            <v>Divisoria em marmorite espessura 35mm, chumbamento no piso e parede com argamassa de cimento e areia, polimento manual, exclusive ferragens</v>
          </cell>
          <cell r="E31" t="str">
            <v>M²</v>
          </cell>
          <cell r="F31">
            <v>20.88</v>
          </cell>
          <cell r="G31">
            <v>226.19</v>
          </cell>
          <cell r="H31">
            <v>282.73750000000001</v>
          </cell>
          <cell r="I31">
            <v>5903.5590000000002</v>
          </cell>
        </row>
        <row r="32">
          <cell r="A32" t="str">
            <v>4.6</v>
          </cell>
          <cell r="B32" t="str">
            <v>89170</v>
          </cell>
          <cell r="C32" t="str">
            <v>SINAPI</v>
          </cell>
          <cell r="D32" t="str">
            <v>Revestimento cerâmico para paredes 20x20 cm, aplicado com argamassa industrializada ac-ii, rejuntado, exclusive regularização de base ou emboço</v>
          </cell>
          <cell r="E32" t="str">
            <v>M²</v>
          </cell>
          <cell r="F32">
            <v>334.6</v>
          </cell>
          <cell r="G32">
            <v>40.28</v>
          </cell>
          <cell r="H32">
            <v>50.35</v>
          </cell>
          <cell r="I32">
            <v>16847.11</v>
          </cell>
        </row>
        <row r="33">
          <cell r="A33" t="str">
            <v>4.7</v>
          </cell>
          <cell r="B33" t="str">
            <v>4442</v>
          </cell>
          <cell r="C33" t="str">
            <v>ORSE</v>
          </cell>
          <cell r="D33" t="str">
            <v>Revestimento cerâmico para parede 10x10 cm, aplicado com argamassa industrializada ac-ii, rejuntado, exclusive regularização de base ou emboço</v>
          </cell>
          <cell r="E33" t="str">
            <v>M²</v>
          </cell>
          <cell r="F33">
            <v>33.46</v>
          </cell>
          <cell r="G33">
            <v>62.14</v>
          </cell>
          <cell r="H33">
            <v>77.674999999999997</v>
          </cell>
          <cell r="I33">
            <v>2599.0054999999998</v>
          </cell>
        </row>
        <row r="34">
          <cell r="A34">
            <v>5</v>
          </cell>
          <cell r="B34">
            <v>0</v>
          </cell>
          <cell r="C34">
            <v>0</v>
          </cell>
          <cell r="D34" t="str">
            <v>LOUÇAS E METAIS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6660.74</v>
          </cell>
        </row>
        <row r="35">
          <cell r="A35" t="str">
            <v>5.1</v>
          </cell>
          <cell r="B35" t="str">
            <v>95470</v>
          </cell>
          <cell r="C35" t="str">
            <v>SINAPI</v>
          </cell>
          <cell r="D35" t="str">
            <v>Vaso sanitario sifonado convencional com louça branca, incluso conjunto de ligação para bacia sanitária ajustável - fornecimento e instalação.</v>
          </cell>
          <cell r="E35" t="str">
            <v>UN</v>
          </cell>
          <cell r="F35">
            <v>7</v>
          </cell>
          <cell r="G35">
            <v>166.8</v>
          </cell>
          <cell r="H35">
            <v>208.5</v>
          </cell>
          <cell r="I35">
            <v>1459.5</v>
          </cell>
        </row>
        <row r="36">
          <cell r="A36" t="str">
            <v>5.2</v>
          </cell>
          <cell r="B36" t="str">
            <v>74234/001</v>
          </cell>
          <cell r="C36" t="str">
            <v>SINAPI</v>
          </cell>
          <cell r="D36" t="str">
            <v>Mictorio sifonado de louca branca com pertences, com registro de pressao 1/2" com canopla cromada acabamento simples e conjunto para fixacao - fornecimento e instalacao</v>
          </cell>
          <cell r="E36" t="str">
            <v>UN</v>
          </cell>
          <cell r="F36">
            <v>2</v>
          </cell>
          <cell r="G36">
            <v>166.8</v>
          </cell>
          <cell r="H36">
            <v>208.5</v>
          </cell>
          <cell r="I36">
            <v>417</v>
          </cell>
        </row>
        <row r="37">
          <cell r="A37" t="str">
            <v>5.3</v>
          </cell>
          <cell r="B37" t="str">
            <v>86943</v>
          </cell>
          <cell r="C37" t="str">
            <v>SINAPI</v>
          </cell>
          <cell r="D37" t="str">
            <v xml:space="preserve">Lavatório louça branca suspenso, 29,5 x 39cm ou equivalente, padrão popular, incluso sifão flexível em pvc, válvula e engate flexível 30cm em plástico e torneira cromada de mesa, padrão popular - fornecimento e instalação. </v>
          </cell>
          <cell r="E37" t="str">
            <v>UN</v>
          </cell>
          <cell r="F37">
            <v>6</v>
          </cell>
          <cell r="G37">
            <v>161.97999999999999</v>
          </cell>
          <cell r="H37">
            <v>202.47499999999999</v>
          </cell>
          <cell r="I37">
            <v>1214.8499999999999</v>
          </cell>
        </row>
        <row r="38">
          <cell r="A38" t="str">
            <v>5.4</v>
          </cell>
          <cell r="B38" t="str">
            <v>86915</v>
          </cell>
          <cell r="C38" t="str">
            <v>SINAPI</v>
          </cell>
          <cell r="D38" t="str">
            <v>Torneira cromada de mesa, 1/2" ou 3/4", para lavatório, padrão médio - fornecimento e instalação.</v>
          </cell>
          <cell r="E38" t="str">
            <v>UN</v>
          </cell>
          <cell r="F38">
            <v>4</v>
          </cell>
          <cell r="G38">
            <v>66.36</v>
          </cell>
          <cell r="H38">
            <v>82.95</v>
          </cell>
          <cell r="I38">
            <v>331.8</v>
          </cell>
        </row>
        <row r="39">
          <cell r="A39" t="str">
            <v>5.5</v>
          </cell>
          <cell r="B39">
            <v>86901</v>
          </cell>
          <cell r="C39" t="str">
            <v>SINAPI</v>
          </cell>
          <cell r="D39" t="str">
            <v>Cuba de embutir oval em louça branca, 35 x 50cm ou equivalente - fornecimento e instalação</v>
          </cell>
          <cell r="E39" t="str">
            <v>UN</v>
          </cell>
          <cell r="F39">
            <v>4</v>
          </cell>
          <cell r="G39">
            <v>66.36</v>
          </cell>
          <cell r="H39">
            <v>82.95</v>
          </cell>
          <cell r="I39">
            <v>331.8</v>
          </cell>
        </row>
        <row r="40">
          <cell r="A40" t="str">
            <v>5.6</v>
          </cell>
          <cell r="B40" t="str">
            <v>COMP-01</v>
          </cell>
          <cell r="C40" t="str">
            <v>PRÓPRIA</v>
          </cell>
          <cell r="D40" t="str">
            <v>Bancada de granito cinza - banheiro feminino 1,50x0,60m</v>
          </cell>
          <cell r="E40" t="str">
            <v>m²</v>
          </cell>
          <cell r="F40">
            <v>0.89999999999999991</v>
          </cell>
          <cell r="G40">
            <v>512.64</v>
          </cell>
          <cell r="H40">
            <v>640.79999999999995</v>
          </cell>
          <cell r="I40">
            <v>576.71999999999991</v>
          </cell>
        </row>
        <row r="41">
          <cell r="A41" t="str">
            <v>5.7</v>
          </cell>
          <cell r="B41">
            <v>86901</v>
          </cell>
          <cell r="C41" t="str">
            <v>SINAPI</v>
          </cell>
          <cell r="D41" t="str">
            <v>Cuba de embutir de aço inoxidável média, incluso válvula tipo americana e sifão tipo garrafa em metal cromado - fornecimento e instalação</v>
          </cell>
          <cell r="E41" t="str">
            <v>UN</v>
          </cell>
          <cell r="F41">
            <v>2</v>
          </cell>
          <cell r="G41">
            <v>252.38</v>
          </cell>
          <cell r="H41">
            <v>315.47500000000002</v>
          </cell>
          <cell r="I41">
            <v>630.95000000000005</v>
          </cell>
        </row>
        <row r="42">
          <cell r="A42" t="str">
            <v>5.8</v>
          </cell>
          <cell r="B42" t="str">
            <v>COMP-01</v>
          </cell>
          <cell r="C42" t="str">
            <v>PRÓPRIA</v>
          </cell>
          <cell r="D42" t="str">
            <v>Bancada de granito cinza - cozinha -  2,00x2,50m - larg. 60cm</v>
          </cell>
          <cell r="E42" t="str">
            <v>m²</v>
          </cell>
          <cell r="F42">
            <v>2.65</v>
          </cell>
          <cell r="G42">
            <v>512.64</v>
          </cell>
          <cell r="H42">
            <v>640.79999999999995</v>
          </cell>
          <cell r="I42">
            <v>1698.12</v>
          </cell>
        </row>
        <row r="43">
          <cell r="A43">
            <v>6</v>
          </cell>
          <cell r="B43">
            <v>0</v>
          </cell>
          <cell r="C43">
            <v>0</v>
          </cell>
          <cell r="D43" t="str">
            <v>PAVIMENTAÇÕES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35411.959499999997</v>
          </cell>
        </row>
        <row r="44">
          <cell r="A44" t="str">
            <v>6.1</v>
          </cell>
          <cell r="B44">
            <v>87622</v>
          </cell>
          <cell r="C44" t="str">
            <v>SINAPI</v>
          </cell>
          <cell r="D44" t="str">
            <v>Contrapiso em argamassa traço 1:4 (cimento e areia), preparo manual, aplicado em áreas secas sobre laje, aderido, espessura 2cm</v>
          </cell>
          <cell r="E44" t="str">
            <v>M²</v>
          </cell>
          <cell r="F44">
            <v>450.16999999999996</v>
          </cell>
          <cell r="G44">
            <v>21.5</v>
          </cell>
          <cell r="H44">
            <v>26.875</v>
          </cell>
          <cell r="I44">
            <v>12098.318749999999</v>
          </cell>
        </row>
        <row r="45">
          <cell r="A45" t="str">
            <v>6.2</v>
          </cell>
          <cell r="B45" t="str">
            <v>87247</v>
          </cell>
          <cell r="C45" t="str">
            <v>SINAPI</v>
          </cell>
          <cell r="D45" t="str">
            <v xml:space="preserve">Revestimento cerâmico para piso com placas tipo esmaltada extra de dimensões 35x35 cm aplicada em ambientes de área entre 5 m2 e 10 m2. </v>
          </cell>
          <cell r="E45" t="str">
            <v>M²</v>
          </cell>
          <cell r="F45">
            <v>311.94</v>
          </cell>
          <cell r="G45">
            <v>34.21</v>
          </cell>
          <cell r="H45">
            <v>42.762500000000003</v>
          </cell>
          <cell r="I45">
            <v>13339.33425</v>
          </cell>
        </row>
        <row r="46">
          <cell r="A46" t="str">
            <v>6.3</v>
          </cell>
          <cell r="B46">
            <v>8928</v>
          </cell>
          <cell r="C46" t="str">
            <v>ORSE</v>
          </cell>
          <cell r="D46" t="str">
            <v>Revestimento cerâmico para piso ou parede, 50 x 50 cm, antiderrapante (porcelanato), aplicado com argamassa industrializada ac-iii, rejuntado, exclusive regularização de base ou emboço</v>
          </cell>
          <cell r="E46" t="str">
            <v>M²</v>
          </cell>
          <cell r="F46">
            <v>138.22999999999999</v>
          </cell>
          <cell r="G46">
            <v>57.24</v>
          </cell>
          <cell r="H46">
            <v>71.55</v>
          </cell>
          <cell r="I46">
            <v>9890.3564999999981</v>
          </cell>
        </row>
        <row r="47">
          <cell r="A47" t="str">
            <v>6.4</v>
          </cell>
          <cell r="B47" t="str">
            <v>94996</v>
          </cell>
          <cell r="C47" t="str">
            <v>SINAPI</v>
          </cell>
          <cell r="D47" t="str">
            <v xml:space="preserve">Execução de passeio (calçada) ou piso de concreto com concreto moldado in loco, feito em obra, acabamento convencional, espessura 10 cm, armado. </v>
          </cell>
          <cell r="E47" t="str">
            <v>M²</v>
          </cell>
          <cell r="F47">
            <v>1</v>
          </cell>
          <cell r="G47">
            <v>67.16</v>
          </cell>
          <cell r="H47">
            <v>83.949999999999989</v>
          </cell>
          <cell r="I47">
            <v>83.949999999999989</v>
          </cell>
        </row>
        <row r="48">
          <cell r="A48">
            <v>7</v>
          </cell>
          <cell r="B48">
            <v>0</v>
          </cell>
          <cell r="C48">
            <v>0</v>
          </cell>
          <cell r="D48" t="str">
            <v>REPAROS NAS INSTALAÇÕES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27013.678249999997</v>
          </cell>
        </row>
        <row r="49">
          <cell r="A49" t="str">
            <v>7.1</v>
          </cell>
          <cell r="B49">
            <v>0</v>
          </cell>
          <cell r="C49">
            <v>0</v>
          </cell>
          <cell r="D49" t="str">
            <v>ELÉTRICA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20831.907749999998</v>
          </cell>
        </row>
        <row r="50">
          <cell r="A50" t="str">
            <v>7.1.1</v>
          </cell>
          <cell r="B50" t="str">
            <v>93145</v>
          </cell>
          <cell r="C50" t="str">
            <v>SINAPI</v>
          </cell>
          <cell r="D50" t="str">
            <v>Ponto de iluminação e tomada, residencial, incluindo interruptor simples e tomada 10a/250v, caixa elétrica, eletroduto, cabo, rasgo, quebra e chumbamento (excluindo luminária e lâmpada). Af_01/2016</v>
          </cell>
          <cell r="E50" t="str">
            <v>UN</v>
          </cell>
          <cell r="F50">
            <v>22</v>
          </cell>
          <cell r="G50">
            <v>126.21</v>
          </cell>
          <cell r="H50">
            <v>157.76249999999999</v>
          </cell>
          <cell r="I50">
            <v>3470.7749999999996</v>
          </cell>
        </row>
        <row r="51">
          <cell r="A51" t="str">
            <v>7.1.2</v>
          </cell>
          <cell r="B51" t="str">
            <v>93142</v>
          </cell>
          <cell r="C51" t="str">
            <v>SINAPI</v>
          </cell>
          <cell r="D51" t="str">
            <v>Ponto de tomada residencial incluindo tomada (2 módulos) 10a/250v, caixa elétrica, eletroduto, cabo, rasgo, quebra e chumbamento.</v>
          </cell>
          <cell r="E51" t="str">
            <v>UN</v>
          </cell>
          <cell r="F51">
            <v>32</v>
          </cell>
          <cell r="G51">
            <v>117.36</v>
          </cell>
          <cell r="H51">
            <v>146.69999999999999</v>
          </cell>
          <cell r="I51">
            <v>4694.3999999999996</v>
          </cell>
        </row>
        <row r="52">
          <cell r="A52" t="str">
            <v>7.1.3</v>
          </cell>
          <cell r="B52" t="str">
            <v>COMP-02</v>
          </cell>
          <cell r="C52" t="str">
            <v>Próprio</v>
          </cell>
          <cell r="D52" t="str">
            <v>Luminária de sobrepor led td 51 brilhare taschibra 2x9w 6500k - bivolt</v>
          </cell>
          <cell r="E52" t="str">
            <v>UN</v>
          </cell>
          <cell r="F52">
            <v>43</v>
          </cell>
          <cell r="G52">
            <v>127.16</v>
          </cell>
          <cell r="H52">
            <v>158.94999999999999</v>
          </cell>
          <cell r="I52">
            <v>6834.8499999999995</v>
          </cell>
        </row>
        <row r="53">
          <cell r="A53" t="str">
            <v>7.1.4</v>
          </cell>
          <cell r="B53" t="str">
            <v>7642</v>
          </cell>
          <cell r="C53" t="str">
            <v>ORSE</v>
          </cell>
          <cell r="D53" t="str">
            <v>Arandela de uso externo em alumínio pintado, com difusor em vidro leitoso, ref. F 5124, da lustres projeto ou similar</v>
          </cell>
          <cell r="E53" t="str">
            <v>UN</v>
          </cell>
          <cell r="F53">
            <v>3</v>
          </cell>
          <cell r="G53">
            <v>165.14</v>
          </cell>
          <cell r="H53">
            <v>206.42499999999998</v>
          </cell>
          <cell r="I53">
            <v>619.27499999999998</v>
          </cell>
        </row>
        <row r="54">
          <cell r="A54" t="str">
            <v>7.1.5</v>
          </cell>
          <cell r="B54" t="str">
            <v>74131/004</v>
          </cell>
          <cell r="C54" t="str">
            <v>SINAPI</v>
          </cell>
          <cell r="D54" t="str">
            <v>Quadro de distribuicao de energia de embutir, em chapa metalica, para 18 disjuntores termomagneticos monopolares, com barramento trifasico e neutro, fornecimento e instalacao</v>
          </cell>
          <cell r="E54" t="str">
            <v>UN</v>
          </cell>
          <cell r="F54">
            <v>1</v>
          </cell>
          <cell r="G54">
            <v>350</v>
          </cell>
          <cell r="H54">
            <v>437.5</v>
          </cell>
          <cell r="I54">
            <v>437.5</v>
          </cell>
        </row>
        <row r="55">
          <cell r="A55" t="str">
            <v>7.1.6</v>
          </cell>
          <cell r="B55" t="str">
            <v>91926</v>
          </cell>
          <cell r="C55" t="str">
            <v>SINAPI</v>
          </cell>
          <cell r="D55" t="str">
            <v>Cabo de cobre flexível isolado, 2,5 mm², anti-chama 450/750 v, para circuitos terminais - fornecimento e instalação.</v>
          </cell>
          <cell r="E55" t="str">
            <v>M</v>
          </cell>
          <cell r="F55">
            <v>993.09</v>
          </cell>
          <cell r="G55">
            <v>2.1</v>
          </cell>
          <cell r="H55">
            <v>2.625</v>
          </cell>
          <cell r="I55">
            <v>2606.8612499999999</v>
          </cell>
        </row>
        <row r="56">
          <cell r="A56" t="str">
            <v>7.1.7</v>
          </cell>
          <cell r="B56" t="str">
            <v>91834</v>
          </cell>
          <cell r="C56" t="str">
            <v>SINAPI</v>
          </cell>
          <cell r="D56" t="str">
            <v>Eletroduto flexível corrugado, pvc, dn 25 mm (3/4"), para circuitos terminais, instalado em forro - fornecimento e instalação.</v>
          </cell>
          <cell r="E56" t="str">
            <v>M</v>
          </cell>
          <cell r="F56">
            <v>331.03</v>
          </cell>
          <cell r="G56">
            <v>5.24</v>
          </cell>
          <cell r="H56">
            <v>6.5500000000000007</v>
          </cell>
          <cell r="I56">
            <v>2168.2465000000002</v>
          </cell>
        </row>
        <row r="57">
          <cell r="A57" t="str">
            <v>7.2</v>
          </cell>
          <cell r="B57">
            <v>0</v>
          </cell>
          <cell r="C57">
            <v>0</v>
          </cell>
          <cell r="D57" t="str">
            <v>SANITÁRIA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6181.7705000000005</v>
          </cell>
        </row>
        <row r="58">
          <cell r="A58" t="str">
            <v>7.2.1</v>
          </cell>
          <cell r="B58" t="str">
            <v>1683</v>
          </cell>
          <cell r="C58" t="str">
            <v>ORSE</v>
          </cell>
          <cell r="D58" t="str">
            <v>Ponto de esgoto com tubo de pvc rígido soldável de ø 100 mm (vaso sanitário)</v>
          </cell>
          <cell r="E58" t="str">
            <v>PT</v>
          </cell>
          <cell r="F58">
            <v>8</v>
          </cell>
          <cell r="G58">
            <v>73.430000000000007</v>
          </cell>
          <cell r="H58">
            <v>91.787500000000009</v>
          </cell>
          <cell r="I58">
            <v>734.30000000000007</v>
          </cell>
        </row>
        <row r="59">
          <cell r="A59" t="str">
            <v>7.2.2</v>
          </cell>
          <cell r="B59" t="str">
            <v>1679</v>
          </cell>
          <cell r="C59" t="str">
            <v>ORSE</v>
          </cell>
          <cell r="D59" t="str">
            <v>Ponto de esgoto com tubo de pvc rígido soldável de  ø 40 mm (lavatórios, mictórios, ralos sifonados, etc...)</v>
          </cell>
          <cell r="E59" t="str">
            <v>UN</v>
          </cell>
          <cell r="F59">
            <v>7</v>
          </cell>
          <cell r="G59">
            <v>47.4</v>
          </cell>
          <cell r="H59">
            <v>59.25</v>
          </cell>
          <cell r="I59">
            <v>414.75</v>
          </cell>
        </row>
        <row r="60">
          <cell r="A60" t="str">
            <v>7.2.3</v>
          </cell>
          <cell r="B60" t="str">
            <v>72289</v>
          </cell>
          <cell r="C60" t="str">
            <v>SINAPI</v>
          </cell>
          <cell r="D60" t="str">
            <v>Caixa de inspeção 80x80x80cm em alvenaria - execução</v>
          </cell>
          <cell r="E60" t="str">
            <v>UN</v>
          </cell>
          <cell r="F60">
            <v>2</v>
          </cell>
          <cell r="G60">
            <v>281.23</v>
          </cell>
          <cell r="H60">
            <v>351.53750000000002</v>
          </cell>
          <cell r="I60">
            <v>703.07500000000005</v>
          </cell>
        </row>
        <row r="61">
          <cell r="A61" t="str">
            <v>7.2.4</v>
          </cell>
          <cell r="B61" t="str">
            <v>89714</v>
          </cell>
          <cell r="C61" t="str">
            <v>SINAPI</v>
          </cell>
          <cell r="D61" t="str">
            <v>Tubo pvc, serie normal, esgoto predial, dn 100 mm, fornecido e instalado em ramal de descarga ou ramal de esgoto sanitário. Af_12/2014</v>
          </cell>
          <cell r="E61" t="str">
            <v>M</v>
          </cell>
          <cell r="F61">
            <v>30.82</v>
          </cell>
          <cell r="G61">
            <v>35.020000000000003</v>
          </cell>
          <cell r="H61">
            <v>43.775000000000006</v>
          </cell>
          <cell r="I61">
            <v>1349.1455000000001</v>
          </cell>
        </row>
        <row r="62">
          <cell r="A62" t="str">
            <v>7.2.5</v>
          </cell>
          <cell r="B62" t="str">
            <v>95463</v>
          </cell>
          <cell r="C62" t="str">
            <v>SINAPI</v>
          </cell>
          <cell r="D62" t="str">
            <v>Fossa séptica em alvenaria de tijolo cerâmico maciço, dimensões externas de 1,90x1,10x1,40 m, volume de 1.500 Litros, revestido internamente com massa única e impermeabilizante e com tampa de concreto armado com espessura de 8 cm</v>
          </cell>
          <cell r="E62" t="str">
            <v>UN</v>
          </cell>
          <cell r="F62">
            <v>1</v>
          </cell>
          <cell r="G62">
            <v>1084.4100000000001</v>
          </cell>
          <cell r="H62">
            <v>1355.5125</v>
          </cell>
          <cell r="I62">
            <v>1355.5125</v>
          </cell>
        </row>
        <row r="63">
          <cell r="A63" t="str">
            <v>7.2.6</v>
          </cell>
          <cell r="B63" t="str">
            <v>74198/002</v>
          </cell>
          <cell r="C63" t="str">
            <v>SINAPI</v>
          </cell>
          <cell r="D63" t="str">
            <v>Sumidouro em alvenaria de tijolo ceramico maciço diametro 1,40m e altura 5,00m, com tampa em concreto armado diametro 1,60m e espessura 10cm</v>
          </cell>
          <cell r="E63" t="str">
            <v>UN</v>
          </cell>
          <cell r="F63">
            <v>1</v>
          </cell>
          <cell r="G63">
            <v>1299.99</v>
          </cell>
          <cell r="H63">
            <v>1624.9875</v>
          </cell>
          <cell r="I63">
            <v>1624.9875</v>
          </cell>
        </row>
        <row r="64">
          <cell r="A64" t="str">
            <v>7.3</v>
          </cell>
          <cell r="B64">
            <v>0</v>
          </cell>
          <cell r="C64">
            <v>0</v>
          </cell>
          <cell r="D64" t="str">
            <v>HIDRÁULICA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2021.0625</v>
          </cell>
        </row>
        <row r="65">
          <cell r="A65" t="str">
            <v>7.3.1</v>
          </cell>
          <cell r="B65" t="str">
            <v>89957</v>
          </cell>
          <cell r="C65" t="str">
            <v>SINAPI</v>
          </cell>
          <cell r="D65" t="str">
            <v>Ponto de consumo terminal de água fria (subramal) com tubulação de pvc, dn 25 mm, instalado em ramal de água, inclusos rasgo e chumbamento em alvenaria. Af_12/2014</v>
          </cell>
          <cell r="E65" t="str">
            <v>UN</v>
          </cell>
          <cell r="F65">
            <v>15</v>
          </cell>
          <cell r="G65">
            <v>88.65</v>
          </cell>
          <cell r="H65">
            <v>110.8125</v>
          </cell>
          <cell r="I65">
            <v>1662.1875</v>
          </cell>
        </row>
        <row r="66">
          <cell r="A66" t="str">
            <v>7.3.2</v>
          </cell>
          <cell r="B66" t="str">
            <v>1201</v>
          </cell>
          <cell r="C66" t="str">
            <v>ORSE</v>
          </cell>
          <cell r="D66" t="str">
            <v>Revisão de ponto de água tipo 2</v>
          </cell>
          <cell r="E66" t="str">
            <v>UN</v>
          </cell>
          <cell r="F66">
            <v>5</v>
          </cell>
          <cell r="G66">
            <v>57.42</v>
          </cell>
          <cell r="H66">
            <v>71.775000000000006</v>
          </cell>
          <cell r="I66">
            <v>358.875</v>
          </cell>
        </row>
        <row r="67">
          <cell r="A67">
            <v>8</v>
          </cell>
          <cell r="B67">
            <v>0</v>
          </cell>
          <cell r="C67">
            <v>0</v>
          </cell>
          <cell r="D67" t="str">
            <v>PINTURAS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44405.310250000002</v>
          </cell>
        </row>
        <row r="68">
          <cell r="A68" t="str">
            <v>8.1</v>
          </cell>
          <cell r="B68" t="str">
            <v>88497</v>
          </cell>
          <cell r="C68" t="str">
            <v>SINAPI</v>
          </cell>
          <cell r="D68" t="str">
            <v xml:space="preserve">Aplicação e lixamento de massa látex em paredes, duas demãos. </v>
          </cell>
          <cell r="E68" t="str">
            <v>M²</v>
          </cell>
          <cell r="F68">
            <v>1890.1079999999999</v>
          </cell>
          <cell r="G68">
            <v>9.15</v>
          </cell>
          <cell r="H68">
            <v>11.4375</v>
          </cell>
          <cell r="I68">
            <v>21618.110249999998</v>
          </cell>
        </row>
        <row r="69">
          <cell r="A69" t="str">
            <v>8.2</v>
          </cell>
          <cell r="B69" t="str">
            <v>88487</v>
          </cell>
          <cell r="C69" t="str">
            <v>SINAPI</v>
          </cell>
          <cell r="D69" t="str">
            <v xml:space="preserve">Aplicação manual de pintura com tinta látex pva em paredes, duas demãos. </v>
          </cell>
          <cell r="E69" t="str">
            <v>M²</v>
          </cell>
          <cell r="F69">
            <v>1890.1079999999999</v>
          </cell>
          <cell r="G69">
            <v>7.9</v>
          </cell>
          <cell r="H69">
            <v>9.875</v>
          </cell>
          <cell r="I69">
            <v>18664.816500000001</v>
          </cell>
        </row>
        <row r="70">
          <cell r="A70" t="str">
            <v>8.3</v>
          </cell>
          <cell r="B70" t="str">
            <v>74245/001</v>
          </cell>
          <cell r="C70" t="str">
            <v>SINAPI</v>
          </cell>
          <cell r="D70" t="str">
            <v>Pintura acrilica em piso cimentado duas demaos</v>
          </cell>
          <cell r="E70" t="str">
            <v>M²</v>
          </cell>
          <cell r="F70">
            <v>100.58</v>
          </cell>
          <cell r="G70">
            <v>9.6999999999999993</v>
          </cell>
          <cell r="H70">
            <v>12.125</v>
          </cell>
          <cell r="I70">
            <v>1219.5325</v>
          </cell>
        </row>
        <row r="71">
          <cell r="A71" t="str">
            <v>8.4</v>
          </cell>
          <cell r="B71" t="str">
            <v>73739/001</v>
          </cell>
          <cell r="C71" t="str">
            <v>SINAPI</v>
          </cell>
          <cell r="D71" t="str">
            <v>Pintura esmalte acetinado em madeira, duas demaos</v>
          </cell>
          <cell r="E71" t="str">
            <v>M²</v>
          </cell>
          <cell r="F71">
            <v>88.2</v>
          </cell>
          <cell r="G71">
            <v>12.74</v>
          </cell>
          <cell r="H71">
            <v>15.925000000000001</v>
          </cell>
          <cell r="I71">
            <v>1404.585</v>
          </cell>
        </row>
        <row r="72">
          <cell r="A72" t="str">
            <v>8.5</v>
          </cell>
          <cell r="B72" t="str">
            <v>73924/001</v>
          </cell>
          <cell r="C72" t="str">
            <v>SINAPI</v>
          </cell>
          <cell r="D72" t="str">
            <v>Pintura esmalte alto brilho, duas demaos, sobre superficie metalica</v>
          </cell>
          <cell r="E72" t="str">
            <v>M²</v>
          </cell>
          <cell r="F72">
            <v>62.04</v>
          </cell>
          <cell r="G72">
            <v>19.32</v>
          </cell>
          <cell r="H72">
            <v>24.15</v>
          </cell>
          <cell r="I72">
            <v>1498.2659999999998</v>
          </cell>
        </row>
        <row r="73">
          <cell r="A73">
            <v>9</v>
          </cell>
          <cell r="B73">
            <v>0</v>
          </cell>
          <cell r="C73">
            <v>0</v>
          </cell>
          <cell r="D73" t="str">
            <v>ESQUADRIAS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30889.422999999999</v>
          </cell>
        </row>
        <row r="74">
          <cell r="A74" t="str">
            <v>9.1</v>
          </cell>
          <cell r="B74" t="str">
            <v>91315</v>
          </cell>
          <cell r="C74" t="str">
            <v>SINAPI</v>
          </cell>
          <cell r="D74" t="str">
            <v xml:space="preserve">Kit de porta de madeira para pintura, semi-oca (leve ou média), padrão popular, 90x210cm, espessura de 3,5cm, itens inclusos: dobradiças, montagem e instalação do batente, fechadura com execução do furo - fornecimento e instalação. </v>
          </cell>
          <cell r="E74" t="str">
            <v>UN</v>
          </cell>
          <cell r="F74">
            <v>2</v>
          </cell>
          <cell r="G74">
            <v>680.25</v>
          </cell>
          <cell r="H74">
            <v>850.3125</v>
          </cell>
          <cell r="I74">
            <v>1700.625</v>
          </cell>
        </row>
        <row r="75">
          <cell r="A75" t="str">
            <v>9.2</v>
          </cell>
          <cell r="B75" t="str">
            <v>91314</v>
          </cell>
          <cell r="C75" t="str">
            <v>SINAPI</v>
          </cell>
          <cell r="D75" t="str">
            <v xml:space="preserve">Kit de porta de madeira para pintura, semi-oca (leve ou média), padrão popular, 80x210cm, espessura de 3,5cm, itens inclusos: dobradiças, montagem e instalação do batente, fechadura com execução do furo - fornecimento e instalação. </v>
          </cell>
          <cell r="E75" t="str">
            <v>UN</v>
          </cell>
          <cell r="F75">
            <v>6</v>
          </cell>
          <cell r="G75">
            <v>657.58</v>
          </cell>
          <cell r="H75">
            <v>821.97500000000002</v>
          </cell>
          <cell r="I75">
            <v>4931.8500000000004</v>
          </cell>
        </row>
        <row r="76">
          <cell r="A76" t="str">
            <v>9.3</v>
          </cell>
          <cell r="B76" t="str">
            <v>91313</v>
          </cell>
          <cell r="C76" t="str">
            <v>SINAPI</v>
          </cell>
          <cell r="D76" t="str">
            <v xml:space="preserve">Kit de porta de madeira para pintura, semi-oca (leve ou média), padrão popular, 70x210cm, espessura de 3,5cm, itens inclusos: dobradiças, montagem e instalação do batente, fechadura com execução do furo - fornecimento e instalação. </v>
          </cell>
          <cell r="E76" t="str">
            <v>UN</v>
          </cell>
          <cell r="F76">
            <v>3</v>
          </cell>
          <cell r="G76">
            <v>631.70000000000005</v>
          </cell>
          <cell r="H76">
            <v>789.625</v>
          </cell>
          <cell r="I76">
            <v>2368.875</v>
          </cell>
        </row>
        <row r="77">
          <cell r="A77" t="str">
            <v>9.4</v>
          </cell>
          <cell r="B77" t="str">
            <v>91313</v>
          </cell>
          <cell r="C77" t="str">
            <v>SINAPI</v>
          </cell>
          <cell r="D77" t="str">
            <v xml:space="preserve">Kit de porta de madeira para pintura, semi-oca (leve ou média), padrão popular, 140x210cm, espessura de 3,5cm, itens inclusos: dobradiças, montagem e instalação do batente, fechadura com execução do furo - fornecimento e instalação. </v>
          </cell>
          <cell r="E77" t="str">
            <v>UN</v>
          </cell>
          <cell r="F77">
            <v>3</v>
          </cell>
          <cell r="G77">
            <v>1263.4000000000001</v>
          </cell>
          <cell r="H77">
            <v>1579.25</v>
          </cell>
          <cell r="I77">
            <v>4737.75</v>
          </cell>
        </row>
        <row r="78">
          <cell r="A78" t="str">
            <v>9.5</v>
          </cell>
          <cell r="B78" t="str">
            <v>74136/003</v>
          </cell>
          <cell r="C78" t="str">
            <v>SINAPI</v>
          </cell>
          <cell r="D78" t="str">
            <v>Porta de aco chapa 24, de enrolar, raiada, larga com acabamento galvanizado natural - 1,20x1,00m</v>
          </cell>
          <cell r="E78" t="str">
            <v>UN</v>
          </cell>
          <cell r="F78">
            <v>1</v>
          </cell>
          <cell r="G78">
            <v>224.55599999999998</v>
          </cell>
          <cell r="H78">
            <v>280.69499999999999</v>
          </cell>
          <cell r="I78">
            <v>280.69499999999999</v>
          </cell>
        </row>
        <row r="79">
          <cell r="A79" t="str">
            <v>9.6</v>
          </cell>
          <cell r="B79">
            <v>68054</v>
          </cell>
          <cell r="C79" t="str">
            <v>SINAPI</v>
          </cell>
          <cell r="D79" t="str">
            <v>Portao de ferro em chapa galvanizada plana 14 gsg - 1,40X2,10m</v>
          </cell>
          <cell r="E79" t="str">
            <v>UN</v>
          </cell>
          <cell r="F79">
            <v>1</v>
          </cell>
          <cell r="G79">
            <v>473.928</v>
          </cell>
          <cell r="H79">
            <v>592.41</v>
          </cell>
          <cell r="I79">
            <v>592.41</v>
          </cell>
        </row>
        <row r="80">
          <cell r="A80" t="str">
            <v>9.7</v>
          </cell>
          <cell r="B80" t="str">
            <v>91341</v>
          </cell>
          <cell r="C80" t="str">
            <v>SINAPI</v>
          </cell>
          <cell r="D80" t="str">
            <v>Porta em alumínio de abrir tipo veneziana com guarnição, fixação com parafusos - fornecimento e instalação - 0,60x1,80m</v>
          </cell>
          <cell r="E80" t="str">
            <v>UN</v>
          </cell>
          <cell r="F80">
            <v>7</v>
          </cell>
          <cell r="G80">
            <v>664.67520000000002</v>
          </cell>
          <cell r="H80">
            <v>830.84400000000005</v>
          </cell>
          <cell r="I80">
            <v>5815.9080000000004</v>
          </cell>
        </row>
        <row r="81">
          <cell r="A81" t="str">
            <v>9.8</v>
          </cell>
          <cell r="B81">
            <v>94559</v>
          </cell>
          <cell r="C81" t="str">
            <v>SINAPI</v>
          </cell>
          <cell r="D81" t="str">
            <v>Janela de aço basculante, fixação com argamassa, sem vidros, padronizada - 1,50x1,00m</v>
          </cell>
          <cell r="E81" t="str">
            <v>UN</v>
          </cell>
          <cell r="F81">
            <v>8</v>
          </cell>
          <cell r="G81">
            <v>603.03</v>
          </cell>
          <cell r="H81">
            <v>753.78749999999991</v>
          </cell>
          <cell r="I81">
            <v>6030.2999999999993</v>
          </cell>
        </row>
        <row r="82">
          <cell r="A82" t="str">
            <v>9.9</v>
          </cell>
          <cell r="B82" t="str">
            <v>94582</v>
          </cell>
          <cell r="C82" t="str">
            <v>SINAPI</v>
          </cell>
          <cell r="D82" t="str">
            <v xml:space="preserve">Janela de alumínio de correr, 2 folhas, fixação com argamassa, com vidros, padronizada - 1,20x1,00m </v>
          </cell>
          <cell r="E82" t="str">
            <v>M²</v>
          </cell>
          <cell r="F82">
            <v>8</v>
          </cell>
          <cell r="G82">
            <v>423</v>
          </cell>
          <cell r="H82">
            <v>528.75</v>
          </cell>
          <cell r="I82">
            <v>4230</v>
          </cell>
        </row>
        <row r="83">
          <cell r="A83" t="str">
            <v>9.10</v>
          </cell>
          <cell r="B83">
            <v>94559</v>
          </cell>
          <cell r="C83" t="str">
            <v>SINAPI</v>
          </cell>
          <cell r="D83" t="str">
            <v>Janela de aço basculante, fixação com argamassa, sem vidros, padronizada - 1,00x0,40m</v>
          </cell>
          <cell r="E83" t="str">
            <v>UN</v>
          </cell>
          <cell r="F83">
            <v>1</v>
          </cell>
          <cell r="G83">
            <v>160.80799999999999</v>
          </cell>
          <cell r="H83">
            <v>201.01</v>
          </cell>
          <cell r="I83">
            <v>201.01</v>
          </cell>
        </row>
        <row r="84">
          <cell r="A84">
            <v>10</v>
          </cell>
          <cell r="B84">
            <v>0</v>
          </cell>
          <cell r="C84">
            <v>0</v>
          </cell>
          <cell r="D84" t="str">
            <v>ACESSÓRIOS E SERVIÇOS COMPLEMENTARES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2530.3229999999994</v>
          </cell>
        </row>
        <row r="85">
          <cell r="A85" t="str">
            <v>10.1</v>
          </cell>
          <cell r="B85" t="str">
            <v>73948/009</v>
          </cell>
          <cell r="C85" t="str">
            <v>SINAPI</v>
          </cell>
          <cell r="D85" t="str">
            <v>Limpeza forro</v>
          </cell>
          <cell r="E85" t="str">
            <v>M²</v>
          </cell>
          <cell r="F85">
            <v>36.239999999999995</v>
          </cell>
          <cell r="G85">
            <v>24.56</v>
          </cell>
          <cell r="H85">
            <v>30.7</v>
          </cell>
          <cell r="I85">
            <v>1112.5679999999998</v>
          </cell>
        </row>
        <row r="86">
          <cell r="A86" t="str">
            <v>10.2</v>
          </cell>
          <cell r="B86" t="str">
            <v>9537</v>
          </cell>
          <cell r="C86" t="str">
            <v>SINAPI</v>
          </cell>
          <cell r="D86" t="str">
            <v>Limpeza final da obra</v>
          </cell>
          <cell r="E86" t="str">
            <v>M²</v>
          </cell>
          <cell r="F86">
            <v>603.29999999999995</v>
          </cell>
          <cell r="G86">
            <v>1.88</v>
          </cell>
          <cell r="H86">
            <v>2.3499999999999996</v>
          </cell>
          <cell r="I86">
            <v>1417.7549999999997</v>
          </cell>
        </row>
        <row r="88">
          <cell r="A88" t="str">
            <v>TOTAL SEM BDI ==&gt;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213388.31393437495</v>
          </cell>
        </row>
        <row r="89">
          <cell r="A89" t="str">
            <v>VALOR DO BDI ==&gt;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71129.437978124988</v>
          </cell>
        </row>
        <row r="90">
          <cell r="A90" t="str">
            <v>VALOR TOTAL ==&gt;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284517.75191249995</v>
          </cell>
        </row>
        <row r="92">
          <cell r="A92" t="str">
            <v>Duzentos e Oitenta e Quatro Mil, Quinhentos e Dezessete Reais e Setenta e Cinco Centavos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VExtenso"/>
    </sheetNames>
    <definedNames>
      <definedName name="VExtenso"/>
    </definedNames>
    <sheetDataSet>
      <sheetData sheetId="0"/>
      <sheetData sheetId="1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 Almeida" refreshedDate="46227.61904351852" createdVersion="8" refreshedVersion="8" minRefreshableVersion="3" recordCount="22">
  <cacheSource type="worksheet">
    <worksheetSource ref="A1:J23" sheet="BASE"/>
  </cacheSource>
  <cacheFields count="10">
    <cacheField name="ITEM" numFmtId="0">
      <sharedItems/>
    </cacheField>
    <cacheField name="CÓDIGO" numFmtId="0">
      <sharedItems/>
    </cacheField>
    <cacheField name="BANCO" numFmtId="0">
      <sharedItems/>
    </cacheField>
    <cacheField name="DESCRIÇÃO" numFmtId="0">
      <sharedItems count="22" longText="1">
        <s v="FORNECIMENTO E INSTALAÇÃO DE PLACA DE OBRA COM CHAPA GALVANIZADA E ESTRUTURA DE MADEIRA. AF_03/2022_PS"/>
        <s v="MOBILIZAÇÃO DE CONTAINER"/>
        <s v="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"/>
        <s v="LOCAÇÃO DE PAVIMENTAÇÃO. AF_03/2024"/>
        <s v="REMOÇÃO MECANIZADA DE REVESTIMENTO ASFÁLTICO"/>
        <s v="REMOÇÃO MECANIZADA DE CAMADA GRANULAR DO PAVIMENTO"/>
        <s v="TRANSPORTE COM CAMINHÃO BASCULANTE DE 14 M³ - RODOVIA PAVIMENTADA"/>
        <s v="REMOÇÃO DE MEIO-FIO PRÉ-MOLDADO DE CONCRETO"/>
        <s v="REGULARIZAÇÃO E COMPACTAÇÃO DE SUBLEITO DE SOLO PREDOMINANTEMENTE ARGILOSO, PARA OBRAS DE CONSTRUÇÃO DE PAVIMENTOS. AF_09/2024"/>
        <s v="BASE OU SUB-BASE DE BRITA ESP=20CM GRADUADA TRATADA COM CIMENTO COM BRITA COMERCIAL - 100% PROCTOR MODIFICADO"/>
        <s v="REGULARIZAÇÃO E COMPACTAÇÃO DE SUBLEITO DE SOLO PREDOMINANTEMENTE ARENOSO, PARA OBRAS DE RECONSTRUÇÃO DE PAVIMENTOS. AF_09/2024"/>
        <s v="EXECUÇÃO DE PASSEIO (CALÇADA) COM CONCRETO MOLDADO IN LOCO, USINADO, ACABAMENTO ESTAMPADO, ESPESSURA 8 CM, NÃO ARMADO. AF_08/2022"/>
        <s v="APLICAÇÃO DE LONA PLÁSTICA PARA EXECUÇÃO DE PAVIMENTOS DE CONCRETO. AF_04/2022"/>
        <s v="EXECUÇÃO DE IMPRIMAÇÃO COM ASFALTO DILUÍDO CM-30, PARA OBRAS DE CONSTRUÇÃO DE PAVIMENTOS. AF_09/2024"/>
        <s v="EXECUÇÃO DE PINTURA DE LIGAÇÃO COM EMULSÃO ASFÁLTICA RR-2C, PARA OBRAS DE RECONSTRUÇÃO DE PAVIMENTOS. AF_09/2024"/>
        <s v="EXECUÇÃO DE PAVIMENTO COM APLICAÇÃO DE CONCRETO ASFÁLTICO, CAMADA DE ROLAMENTO - EXCLUSIVE CARGA E TRANSPORTE. AF_10/2025"/>
        <s v="MEIO FIO EM CONCRETO PRE-MOLDADO FCK&gt;=20MPA, PADRÃO SUDECAP TIPO A, 30 X 14,2/12 (H X L1/L2), COMPRIMENTO 80 CM"/>
        <s v="EXECUÇÃO DE SARJETA DE CONCRETO USINADO, MOLDADA IN LOCO EM TRECHO RETO, 30 CM BASE X 15 CM ALTURA. AF_01/2024"/>
        <s v="PINTURA DE MEIO FIO, COM TINTA ACRÍLICA, DUAS DEMÃOS"/>
        <s v="SINALIZAÇÃO PERMANENTE, VERTICAL, COM PLACA CIRCULAR PADRÃO DNIT DIAM. = 0,75M, COM POSTE DE MADEIRA 3,50M FIXADO COM BASE DE CONCRETO 40X40X50, INCLUSIVEMÃO DE OBRA - REV 01/2023"/>
        <s v="PINTURA DE FAIXA COM TERMOPLÁSTICO POR ASPERSÃO - ESPESSURA DE 1,5 MM"/>
        <s v="CONCRETO ASFÁLTICO USINADO A QUENTE (CAUQ) COM CAP 50/70, FAIXA C – DNIT 031/2006, INCLUSO USINAGEM E APLICAÇÃO, EXCLUSIVE TRANSPORTE" u="1"/>
      </sharedItems>
    </cacheField>
    <cacheField name="UND" numFmtId="0">
      <sharedItems/>
    </cacheField>
    <cacheField name="QUANT." numFmtId="0">
      <sharedItems containsSemiMixedTypes="0" containsString="0" containsNumber="1" minValue="2" maxValue="38315.730000000003"/>
    </cacheField>
    <cacheField name="VALOR UNIT" numFmtId="0">
      <sharedItems containsSemiMixedTypes="0" containsString="0" containsNumber="1" minValue="0.77" maxValue="2159.1999999999998"/>
    </cacheField>
    <cacheField name="VALOR UNIT COM BDI" numFmtId="0">
      <sharedItems containsSemiMixedTypes="0" containsString="0" containsNumber="1" minValue="0.98" maxValue="2765.93"/>
    </cacheField>
    <cacheField name="TOTAL" numFmtId="43">
      <sharedItems containsSemiMixedTypes="0" containsString="0" containsNumber="1" minValue="2214.31" maxValue="833098.11"/>
    </cacheField>
    <cacheField name="PORCENTAGEM " numFmtId="10">
      <sharedItems containsSemiMixedTypes="0" containsString="0" containsNumber="1" minValue="1.0617883869952661E-3" maxValue="0.399480604985618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s v=" 1.1 "/>
    <s v=" 103689 "/>
    <s v="SINAPI"/>
    <x v="0"/>
    <s v="M²"/>
    <n v="4.5"/>
    <n v="384.13"/>
    <n v="492.07"/>
    <n v="2214.31"/>
    <n v="1.0617883869952661E-3"/>
  </r>
  <r>
    <s v=" 1.2 "/>
    <s v=" 01.09.01 "/>
    <s v="SUDECAP"/>
    <x v="1"/>
    <s v="UN"/>
    <n v="2"/>
    <n v="950"/>
    <n v="1216.95"/>
    <n v="2433.9"/>
    <n v="1.167084443961224E-3"/>
  </r>
  <r>
    <s v=" 1.3 "/>
    <s v=" ED-16350 "/>
    <s v="SETOP"/>
    <x v="2"/>
    <s v="MÊS"/>
    <n v="3"/>
    <n v="858.15"/>
    <n v="1099.29"/>
    <n v="3297.87"/>
    <n v="1.5813684930384986E-3"/>
  </r>
  <r>
    <s v=" 1.4 "/>
    <s v=" 105137 "/>
    <s v="SINAPI"/>
    <x v="3"/>
    <s v="M"/>
    <n v="1004"/>
    <n v="2.04"/>
    <n v="2.61"/>
    <n v="2620.44"/>
    <n v="1.2565326267857144E-3"/>
  </r>
  <r>
    <s v=" 2.1 "/>
    <s v=" 4915667 "/>
    <s v="SICRO3"/>
    <x v="4"/>
    <s v="M³"/>
    <n v="344.4"/>
    <n v="14.11"/>
    <n v="18.07"/>
    <n v="6223.3"/>
    <n v="2.9841475081572315E-3"/>
  </r>
  <r>
    <s v=" 2.2 "/>
    <s v=" 4915669 "/>
    <s v="SICRO3"/>
    <x v="5"/>
    <s v="M³"/>
    <n v="1332.5"/>
    <n v="8.81"/>
    <n v="11.28"/>
    <n v="15030.6"/>
    <n v="7.2073542230180259E-3"/>
  </r>
  <r>
    <s v=" 2.3 "/>
    <s v=" 5915321 "/>
    <s v="SICRO3"/>
    <x v="6"/>
    <s v="TKM"/>
    <n v="38315.730000000003"/>
    <n v="0.77"/>
    <n v="0.98"/>
    <n v="37549.410000000003"/>
    <n v="1.8005395575381909E-2"/>
  </r>
  <r>
    <s v=" 2.4 "/>
    <s v=" 02.15.01 "/>
    <s v="SUDECAP"/>
    <x v="7"/>
    <s v="M"/>
    <n v="820"/>
    <n v="10.55"/>
    <n v="13.51"/>
    <n v="11078.2"/>
    <n v="5.3121306902877002E-3"/>
  </r>
  <r>
    <s v=" 3.1 "/>
    <s v=" 100576 "/>
    <s v="SINAPI"/>
    <x v="8"/>
    <s v="M²"/>
    <n v="6024"/>
    <n v="3.06"/>
    <n v="3.91"/>
    <n v="23553.84"/>
    <n v="1.1294350737315271E-2"/>
  </r>
  <r>
    <s v=" 3.2 "/>
    <s v=" 4011278 "/>
    <s v="SICRO3"/>
    <x v="9"/>
    <s v="M³"/>
    <n v="1204.8"/>
    <n v="335.16"/>
    <n v="429.33"/>
    <n v="517256.78"/>
    <n v="0.24803087286719799"/>
  </r>
  <r>
    <s v=" 4.1 "/>
    <s v=" 105598 "/>
    <s v="SINAPI"/>
    <x v="10"/>
    <s v="M²"/>
    <n v="1195.5"/>
    <n v="2.0699999999999998"/>
    <n v="2.65"/>
    <n v="3168.07"/>
    <n v="1.5191278254571819E-3"/>
  </r>
  <r>
    <s v=" 4.2 "/>
    <s v=" 95006 "/>
    <s v="SINAPI"/>
    <x v="11"/>
    <s v="M²"/>
    <n v="1195.5"/>
    <n v="95.22"/>
    <n v="121.97"/>
    <n v="145815.13"/>
    <n v="6.9920115829402857E-2"/>
  </r>
  <r>
    <s v=" 4.3 "/>
    <s v=" 97113 "/>
    <s v="SINAPI"/>
    <x v="12"/>
    <s v="M²"/>
    <n v="1195.5"/>
    <n v="3.34"/>
    <n v="4.2699999999999996"/>
    <n v="5104.78"/>
    <n v="2.4478036599056563E-3"/>
  </r>
  <r>
    <s v=" 5.1 "/>
    <s v=" 102470 "/>
    <s v="SINAPI"/>
    <x v="13"/>
    <s v="M²"/>
    <n v="6024"/>
    <n v="11.15"/>
    <n v="14.28"/>
    <n v="86022.720000000001"/>
    <n v="4.1248933127586207E-2"/>
  </r>
  <r>
    <s v=" 5.2 "/>
    <s v=" 105757 "/>
    <s v="SINAPI"/>
    <x v="14"/>
    <s v="M²"/>
    <n v="6024"/>
    <n v="3.38"/>
    <n v="4.32"/>
    <n v="26023.68"/>
    <n v="1.2478668845320198E-2"/>
  </r>
  <r>
    <s v=" 5.3 "/>
    <s v=" 95995 "/>
    <s v="SINAPI"/>
    <x v="15"/>
    <s v="M³"/>
    <n v="301.2"/>
    <n v="2159.1999999999998"/>
    <n v="2765.93"/>
    <n v="833098.11"/>
    <n v="0.39948060498561838"/>
  </r>
  <r>
    <s v=" 5.4"/>
    <s v=" 5915321 "/>
    <s v="SICRO3"/>
    <x v="6"/>
    <s v="TKM"/>
    <n v="7951.68"/>
    <n v="0.77"/>
    <n v="0.98"/>
    <n v="7792.64"/>
    <n v="3.7366649909158114E-3"/>
  </r>
  <r>
    <s v=" 6.1 "/>
    <s v=" 18.71.01 "/>
    <s v="SUDECAP"/>
    <x v="16"/>
    <s v="M"/>
    <n v="2008"/>
    <n v="66.73"/>
    <n v="85.48"/>
    <n v="171643.84"/>
    <n v="8.2305294205090307E-2"/>
  </r>
  <r>
    <s v=" 6.2 "/>
    <s v=" 94281 "/>
    <s v="SINAPI"/>
    <x v="17"/>
    <s v="M"/>
    <n v="2008"/>
    <n v="47.69"/>
    <n v="61.09"/>
    <n v="122668.72"/>
    <n v="5.8821132697577994E-2"/>
  </r>
  <r>
    <s v=" 6.3 "/>
    <s v=" 17.06.31 "/>
    <s v="SUDECAP"/>
    <x v="18"/>
    <s v="M"/>
    <n v="2008"/>
    <n v="6.62"/>
    <n v="8.48"/>
    <n v="17027.84"/>
    <n v="8.1650549234811159E-3"/>
  </r>
  <r>
    <s v=" 7.1 "/>
    <s v=" 4648 "/>
    <s v="ORSE"/>
    <x v="19"/>
    <s v="UN"/>
    <n v="13"/>
    <n v="626.65"/>
    <n v="802.73"/>
    <n v="10435.49"/>
    <n v="5.003943483344802E-3"/>
  </r>
  <r>
    <s v=" 7.2 "/>
    <s v=" 5213408 "/>
    <s v="SICRO3"/>
    <x v="20"/>
    <s v="M²"/>
    <n v="577.1"/>
    <n v="47.88"/>
    <n v="61.33"/>
    <n v="35393.54"/>
    <n v="1.6971629874160541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0" applyNumberFormats="0" applyBorderFormats="0" applyFontFormats="0" applyPatternFormats="0" applyAlignmentFormats="0" applyWidthHeightFormats="1" dataCaption="Valores" updatedVersion="8" minRefreshableVersion="3" showDrill="0" useAutoFormatting="1" itemPrintTitles="1" createdVersion="5" indent="0" showHeaders="0" outline="1" outlineData="1" multipleFieldFilters="0" rowHeaderCaption="DESCRIÇÃO">
  <location ref="A8:D30" firstHeaderRow="0" firstDataRow="1" firstDataCol="1"/>
  <pivotFields count="10">
    <pivotField showAll="0"/>
    <pivotField showAll="0"/>
    <pivotField showAll="0"/>
    <pivotField axis="axisRow" showAll="0" sortType="descending">
      <items count="23">
        <item x="10"/>
        <item x="0"/>
        <item x="2"/>
        <item x="4"/>
        <item x="5"/>
        <item x="6"/>
        <item x="13"/>
        <item m="1" x="21"/>
        <item x="19"/>
        <item x="20"/>
        <item x="1"/>
        <item x="12"/>
        <item x="8"/>
        <item x="9"/>
        <item x="3"/>
        <item x="7"/>
        <item x="11"/>
        <item x="16"/>
        <item x="17"/>
        <item x="18"/>
        <item x="14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  <pivotField showAll="0"/>
    <pivotField showAll="0"/>
    <pivotField dataField="1" showAll="0"/>
    <pivotField dataField="1" numFmtId="10" showAll="0"/>
  </pivotFields>
  <rowFields count="1">
    <field x="3"/>
  </rowFields>
  <rowItems count="22">
    <i>
      <x v="21"/>
    </i>
    <i>
      <x v="13"/>
    </i>
    <i>
      <x v="17"/>
    </i>
    <i>
      <x v="16"/>
    </i>
    <i>
      <x v="18"/>
    </i>
    <i>
      <x v="6"/>
    </i>
    <i>
      <x v="5"/>
    </i>
    <i>
      <x v="9"/>
    </i>
    <i>
      <x v="20"/>
    </i>
    <i>
      <x v="12"/>
    </i>
    <i>
      <x v="19"/>
    </i>
    <i>
      <x v="4"/>
    </i>
    <i>
      <x v="15"/>
    </i>
    <i>
      <x v="8"/>
    </i>
    <i>
      <x v="3"/>
    </i>
    <i>
      <x v="11"/>
    </i>
    <i>
      <x v="2"/>
    </i>
    <i>
      <x/>
    </i>
    <i>
      <x v="14"/>
    </i>
    <i>
      <x v="10"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ALOR TOTAL" fld="8" baseField="0" baseItem="0"/>
    <dataField name="% PERCENTUAL NA OBRA" fld="9" baseField="0" baseItem="0"/>
    <dataField name="QUANT. TOTAL" fld="5" baseField="0" baseItem="0"/>
  </dataFields>
  <formats count="89">
    <format dxfId="90">
      <pivotArea collapsedLevelsAreSubtotals="1" fieldPosition="0">
        <references count="2">
          <reference field="4294967294" count="1" selected="0">
            <x v="1"/>
          </reference>
          <reference field="3" count="0"/>
        </references>
      </pivotArea>
    </format>
    <format dxfId="89">
      <pivotArea collapsedLevelsAreSubtotals="1" fieldPosition="0">
        <references count="2">
          <reference field="4294967294" count="1" selected="0">
            <x v="1"/>
          </reference>
          <reference field="3" count="0"/>
        </references>
      </pivotArea>
    </format>
    <format dxfId="88">
      <pivotArea dataOnly="0" labelOnly="1" fieldPosition="0">
        <references count="1">
          <reference field="3" count="0"/>
        </references>
      </pivotArea>
    </format>
    <format dxfId="87">
      <pivotArea field="3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86">
      <pivotArea dataOnly="0" labelOnly="1" fieldPosition="0">
        <references count="1">
          <reference field="3" count="0"/>
        </references>
      </pivotArea>
    </format>
    <format dxfId="85">
      <pivotArea collapsedLevelsAreSubtotals="1" fieldPosition="0">
        <references count="1">
          <reference field="3" count="0"/>
        </references>
      </pivotArea>
    </format>
    <format dxfId="8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3" type="button" dataOnly="0" labelOnly="1" outline="0" axis="axisRow" fieldPosition="0"/>
    </format>
    <format dxfId="79">
      <pivotArea dataOnly="0" labelOnly="1" grandRow="1" outline="0" fieldPosition="0"/>
    </format>
    <format dxfId="7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7">
      <pivotArea field="3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76">
      <pivotArea field="3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7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3">
      <pivotArea type="all" dataOnly="0" outline="0" fieldPosition="0"/>
    </format>
    <format dxfId="72">
      <pivotArea outline="0" collapsedLevelsAreSubtotals="1" fieldPosition="0"/>
    </format>
    <format dxfId="71">
      <pivotArea field="3" type="button" dataOnly="0" labelOnly="1" outline="0" axis="axisRow" fieldPosition="0"/>
    </format>
    <format dxfId="70">
      <pivotArea dataOnly="0" labelOnly="1" grandRow="1" outline="0" fieldPosition="0"/>
    </format>
    <format dxfId="6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8">
      <pivotArea outline="0" collapsedLevelsAreSubtotals="1" fieldPosition="0"/>
    </format>
    <format dxfId="67">
      <pivotArea dataOnly="0" labelOnly="1" grandRow="1" outline="0" fieldPosition="0"/>
    </format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3" type="button" dataOnly="0" labelOnly="1" outline="0" axis="axisRow" fieldPosition="0"/>
    </format>
    <format dxfId="63">
      <pivotArea dataOnly="0" labelOnly="1" grandRow="1" outline="0" fieldPosition="0"/>
    </format>
    <format dxfId="6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1">
      <pivotArea grandRow="1" outline="0" collapsedLevelsAreSubtotals="1" fieldPosition="0"/>
    </format>
    <format dxfId="60">
      <pivotArea grandRow="1" outline="0" collapsedLevelsAreSubtotals="1" fieldPosition="0"/>
    </format>
    <format dxfId="59">
      <pivotArea grandRow="1" outline="0" collapsedLevelsAreSubtotals="1" fieldPosition="0"/>
    </format>
    <format dxfId="58">
      <pivotArea type="all" dataOnly="0" outline="0" fieldPosition="0"/>
    </format>
    <format dxfId="57">
      <pivotArea field="3" type="button" dataOnly="0" labelOnly="1" outline="0" axis="axisRow" fieldPosition="0"/>
    </format>
    <format dxfId="5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3" type="button" dataOnly="0" labelOnly="1" outline="0" axis="axisRow" fieldPosition="0"/>
    </format>
    <format dxfId="52">
      <pivotArea dataOnly="0" labelOnly="1" fieldPosition="0">
        <references count="1">
          <reference field="3" count="0"/>
        </references>
      </pivotArea>
    </format>
    <format dxfId="51">
      <pivotArea dataOnly="0" labelOnly="1" grandRow="1" outline="0" fieldPosition="0"/>
    </format>
    <format dxfId="5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9">
      <pivotArea field="3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48">
      <pivotArea type="all" dataOnly="0" outline="0" fieldPosition="0"/>
    </format>
    <format dxfId="47">
      <pivotArea field="3" type="button" dataOnly="0" labelOnly="1" outline="0" axis="axisRow" fieldPosition="0"/>
    </format>
    <format dxfId="4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4">
      <pivotArea field="3" type="button" dataOnly="0" labelOnly="1" outline="0" axis="axisRow" fieldPosition="0"/>
    </format>
    <format dxfId="4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2">
      <pivotArea type="all" dataOnly="0" outline="0" fieldPosition="0"/>
    </format>
    <format dxfId="41">
      <pivotArea type="all" dataOnly="0" outline="0" fieldPosition="0"/>
    </format>
    <format dxfId="40">
      <pivotArea outline="0" collapsedLevelsAreSubtotals="1" fieldPosition="0"/>
    </format>
    <format dxfId="39">
      <pivotArea dataOnly="0" labelOnly="1" grandRow="1" outline="0" fieldPosition="0"/>
    </format>
    <format dxfId="38">
      <pivotArea field="3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37">
      <pivotArea type="all" dataOnly="0" outline="0" fieldPosition="0"/>
    </format>
    <format dxfId="36">
      <pivotArea type="all" dataOnly="0" outline="0" fieldPosition="0"/>
    </format>
    <format dxfId="35">
      <pivotArea outline="0" collapsedLevelsAreSubtotals="1" fieldPosition="0"/>
    </format>
    <format dxfId="34">
      <pivotArea field="3" type="button" dataOnly="0" labelOnly="1" outline="0" axis="axisRow" fieldPosition="0"/>
    </format>
    <format dxfId="33">
      <pivotArea dataOnly="0" labelOnly="1" fieldPosition="0">
        <references count="1">
          <reference field="3" count="0"/>
        </references>
      </pivotArea>
    </format>
    <format dxfId="32">
      <pivotArea dataOnly="0" labelOnly="1" grandRow="1" outline="0" fieldPosition="0"/>
    </format>
    <format dxfId="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0">
      <pivotArea outline="0" collapsedLevelsAreSubtotals="1" fieldPosition="0"/>
    </format>
    <format dxfId="29">
      <pivotArea dataOnly="0" labelOnly="1" fieldPosition="0">
        <references count="1">
          <reference field="3" count="0"/>
        </references>
      </pivotArea>
    </format>
    <format dxfId="28">
      <pivotArea dataOnly="0" labelOnly="1" grandRow="1" outline="0" fieldPosition="0"/>
    </format>
    <format dxfId="27">
      <pivotArea type="all" dataOnly="0" outline="0" fieldPosition="0"/>
    </format>
    <format dxfId="26">
      <pivotArea outline="0" collapsedLevelsAreSubtotals="1" fieldPosition="0"/>
    </format>
    <format dxfId="25">
      <pivotArea field="3" type="button" dataOnly="0" labelOnly="1" outline="0" axis="axisRow" fieldPosition="0"/>
    </format>
    <format dxfId="24">
      <pivotArea dataOnly="0" labelOnly="1" fieldPosition="0">
        <references count="1">
          <reference field="3" count="0"/>
        </references>
      </pivotArea>
    </format>
    <format dxfId="23">
      <pivotArea dataOnly="0" labelOnly="1" grandRow="1" outline="0" fieldPosition="0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3" type="button" dataOnly="0" labelOnly="1" outline="0" axis="axisRow" fieldPosition="0"/>
    </format>
    <format dxfId="18">
      <pivotArea dataOnly="0" labelOnly="1" fieldPosition="0">
        <references count="1">
          <reference field="3" count="0"/>
        </references>
      </pivotArea>
    </format>
    <format dxfId="17">
      <pivotArea dataOnly="0" labelOnly="1" grandRow="1" outline="0" fieldPosition="0"/>
    </format>
    <format dxfId="1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">
      <pivotArea field="3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1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3">
      <pivotArea collapsedLevelsAreSubtotals="1" fieldPosition="0">
        <references count="2">
          <reference field="4294967294" count="1" selected="0">
            <x v="0"/>
          </reference>
          <reference field="3" count="0"/>
        </references>
      </pivotArea>
    </format>
    <format dxfId="12">
      <pivotArea collapsedLevelsAreSubtotals="1" fieldPosition="0">
        <references count="2">
          <reference field="4294967294" count="1" selected="0">
            <x v="2"/>
          </reference>
          <reference field="3" count="0"/>
        </references>
      </pivotArea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dataOnly="0" labelOnly="1" fieldPosition="0">
        <references count="1">
          <reference field="3" count="1">
            <x v="2"/>
          </reference>
        </references>
      </pivotArea>
    </format>
    <format dxfId="8">
      <pivotArea dataOnly="0" labelOnly="1" grandRow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dataOnly="0" labelOnly="1" fieldPosition="0">
        <references count="1">
          <reference field="3" count="0"/>
        </references>
      </pivotArea>
    </format>
    <format dxfId="3">
      <pivotArea dataOnly="0" labelOnly="1" grandRow="1" outline="0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84ED78-6A7E-44FF-80AD-ABCED4AA61D6}">
  <we:reference id="wa200009404" version="1.0.0.8" store="pt-BR" storeType="OMEX"/>
  <we:alternateReferences>
    <we:reference id="WA200009404" version="1.0.0.8" store="" storeType="OMEX"/>
  </we:alternateReferences>
  <we:properties>
    <we:property name="claude.fileId" value="&quot;b8e4b114-ccbe-4fe1-aa49-bccdf06fed5c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oleObject" Target="../embeddings/oleObject2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zoomScaleNormal="100" zoomScaleSheetLayoutView="100" workbookViewId="0">
      <selection activeCell="A5" sqref="A5:G5"/>
    </sheetView>
  </sheetViews>
  <sheetFormatPr defaultRowHeight="15" x14ac:dyDescent="0.25"/>
  <cols>
    <col min="1" max="1" width="7.140625" customWidth="1"/>
    <col min="2" max="2" width="19.85546875" customWidth="1"/>
    <col min="3" max="3" width="11.85546875" customWidth="1"/>
    <col min="4" max="4" width="9.140625" customWidth="1"/>
    <col min="6" max="6" width="20.85546875" customWidth="1"/>
    <col min="7" max="7" width="26.7109375" customWidth="1"/>
    <col min="9" max="9" width="14.5703125" bestFit="1" customWidth="1"/>
  </cols>
  <sheetData>
    <row r="1" spans="1:8" ht="15.75" x14ac:dyDescent="0.25">
      <c r="A1" s="326" t="s">
        <v>24</v>
      </c>
      <c r="B1" s="326"/>
      <c r="C1" s="326"/>
      <c r="D1" s="326"/>
      <c r="E1" s="326"/>
      <c r="F1" s="326"/>
      <c r="G1" s="326"/>
      <c r="H1" s="27"/>
    </row>
    <row r="2" spans="1:8" x14ac:dyDescent="0.25">
      <c r="A2" s="28" t="s">
        <v>144</v>
      </c>
      <c r="B2" s="29"/>
      <c r="C2" s="29"/>
      <c r="D2" s="29"/>
      <c r="E2" s="29"/>
      <c r="F2" s="29"/>
      <c r="G2" s="30"/>
      <c r="H2" s="31"/>
    </row>
    <row r="3" spans="1:8" x14ac:dyDescent="0.25">
      <c r="A3" s="32" t="s">
        <v>205</v>
      </c>
      <c r="B3" s="31"/>
      <c r="C3" s="31"/>
      <c r="D3" s="31"/>
      <c r="E3" s="31"/>
      <c r="F3" s="31"/>
      <c r="G3" s="33"/>
      <c r="H3" s="31"/>
    </row>
    <row r="4" spans="1:8" x14ac:dyDescent="0.25">
      <c r="A4" s="34" t="s">
        <v>206</v>
      </c>
      <c r="B4" s="35"/>
      <c r="C4" s="35"/>
      <c r="D4" s="35"/>
      <c r="E4" s="35"/>
      <c r="F4" s="35"/>
      <c r="G4" s="36"/>
      <c r="H4" s="37"/>
    </row>
    <row r="5" spans="1:8" ht="31.5" customHeight="1" x14ac:dyDescent="0.25">
      <c r="A5" s="327" t="s">
        <v>444</v>
      </c>
      <c r="B5" s="328"/>
      <c r="C5" s="328"/>
      <c r="D5" s="328"/>
      <c r="E5" s="328"/>
      <c r="F5" s="328"/>
      <c r="G5" s="329"/>
      <c r="H5" s="37"/>
    </row>
    <row r="6" spans="1:8" ht="13.5" customHeight="1" x14ac:dyDescent="0.25">
      <c r="A6" s="38" t="s">
        <v>548</v>
      </c>
      <c r="B6" s="39"/>
      <c r="C6" s="39"/>
      <c r="D6" s="39"/>
      <c r="E6" s="39"/>
      <c r="F6" s="39"/>
      <c r="G6" s="40"/>
      <c r="H6" s="37"/>
    </row>
    <row r="7" spans="1:8" x14ac:dyDescent="0.25">
      <c r="A7" s="41"/>
      <c r="B7" s="42"/>
      <c r="C7" s="27"/>
      <c r="D7" s="27"/>
      <c r="E7" s="27"/>
      <c r="F7" s="27"/>
      <c r="G7" s="43"/>
      <c r="H7" s="27"/>
    </row>
    <row r="8" spans="1:8" x14ac:dyDescent="0.25">
      <c r="A8" s="44" t="s">
        <v>2</v>
      </c>
      <c r="B8" s="45" t="s">
        <v>3</v>
      </c>
      <c r="C8" s="46"/>
      <c r="D8" s="46"/>
      <c r="E8" s="46"/>
      <c r="F8" s="46"/>
      <c r="G8" s="47" t="s">
        <v>25</v>
      </c>
      <c r="H8" s="27"/>
    </row>
    <row r="9" spans="1:8" x14ac:dyDescent="0.25">
      <c r="A9" s="48"/>
      <c r="B9" s="49"/>
      <c r="C9" s="50"/>
      <c r="D9" s="50"/>
      <c r="E9" s="50"/>
      <c r="F9" s="50"/>
      <c r="G9" s="51"/>
      <c r="H9" s="27"/>
    </row>
    <row r="10" spans="1:8" x14ac:dyDescent="0.25">
      <c r="A10" s="52">
        <v>1</v>
      </c>
      <c r="B10" s="53" t="str">
        <f>VLOOKUP(A10,PAVIM,4,0)</f>
        <v>SERVIÇOS PRELIMINARES</v>
      </c>
      <c r="C10" s="53"/>
      <c r="D10" s="53"/>
      <c r="E10" s="53"/>
      <c r="F10" s="54"/>
      <c r="G10" s="55">
        <f>VLOOKUP(A10,PAVIM,9,0)</f>
        <v>10566.52</v>
      </c>
      <c r="H10" s="56"/>
    </row>
    <row r="11" spans="1:8" ht="5.25" customHeight="1" x14ac:dyDescent="0.25">
      <c r="A11" s="57"/>
      <c r="B11" s="27"/>
      <c r="C11" s="27"/>
      <c r="D11" s="58"/>
      <c r="E11" s="27"/>
      <c r="F11" s="27"/>
      <c r="G11" s="59"/>
      <c r="H11" s="27"/>
    </row>
    <row r="12" spans="1:8" x14ac:dyDescent="0.25">
      <c r="A12" s="52">
        <v>2</v>
      </c>
      <c r="B12" s="53" t="str">
        <f>VLOOKUP(A12,PAVIM,4,0)</f>
        <v>RETIRADAS</v>
      </c>
      <c r="C12" s="53"/>
      <c r="D12" s="53"/>
      <c r="E12" s="53"/>
      <c r="F12" s="54"/>
      <c r="G12" s="55">
        <f>VLOOKUP(A12,PAVIM,9,0)</f>
        <v>69881.510000000009</v>
      </c>
      <c r="H12" s="56"/>
    </row>
    <row r="13" spans="1:8" ht="5.25" customHeight="1" x14ac:dyDescent="0.25">
      <c r="A13" s="57"/>
      <c r="B13" s="27"/>
      <c r="C13" s="27"/>
      <c r="D13" s="58"/>
      <c r="E13" s="27"/>
      <c r="F13" s="27"/>
      <c r="G13" s="59"/>
      <c r="H13" s="27"/>
    </row>
    <row r="14" spans="1:8" x14ac:dyDescent="0.25">
      <c r="A14" s="52">
        <v>3</v>
      </c>
      <c r="B14" s="53" t="str">
        <f>VLOOKUP(A14,PAVIM,4,0)</f>
        <v>RECUPERAÇÃO DO SUBLEITO E DA BASE</v>
      </c>
      <c r="C14" s="53"/>
      <c r="D14" s="53"/>
      <c r="E14" s="53"/>
      <c r="F14" s="54"/>
      <c r="G14" s="55">
        <f>VLOOKUP(A14,PAVIM,9,0)</f>
        <v>540810.62</v>
      </c>
      <c r="H14" s="56"/>
    </row>
    <row r="15" spans="1:8" ht="5.25" customHeight="1" x14ac:dyDescent="0.25">
      <c r="A15" s="57"/>
      <c r="B15" s="27"/>
      <c r="C15" s="27"/>
      <c r="D15" s="58"/>
      <c r="E15" s="27"/>
      <c r="F15" s="27"/>
      <c r="G15" s="59"/>
      <c r="H15" s="27"/>
    </row>
    <row r="16" spans="1:8" x14ac:dyDescent="0.25">
      <c r="A16" s="52">
        <v>4</v>
      </c>
      <c r="B16" s="53" t="str">
        <f>VLOOKUP(A16,PAVIM,4,0)</f>
        <v>EXECUÇÃO DE CALÇADAS</v>
      </c>
      <c r="C16" s="53"/>
      <c r="D16" s="53"/>
      <c r="E16" s="53"/>
      <c r="F16" s="54"/>
      <c r="G16" s="55">
        <f>VLOOKUP(A16,PAVIM,9,0)</f>
        <v>154087.98000000001</v>
      </c>
      <c r="H16" s="56"/>
    </row>
    <row r="17" spans="1:9" ht="5.25" customHeight="1" x14ac:dyDescent="0.25">
      <c r="A17" s="57"/>
      <c r="B17" s="27"/>
      <c r="C17" s="27"/>
      <c r="D17" s="58"/>
      <c r="E17" s="27"/>
      <c r="F17" s="27"/>
      <c r="G17" s="59"/>
      <c r="H17" s="27"/>
    </row>
    <row r="18" spans="1:9" x14ac:dyDescent="0.25">
      <c r="A18" s="52">
        <v>5</v>
      </c>
      <c r="B18" s="53" t="str">
        <f>VLOOKUP(A18,PAVIM,4,0)</f>
        <v>PAVIMENTAÇÃO</v>
      </c>
      <c r="C18" s="53"/>
      <c r="D18" s="53"/>
      <c r="E18" s="53"/>
      <c r="F18" s="54"/>
      <c r="G18" s="55">
        <f>VLOOKUP(A18,PAVIM,9,0)</f>
        <v>952937.15</v>
      </c>
      <c r="H18" s="56"/>
    </row>
    <row r="19" spans="1:9" ht="5.25" customHeight="1" x14ac:dyDescent="0.25">
      <c r="A19" s="57"/>
      <c r="B19" s="27"/>
      <c r="C19" s="27"/>
      <c r="D19" s="58"/>
      <c r="E19" s="27"/>
      <c r="F19" s="27"/>
      <c r="G19" s="59"/>
      <c r="H19" s="27"/>
    </row>
    <row r="20" spans="1:9" x14ac:dyDescent="0.25">
      <c r="A20" s="52">
        <v>6</v>
      </c>
      <c r="B20" s="53" t="str">
        <f>VLOOKUP(A20,PAVIM,4,0)</f>
        <v>DRENAGEM SUPERFICIAL</v>
      </c>
      <c r="C20" s="53"/>
      <c r="D20" s="53"/>
      <c r="E20" s="53"/>
      <c r="F20" s="54"/>
      <c r="G20" s="55">
        <f>VLOOKUP(A20,PAVIM,9,0)</f>
        <v>311340.40000000002</v>
      </c>
      <c r="H20" s="56"/>
    </row>
    <row r="21" spans="1:9" ht="5.25" customHeight="1" x14ac:dyDescent="0.25">
      <c r="A21" s="57"/>
      <c r="B21" s="27"/>
      <c r="C21" s="27"/>
      <c r="D21" s="58"/>
      <c r="E21" s="27"/>
      <c r="F21" s="27"/>
      <c r="G21" s="59"/>
      <c r="H21" s="27"/>
    </row>
    <row r="22" spans="1:9" x14ac:dyDescent="0.25">
      <c r="A22" s="52">
        <v>7</v>
      </c>
      <c r="B22" s="53" t="str">
        <f>VLOOKUP(A22,PAVIM,4,0)</f>
        <v>SINALIZAÇÃO</v>
      </c>
      <c r="C22" s="53"/>
      <c r="D22" s="53"/>
      <c r="E22" s="53"/>
      <c r="F22" s="54"/>
      <c r="G22" s="55">
        <f>VLOOKUP(A22,PAVIM,9,0)</f>
        <v>45829.03</v>
      </c>
      <c r="H22" s="56"/>
    </row>
    <row r="23" spans="1:9" x14ac:dyDescent="0.25">
      <c r="A23" s="57"/>
      <c r="B23" s="27"/>
      <c r="C23" s="27"/>
      <c r="D23" s="27"/>
      <c r="E23" s="27"/>
      <c r="F23" s="27"/>
      <c r="G23" s="43"/>
      <c r="H23" s="27"/>
    </row>
    <row r="24" spans="1:9" x14ac:dyDescent="0.25">
      <c r="A24" s="330" t="s">
        <v>26</v>
      </c>
      <c r="B24" s="331"/>
      <c r="C24" s="331"/>
      <c r="D24" s="331"/>
      <c r="E24" s="331"/>
      <c r="F24" s="331"/>
      <c r="G24" s="60">
        <f>G25/(1+PAVIMENTAÇÃO!$G$6)*PAVIMENTAÇÃO!$G$6</f>
        <v>457464.75566744735</v>
      </c>
      <c r="H24" s="27"/>
    </row>
    <row r="25" spans="1:9" x14ac:dyDescent="0.25">
      <c r="A25" s="330" t="s">
        <v>27</v>
      </c>
      <c r="B25" s="331"/>
      <c r="C25" s="331"/>
      <c r="D25" s="331"/>
      <c r="E25" s="331"/>
      <c r="F25" s="331"/>
      <c r="G25" s="61">
        <f>SUM(G10:G22)</f>
        <v>2085453.2100000002</v>
      </c>
      <c r="H25" s="27"/>
      <c r="I25" s="62"/>
    </row>
    <row r="26" spans="1:9" x14ac:dyDescent="0.25">
      <c r="A26" s="332" t="str">
        <f>[3]!VExtenso(G25)</f>
        <v>dois milhões e oitenta e cinco mil, quatrocentos e cinquenta e três reais e vinte e um centavos</v>
      </c>
      <c r="B26" s="333"/>
      <c r="C26" s="333"/>
      <c r="D26" s="333"/>
      <c r="E26" s="333"/>
      <c r="F26" s="333"/>
      <c r="G26" s="334"/>
      <c r="H26" s="27"/>
    </row>
    <row r="27" spans="1:9" x14ac:dyDescent="0.25">
      <c r="A27" s="335"/>
      <c r="B27" s="336"/>
      <c r="C27" s="336"/>
      <c r="D27" s="336"/>
      <c r="E27" s="336"/>
      <c r="F27" s="336"/>
      <c r="G27" s="337"/>
      <c r="H27" s="27"/>
    </row>
    <row r="31" spans="1:9" x14ac:dyDescent="0.25">
      <c r="G31" s="62"/>
    </row>
  </sheetData>
  <mergeCells count="5">
    <mergeCell ref="A1:G1"/>
    <mergeCell ref="A5:G5"/>
    <mergeCell ref="A24:F24"/>
    <mergeCell ref="A25:F25"/>
    <mergeCell ref="A26:G27"/>
  </mergeCells>
  <pageMargins left="0.51181102362204722" right="0.51181102362204722" top="0.98425196850393704" bottom="0.78740157480314965" header="0.31496062992125984" footer="0.31496062992125984"/>
  <pageSetup paperSize="9" scale="88" fitToHeight="0" orientation="portrait" horizontalDpi="4294967293" r:id="rId1"/>
  <headerFooter>
    <oddHeader>&amp;C&amp;G</oddHeader>
    <oddFooter>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view="pageBreakPreview" topLeftCell="A21" zoomScaleNormal="100" zoomScaleSheetLayoutView="100" workbookViewId="0">
      <selection activeCell="A5" sqref="A5:G5"/>
    </sheetView>
  </sheetViews>
  <sheetFormatPr defaultColWidth="10" defaultRowHeight="14.25" x14ac:dyDescent="0.25"/>
  <cols>
    <col min="1" max="1" width="10" style="74"/>
    <col min="2" max="2" width="19.85546875" style="74" customWidth="1"/>
    <col min="3" max="3" width="17.28515625" style="74" customWidth="1"/>
    <col min="4" max="4" width="73.28515625" style="50" customWidth="1"/>
    <col min="5" max="5" width="9.7109375" style="74" customWidth="1"/>
    <col min="6" max="6" width="14.7109375" style="101" customWidth="1"/>
    <col min="7" max="7" width="12.5703125" style="101" customWidth="1"/>
    <col min="8" max="8" width="15.42578125" style="101" bestFit="1" customWidth="1"/>
    <col min="9" max="9" width="18.28515625" style="101" bestFit="1" customWidth="1"/>
    <col min="10" max="11" width="10" style="50"/>
    <col min="12" max="12" width="11.5703125" style="50" bestFit="1" customWidth="1"/>
    <col min="13" max="16384" width="10" style="50"/>
  </cols>
  <sheetData>
    <row r="1" spans="1:10" ht="15" x14ac:dyDescent="0.25">
      <c r="A1" s="339" t="s">
        <v>28</v>
      </c>
      <c r="B1" s="339"/>
      <c r="C1" s="339"/>
      <c r="D1" s="339"/>
      <c r="E1" s="339"/>
      <c r="F1" s="339"/>
      <c r="G1" s="339"/>
      <c r="H1" s="339"/>
      <c r="I1" s="339"/>
    </row>
    <row r="2" spans="1:10" ht="15" x14ac:dyDescent="0.25">
      <c r="A2" s="63" t="str">
        <f>RESUMO!A2</f>
        <v>PROPONENTE: PREFEITURA MUNICIPAL DE UNAÍ - MG</v>
      </c>
      <c r="B2" s="64"/>
      <c r="C2" s="64"/>
      <c r="D2" s="65"/>
      <c r="E2" s="65"/>
      <c r="F2" s="66" t="s">
        <v>29</v>
      </c>
      <c r="G2" s="66"/>
      <c r="H2" s="66"/>
      <c r="I2" s="67"/>
    </row>
    <row r="3" spans="1:10" ht="15" x14ac:dyDescent="0.25">
      <c r="A3" s="68" t="str">
        <f>RESUMO!A3</f>
        <v>OBRA: PAVIMENTAÇÃO DE VIAS URBANAS DO BAIRRO CIDADE NOVA</v>
      </c>
      <c r="B3" s="69"/>
      <c r="C3" s="69"/>
      <c r="D3" s="69"/>
      <c r="E3" s="69"/>
      <c r="F3" s="70"/>
      <c r="G3" s="70"/>
      <c r="H3" s="70"/>
      <c r="I3" s="71"/>
    </row>
    <row r="4" spans="1:10" ht="15" x14ac:dyDescent="0.25">
      <c r="A4" s="340" t="str">
        <f>RESUMO!A4</f>
        <v>LOCAL: BAIRRO CIDADE NOVA, UNAÍ-MG</v>
      </c>
      <c r="B4" s="341"/>
      <c r="C4" s="341"/>
      <c r="D4" s="341"/>
      <c r="E4" s="69"/>
      <c r="F4" s="70"/>
      <c r="G4" s="70"/>
      <c r="H4" s="70"/>
      <c r="I4" s="71"/>
    </row>
    <row r="5" spans="1:10" ht="15" x14ac:dyDescent="0.25">
      <c r="A5" s="342" t="str">
        <f>RESUMO!A5</f>
        <v>REF. [SINAPI - 05/26 (COM DESONERAÇÃO) - MG] [SICRO3 - 04/2026 - MG] [SICRO 3 - 04/06 - MG] [SUDECAP - 04/26 - MG] [SETOP - MG - Triangulo e Alto Paranaíba] [ORSE - 04/26 - SE]</v>
      </c>
      <c r="B5" s="343"/>
      <c r="C5" s="343"/>
      <c r="D5" s="343"/>
      <c r="E5" s="343"/>
      <c r="F5" s="343"/>
      <c r="G5" s="343"/>
      <c r="H5" s="72"/>
      <c r="I5" s="73"/>
    </row>
    <row r="6" spans="1:10" x14ac:dyDescent="0.25">
      <c r="A6" s="344" t="str">
        <f>RESUMO!A6</f>
        <v xml:space="preserve">ENCARGOS SOCIAIS SOBRE PREÇO DE MÃO-DE-OBRA: 116,23% (HORA)  </v>
      </c>
      <c r="B6" s="345"/>
      <c r="C6" s="345"/>
      <c r="D6" s="345"/>
      <c r="F6" s="75" t="s">
        <v>30</v>
      </c>
      <c r="G6" s="76">
        <v>0.28100000000000003</v>
      </c>
      <c r="H6" s="72"/>
      <c r="I6" s="77"/>
    </row>
    <row r="7" spans="1:10" ht="15" x14ac:dyDescent="0.25">
      <c r="A7" s="78"/>
      <c r="B7" s="50"/>
      <c r="C7" s="50"/>
      <c r="E7" s="79"/>
      <c r="F7" s="80"/>
      <c r="G7" s="80"/>
      <c r="H7" s="80"/>
      <c r="I7" s="81"/>
    </row>
    <row r="8" spans="1:10" ht="31.5" x14ac:dyDescent="0.25">
      <c r="A8" s="82" t="s">
        <v>2</v>
      </c>
      <c r="B8" s="83" t="s">
        <v>8</v>
      </c>
      <c r="C8" s="83" t="s">
        <v>15</v>
      </c>
      <c r="D8" s="84" t="s">
        <v>3</v>
      </c>
      <c r="E8" s="83" t="s">
        <v>4</v>
      </c>
      <c r="F8" s="85" t="s">
        <v>5</v>
      </c>
      <c r="G8" s="85" t="s">
        <v>6</v>
      </c>
      <c r="H8" s="85" t="s">
        <v>16</v>
      </c>
      <c r="I8" s="86" t="s">
        <v>7</v>
      </c>
      <c r="J8" s="87"/>
    </row>
    <row r="9" spans="1:10" ht="15.75" x14ac:dyDescent="0.25">
      <c r="A9" s="231">
        <v>1</v>
      </c>
      <c r="B9" s="88" t="s">
        <v>35</v>
      </c>
      <c r="C9" s="88"/>
      <c r="D9" s="89" t="s">
        <v>31</v>
      </c>
      <c r="E9" s="89"/>
      <c r="F9" s="90"/>
      <c r="G9" s="90" t="s">
        <v>36</v>
      </c>
      <c r="H9" s="90"/>
      <c r="I9" s="91">
        <f>SUM(I10:I13)</f>
        <v>10566.52</v>
      </c>
    </row>
    <row r="10" spans="1:10" ht="45" x14ac:dyDescent="0.25">
      <c r="A10" s="92" t="s">
        <v>146</v>
      </c>
      <c r="B10" s="93" t="s">
        <v>181</v>
      </c>
      <c r="C10" s="93" t="s">
        <v>12</v>
      </c>
      <c r="D10" s="94" t="s">
        <v>182</v>
      </c>
      <c r="E10" s="93" t="s">
        <v>351</v>
      </c>
      <c r="F10" s="212">
        <v>4.5</v>
      </c>
      <c r="G10" s="95">
        <v>384.13</v>
      </c>
      <c r="H10" s="95">
        <f>TRUNC(G10*(1+$G$6),2)</f>
        <v>492.07</v>
      </c>
      <c r="I10" s="96">
        <f>TRUNC(H10*F10,2)</f>
        <v>2214.31</v>
      </c>
    </row>
    <row r="11" spans="1:10" ht="15" x14ac:dyDescent="0.25">
      <c r="A11" s="92" t="s">
        <v>148</v>
      </c>
      <c r="B11" s="93" t="s">
        <v>327</v>
      </c>
      <c r="C11" s="93" t="s">
        <v>160</v>
      </c>
      <c r="D11" s="94" t="s">
        <v>326</v>
      </c>
      <c r="E11" s="93" t="s">
        <v>1</v>
      </c>
      <c r="F11" s="212">
        <v>2</v>
      </c>
      <c r="G11" s="95">
        <v>950</v>
      </c>
      <c r="H11" s="95">
        <f>TRUNC(G11*(1+$G$6),2)</f>
        <v>1216.95</v>
      </c>
      <c r="I11" s="96">
        <f>TRUNC(H11*F11,2)</f>
        <v>2433.9</v>
      </c>
    </row>
    <row r="12" spans="1:10" ht="105" x14ac:dyDescent="0.25">
      <c r="A12" s="92" t="s">
        <v>149</v>
      </c>
      <c r="B12" s="93" t="s">
        <v>414</v>
      </c>
      <c r="C12" s="93" t="s">
        <v>415</v>
      </c>
      <c r="D12" s="94" t="s">
        <v>416</v>
      </c>
      <c r="E12" s="93" t="s">
        <v>443</v>
      </c>
      <c r="F12" s="212">
        <v>3</v>
      </c>
      <c r="G12" s="95">
        <v>858.15</v>
      </c>
      <c r="H12" s="95">
        <f>TRUNC(G12*(1+$G$6),2)</f>
        <v>1099.29</v>
      </c>
      <c r="I12" s="96">
        <f>TRUNC(H12*F12,2)</f>
        <v>3297.87</v>
      </c>
    </row>
    <row r="13" spans="1:10" ht="15" x14ac:dyDescent="0.25">
      <c r="A13" s="92" t="s">
        <v>418</v>
      </c>
      <c r="B13" s="93" t="s">
        <v>419</v>
      </c>
      <c r="C13" s="93" t="s">
        <v>12</v>
      </c>
      <c r="D13" s="94" t="s">
        <v>420</v>
      </c>
      <c r="E13" s="93" t="s">
        <v>13</v>
      </c>
      <c r="F13" s="212">
        <v>1004</v>
      </c>
      <c r="G13" s="95">
        <v>2.04</v>
      </c>
      <c r="H13" s="95">
        <f>TRUNC(G13*(1+$G$6),2)</f>
        <v>2.61</v>
      </c>
      <c r="I13" s="96">
        <f t="shared" ref="I13" si="0">TRUNC(H13*F13,2)</f>
        <v>2620.44</v>
      </c>
    </row>
    <row r="14" spans="1:10" ht="15.75" x14ac:dyDescent="0.25">
      <c r="A14" s="231">
        <v>2</v>
      </c>
      <c r="B14" s="88" t="s">
        <v>35</v>
      </c>
      <c r="C14" s="88"/>
      <c r="D14" s="89" t="s">
        <v>185</v>
      </c>
      <c r="E14" s="89"/>
      <c r="F14" s="213"/>
      <c r="G14" s="90" t="s">
        <v>36</v>
      </c>
      <c r="H14" s="90"/>
      <c r="I14" s="91">
        <f>SUM(I15:I18)</f>
        <v>69881.510000000009</v>
      </c>
    </row>
    <row r="15" spans="1:10" ht="15" x14ac:dyDescent="0.25">
      <c r="A15" s="92" t="s">
        <v>150</v>
      </c>
      <c r="B15" s="93" t="s">
        <v>186</v>
      </c>
      <c r="C15" s="93" t="s">
        <v>187</v>
      </c>
      <c r="D15" s="94" t="s">
        <v>188</v>
      </c>
      <c r="E15" s="93" t="s">
        <v>352</v>
      </c>
      <c r="F15" s="212">
        <v>344.4</v>
      </c>
      <c r="G15" s="95">
        <v>14.11</v>
      </c>
      <c r="H15" s="95">
        <f>TRUNC(G15*(1+$G$6),2)</f>
        <v>18.07</v>
      </c>
      <c r="I15" s="96">
        <f>TRUNC(H15*F15,2)</f>
        <v>6223.3</v>
      </c>
    </row>
    <row r="16" spans="1:10" ht="30" x14ac:dyDescent="0.25">
      <c r="A16" s="92" t="s">
        <v>151</v>
      </c>
      <c r="B16" s="93" t="s">
        <v>189</v>
      </c>
      <c r="C16" s="93" t="s">
        <v>187</v>
      </c>
      <c r="D16" s="94" t="s">
        <v>190</v>
      </c>
      <c r="E16" s="93" t="s">
        <v>352</v>
      </c>
      <c r="F16" s="212">
        <v>1332.5</v>
      </c>
      <c r="G16" s="95">
        <v>8.81</v>
      </c>
      <c r="H16" s="95">
        <f t="shared" ref="H16:H37" si="1">TRUNC(G16*(1+$G$6),2)</f>
        <v>11.28</v>
      </c>
      <c r="I16" s="96">
        <f t="shared" ref="I16:I20" si="2">TRUNC(H16*F16,2)</f>
        <v>15030.6</v>
      </c>
    </row>
    <row r="17" spans="1:9" ht="30" x14ac:dyDescent="0.25">
      <c r="A17" s="92" t="s">
        <v>152</v>
      </c>
      <c r="B17" s="93" t="s">
        <v>191</v>
      </c>
      <c r="C17" s="93" t="s">
        <v>187</v>
      </c>
      <c r="D17" s="94" t="s">
        <v>192</v>
      </c>
      <c r="E17" s="93" t="s">
        <v>353</v>
      </c>
      <c r="F17" s="212">
        <v>38315.730000000003</v>
      </c>
      <c r="G17" s="95">
        <v>0.77</v>
      </c>
      <c r="H17" s="95">
        <f t="shared" si="1"/>
        <v>0.98</v>
      </c>
      <c r="I17" s="96">
        <f t="shared" si="2"/>
        <v>37549.410000000003</v>
      </c>
    </row>
    <row r="18" spans="1:9" ht="15" x14ac:dyDescent="0.25">
      <c r="A18" s="92" t="s">
        <v>432</v>
      </c>
      <c r="B18" s="93" t="s">
        <v>433</v>
      </c>
      <c r="C18" s="93" t="s">
        <v>160</v>
      </c>
      <c r="D18" s="94" t="s">
        <v>434</v>
      </c>
      <c r="E18" s="93" t="s">
        <v>13</v>
      </c>
      <c r="F18" s="212">
        <v>820</v>
      </c>
      <c r="G18" s="95">
        <v>10.55</v>
      </c>
      <c r="H18" s="95">
        <f t="shared" si="1"/>
        <v>13.51</v>
      </c>
      <c r="I18" s="96">
        <f t="shared" si="2"/>
        <v>11078.2</v>
      </c>
    </row>
    <row r="19" spans="1:9" ht="15.75" x14ac:dyDescent="0.25">
      <c r="A19" s="231">
        <v>3</v>
      </c>
      <c r="B19" s="88" t="s">
        <v>35</v>
      </c>
      <c r="C19" s="88"/>
      <c r="D19" s="89" t="s">
        <v>381</v>
      </c>
      <c r="E19" s="89"/>
      <c r="F19" s="213"/>
      <c r="G19" s="90" t="s">
        <v>36</v>
      </c>
      <c r="H19" s="90"/>
      <c r="I19" s="91">
        <f>SUM(I20:I21)</f>
        <v>540810.62</v>
      </c>
    </row>
    <row r="20" spans="1:9" ht="45" x14ac:dyDescent="0.25">
      <c r="A20" s="92" t="s">
        <v>153</v>
      </c>
      <c r="B20" s="93" t="s">
        <v>384</v>
      </c>
      <c r="C20" s="93" t="s">
        <v>12</v>
      </c>
      <c r="D20" s="94" t="s">
        <v>382</v>
      </c>
      <c r="E20" s="93" t="s">
        <v>351</v>
      </c>
      <c r="F20" s="212">
        <v>6024</v>
      </c>
      <c r="G20" s="95">
        <v>3.06</v>
      </c>
      <c r="H20" s="95">
        <f t="shared" si="1"/>
        <v>3.91</v>
      </c>
      <c r="I20" s="96">
        <f t="shared" si="2"/>
        <v>23553.84</v>
      </c>
    </row>
    <row r="21" spans="1:9" ht="45" x14ac:dyDescent="0.25">
      <c r="A21" s="92" t="s">
        <v>354</v>
      </c>
      <c r="B21" s="93" t="s">
        <v>194</v>
      </c>
      <c r="C21" s="93" t="s">
        <v>187</v>
      </c>
      <c r="D21" s="94" t="s">
        <v>385</v>
      </c>
      <c r="E21" s="93" t="s">
        <v>352</v>
      </c>
      <c r="F21" s="212">
        <v>1204.8</v>
      </c>
      <c r="G21" s="95">
        <v>335.16</v>
      </c>
      <c r="H21" s="95">
        <f t="shared" si="1"/>
        <v>429.33</v>
      </c>
      <c r="I21" s="96">
        <f t="shared" ref="I21:I37" si="3">TRUNC(H21*F21,2)</f>
        <v>517256.78</v>
      </c>
    </row>
    <row r="22" spans="1:9" ht="15.75" x14ac:dyDescent="0.25">
      <c r="A22" s="231">
        <v>4</v>
      </c>
      <c r="B22" s="88" t="s">
        <v>35</v>
      </c>
      <c r="C22" s="88"/>
      <c r="D22" s="89" t="s">
        <v>421</v>
      </c>
      <c r="E22" s="89"/>
      <c r="F22" s="213"/>
      <c r="G22" s="90" t="s">
        <v>36</v>
      </c>
      <c r="H22" s="90"/>
      <c r="I22" s="91">
        <f>SUM(I23:I25)</f>
        <v>154087.98000000001</v>
      </c>
    </row>
    <row r="23" spans="1:9" ht="45" x14ac:dyDescent="0.25">
      <c r="A23" s="92" t="s">
        <v>154</v>
      </c>
      <c r="B23" s="93" t="s">
        <v>422</v>
      </c>
      <c r="C23" s="93" t="s">
        <v>12</v>
      </c>
      <c r="D23" s="94" t="s">
        <v>423</v>
      </c>
      <c r="E23" s="93" t="s">
        <v>351</v>
      </c>
      <c r="F23" s="212">
        <v>1195.5</v>
      </c>
      <c r="G23" s="95">
        <v>2.0699999999999998</v>
      </c>
      <c r="H23" s="95">
        <f t="shared" si="1"/>
        <v>2.65</v>
      </c>
      <c r="I23" s="96">
        <f t="shared" si="3"/>
        <v>3168.07</v>
      </c>
    </row>
    <row r="24" spans="1:9" ht="45" x14ac:dyDescent="0.25">
      <c r="A24" s="92" t="s">
        <v>155</v>
      </c>
      <c r="B24" s="93" t="s">
        <v>424</v>
      </c>
      <c r="C24" s="93" t="s">
        <v>12</v>
      </c>
      <c r="D24" s="94" t="s">
        <v>425</v>
      </c>
      <c r="E24" s="93" t="s">
        <v>351</v>
      </c>
      <c r="F24" s="212">
        <v>1195.5</v>
      </c>
      <c r="G24" s="95">
        <v>95.22</v>
      </c>
      <c r="H24" s="95">
        <f t="shared" si="1"/>
        <v>121.97</v>
      </c>
      <c r="I24" s="96">
        <f t="shared" si="3"/>
        <v>145815.13</v>
      </c>
    </row>
    <row r="25" spans="1:9" ht="30" x14ac:dyDescent="0.25">
      <c r="A25" s="92" t="s">
        <v>426</v>
      </c>
      <c r="B25" s="93" t="s">
        <v>427</v>
      </c>
      <c r="C25" s="93" t="s">
        <v>12</v>
      </c>
      <c r="D25" s="94" t="s">
        <v>428</v>
      </c>
      <c r="E25" s="93" t="s">
        <v>351</v>
      </c>
      <c r="F25" s="212">
        <v>1195.5</v>
      </c>
      <c r="G25" s="95">
        <v>3.34</v>
      </c>
      <c r="H25" s="95">
        <f t="shared" si="1"/>
        <v>4.2699999999999996</v>
      </c>
      <c r="I25" s="96">
        <f t="shared" si="3"/>
        <v>5104.78</v>
      </c>
    </row>
    <row r="26" spans="1:9" ht="15.75" x14ac:dyDescent="0.25">
      <c r="A26" s="231">
        <v>5</v>
      </c>
      <c r="B26" s="88" t="s">
        <v>35</v>
      </c>
      <c r="C26" s="88"/>
      <c r="D26" s="89" t="s">
        <v>196</v>
      </c>
      <c r="E26" s="89"/>
      <c r="F26" s="213"/>
      <c r="G26" s="90" t="s">
        <v>36</v>
      </c>
      <c r="H26" s="90"/>
      <c r="I26" s="91">
        <f>SUM(I27:I30)</f>
        <v>952937.15</v>
      </c>
    </row>
    <row r="27" spans="1:9" ht="30" x14ac:dyDescent="0.25">
      <c r="A27" s="92" t="s">
        <v>156</v>
      </c>
      <c r="B27" s="93" t="s">
        <v>350</v>
      </c>
      <c r="C27" s="93" t="s">
        <v>12</v>
      </c>
      <c r="D27" s="94" t="s">
        <v>349</v>
      </c>
      <c r="E27" s="93" t="s">
        <v>351</v>
      </c>
      <c r="F27" s="212">
        <v>6024</v>
      </c>
      <c r="G27" s="95">
        <v>11.15</v>
      </c>
      <c r="H27" s="95">
        <f t="shared" si="1"/>
        <v>14.28</v>
      </c>
      <c r="I27" s="96">
        <f t="shared" si="3"/>
        <v>86022.720000000001</v>
      </c>
    </row>
    <row r="28" spans="1:9" ht="45" x14ac:dyDescent="0.25">
      <c r="A28" s="92" t="s">
        <v>157</v>
      </c>
      <c r="B28" s="93" t="s">
        <v>560</v>
      </c>
      <c r="C28" s="93" t="s">
        <v>12</v>
      </c>
      <c r="D28" s="94" t="s">
        <v>561</v>
      </c>
      <c r="E28" s="93" t="s">
        <v>208</v>
      </c>
      <c r="F28" s="212">
        <v>6024</v>
      </c>
      <c r="G28" s="95">
        <v>3.38</v>
      </c>
      <c r="H28" s="95">
        <f t="shared" si="1"/>
        <v>4.32</v>
      </c>
      <c r="I28" s="96">
        <f t="shared" si="3"/>
        <v>26023.68</v>
      </c>
    </row>
    <row r="29" spans="1:9" ht="45" x14ac:dyDescent="0.25">
      <c r="A29" s="92" t="s">
        <v>429</v>
      </c>
      <c r="B29" s="93" t="s">
        <v>563</v>
      </c>
      <c r="C29" s="93" t="s">
        <v>12</v>
      </c>
      <c r="D29" s="94" t="s">
        <v>564</v>
      </c>
      <c r="E29" s="93" t="s">
        <v>229</v>
      </c>
      <c r="F29" s="212">
        <v>301.2</v>
      </c>
      <c r="G29" s="95">
        <v>2159.1999999999998</v>
      </c>
      <c r="H29" s="95">
        <f t="shared" si="1"/>
        <v>2765.93</v>
      </c>
      <c r="I29" s="96">
        <f t="shared" si="3"/>
        <v>833098.11</v>
      </c>
    </row>
    <row r="30" spans="1:9" ht="30" x14ac:dyDescent="0.25">
      <c r="A30" s="92" t="s">
        <v>562</v>
      </c>
      <c r="B30" s="93" t="s">
        <v>191</v>
      </c>
      <c r="C30" s="93" t="s">
        <v>187</v>
      </c>
      <c r="D30" s="94" t="s">
        <v>192</v>
      </c>
      <c r="E30" s="93" t="s">
        <v>353</v>
      </c>
      <c r="F30" s="212">
        <v>7951.68</v>
      </c>
      <c r="G30" s="95">
        <v>0.77</v>
      </c>
      <c r="H30" s="95">
        <f t="shared" si="1"/>
        <v>0.98</v>
      </c>
      <c r="I30" s="96">
        <f t="shared" si="3"/>
        <v>7792.64</v>
      </c>
    </row>
    <row r="31" spans="1:9" ht="15.75" x14ac:dyDescent="0.25">
      <c r="A31" s="231">
        <v>6</v>
      </c>
      <c r="B31" s="88" t="s">
        <v>35</v>
      </c>
      <c r="C31" s="88"/>
      <c r="D31" s="89" t="s">
        <v>198</v>
      </c>
      <c r="E31" s="89"/>
      <c r="F31" s="213"/>
      <c r="G31" s="90" t="s">
        <v>36</v>
      </c>
      <c r="H31" s="90"/>
      <c r="I31" s="91">
        <f>SUM(I32:I34)</f>
        <v>311340.40000000002</v>
      </c>
    </row>
    <row r="32" spans="1:9" ht="45" x14ac:dyDescent="0.25">
      <c r="A32" s="92" t="s">
        <v>158</v>
      </c>
      <c r="B32" s="93" t="s">
        <v>435</v>
      </c>
      <c r="C32" s="93" t="s">
        <v>160</v>
      </c>
      <c r="D32" s="94" t="s">
        <v>436</v>
      </c>
      <c r="E32" s="93" t="s">
        <v>13</v>
      </c>
      <c r="F32" s="212">
        <v>2008</v>
      </c>
      <c r="G32" s="95">
        <v>66.73</v>
      </c>
      <c r="H32" s="95">
        <f t="shared" ref="H32:H33" si="4">TRUNC(G32*(1+$G$6),2)</f>
        <v>85.48</v>
      </c>
      <c r="I32" s="96">
        <f t="shared" si="3"/>
        <v>171643.84</v>
      </c>
    </row>
    <row r="33" spans="1:9" ht="45" x14ac:dyDescent="0.25">
      <c r="A33" s="92" t="s">
        <v>159</v>
      </c>
      <c r="B33" s="93" t="s">
        <v>437</v>
      </c>
      <c r="C33" s="93" t="s">
        <v>12</v>
      </c>
      <c r="D33" s="94" t="s">
        <v>438</v>
      </c>
      <c r="E33" s="93" t="s">
        <v>13</v>
      </c>
      <c r="F33" s="212">
        <v>2008</v>
      </c>
      <c r="G33" s="95">
        <v>47.69</v>
      </c>
      <c r="H33" s="95">
        <f t="shared" si="4"/>
        <v>61.09</v>
      </c>
      <c r="I33" s="96">
        <f t="shared" si="3"/>
        <v>122668.72</v>
      </c>
    </row>
    <row r="34" spans="1:9" ht="15" x14ac:dyDescent="0.25">
      <c r="A34" s="92" t="s">
        <v>439</v>
      </c>
      <c r="B34" s="93" t="s">
        <v>440</v>
      </c>
      <c r="C34" s="93" t="s">
        <v>160</v>
      </c>
      <c r="D34" s="94" t="s">
        <v>441</v>
      </c>
      <c r="E34" s="93" t="s">
        <v>13</v>
      </c>
      <c r="F34" s="212">
        <v>2008</v>
      </c>
      <c r="G34" s="95">
        <v>6.62</v>
      </c>
      <c r="H34" s="95">
        <f t="shared" si="1"/>
        <v>8.48</v>
      </c>
      <c r="I34" s="96">
        <f t="shared" si="3"/>
        <v>17027.84</v>
      </c>
    </row>
    <row r="35" spans="1:9" ht="15.75" x14ac:dyDescent="0.25">
      <c r="A35" s="231">
        <v>7</v>
      </c>
      <c r="B35" s="88" t="s">
        <v>35</v>
      </c>
      <c r="C35" s="88"/>
      <c r="D35" s="89" t="s">
        <v>200</v>
      </c>
      <c r="E35" s="89"/>
      <c r="F35" s="213"/>
      <c r="G35" s="90" t="s">
        <v>36</v>
      </c>
      <c r="H35" s="90"/>
      <c r="I35" s="91">
        <f>SUM(I36:I37)</f>
        <v>45829.03</v>
      </c>
    </row>
    <row r="36" spans="1:9" ht="60" x14ac:dyDescent="0.25">
      <c r="A36" s="92" t="s">
        <v>430</v>
      </c>
      <c r="B36" s="93" t="s">
        <v>201</v>
      </c>
      <c r="C36" s="93" t="s">
        <v>183</v>
      </c>
      <c r="D36" s="94" t="s">
        <v>202</v>
      </c>
      <c r="E36" s="93" t="s">
        <v>1</v>
      </c>
      <c r="F36" s="212">
        <v>13</v>
      </c>
      <c r="G36" s="95">
        <v>626.65</v>
      </c>
      <c r="H36" s="95">
        <f t="shared" si="1"/>
        <v>802.73</v>
      </c>
      <c r="I36" s="96">
        <f t="shared" si="3"/>
        <v>10435.49</v>
      </c>
    </row>
    <row r="37" spans="1:9" ht="30" x14ac:dyDescent="0.25">
      <c r="A37" s="225" t="s">
        <v>431</v>
      </c>
      <c r="B37" s="226" t="s">
        <v>203</v>
      </c>
      <c r="C37" s="226" t="s">
        <v>187</v>
      </c>
      <c r="D37" s="227" t="s">
        <v>204</v>
      </c>
      <c r="E37" s="226" t="s">
        <v>351</v>
      </c>
      <c r="F37" s="228">
        <v>577.1</v>
      </c>
      <c r="G37" s="229">
        <v>47.88</v>
      </c>
      <c r="H37" s="229">
        <f t="shared" si="1"/>
        <v>61.33</v>
      </c>
      <c r="I37" s="230">
        <f t="shared" si="3"/>
        <v>35393.54</v>
      </c>
    </row>
    <row r="38" spans="1:9" x14ac:dyDescent="0.25">
      <c r="A38" s="97"/>
      <c r="B38" s="97"/>
      <c r="C38" s="97"/>
      <c r="D38" s="98"/>
      <c r="E38" s="97"/>
      <c r="F38" s="99"/>
      <c r="G38" s="99"/>
      <c r="H38" s="99"/>
      <c r="I38" s="99"/>
    </row>
    <row r="39" spans="1:9" ht="15.75" x14ac:dyDescent="0.25">
      <c r="A39" s="346" t="s">
        <v>26</v>
      </c>
      <c r="B39" s="346"/>
      <c r="C39" s="346"/>
      <c r="D39" s="346"/>
      <c r="E39" s="346"/>
      <c r="F39" s="346"/>
      <c r="G39" s="346"/>
      <c r="H39" s="346"/>
      <c r="I39" s="100">
        <f>I40/(1+0.281)*0.281</f>
        <v>457464.75566744735</v>
      </c>
    </row>
    <row r="40" spans="1:9" ht="15.75" x14ac:dyDescent="0.25">
      <c r="A40" s="346" t="s">
        <v>27</v>
      </c>
      <c r="B40" s="346"/>
      <c r="C40" s="346"/>
      <c r="D40" s="346"/>
      <c r="E40" s="346"/>
      <c r="F40" s="346"/>
      <c r="G40" s="346"/>
      <c r="H40" s="346"/>
      <c r="I40" s="100">
        <f>I35+I31+I26+I22+I19+I14+I9</f>
        <v>2085453.2100000002</v>
      </c>
    </row>
    <row r="41" spans="1:9" x14ac:dyDescent="0.25">
      <c r="A41" s="101"/>
      <c r="B41" s="101"/>
      <c r="C41" s="101"/>
      <c r="D41" s="101"/>
      <c r="E41" s="101"/>
    </row>
    <row r="42" spans="1:9" x14ac:dyDescent="0.25">
      <c r="A42" s="338" t="str">
        <f>[3]!VExtenso(I40)</f>
        <v>dois milhões e oitenta e cinco mil, quatrocentos e cinquenta e três reais e vinte e um centavos</v>
      </c>
      <c r="B42" s="338"/>
      <c r="C42" s="338"/>
      <c r="D42" s="338"/>
      <c r="E42" s="338"/>
      <c r="F42" s="338"/>
      <c r="G42" s="338"/>
      <c r="H42" s="338"/>
      <c r="I42" s="338"/>
    </row>
  </sheetData>
  <mergeCells count="7">
    <mergeCell ref="A42:I42"/>
    <mergeCell ref="A1:I1"/>
    <mergeCell ref="A4:D4"/>
    <mergeCell ref="A5:G5"/>
    <mergeCell ref="A6:D6"/>
    <mergeCell ref="A39:H39"/>
    <mergeCell ref="A40:H40"/>
  </mergeCells>
  <phoneticPr fontId="26" type="noConversion"/>
  <pageMargins left="0.51181102362204722" right="0.51181102362204722" top="0.78740157480314965" bottom="0.78740157480314965" header="0.31496062992125984" footer="0.31496062992125984"/>
  <pageSetup paperSize="9" scale="48" fitToHeight="0" orientation="portrait" r:id="rId1"/>
  <headerFooter>
    <oddHeader>&amp;C&amp;G</oddHeader>
    <oddFooter>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tabSelected="1" view="pageBreakPreview" topLeftCell="A4" zoomScaleNormal="100" zoomScaleSheetLayoutView="100" workbookViewId="0">
      <selection activeCell="A5" sqref="A5:G5"/>
    </sheetView>
  </sheetViews>
  <sheetFormatPr defaultColWidth="10" defaultRowHeight="14.25" x14ac:dyDescent="0.25"/>
  <cols>
    <col min="1" max="1" width="10" style="74"/>
    <col min="2" max="2" width="19.85546875" style="74" customWidth="1"/>
    <col min="3" max="3" width="17.28515625" style="74" customWidth="1"/>
    <col min="4" max="4" width="73.28515625" style="50" customWidth="1"/>
    <col min="5" max="5" width="13.85546875" style="74" customWidth="1"/>
    <col min="6" max="6" width="14.7109375" style="101" customWidth="1"/>
    <col min="7" max="7" width="12.5703125" style="101" customWidth="1"/>
    <col min="8" max="8" width="15.42578125" style="101" bestFit="1" customWidth="1"/>
    <col min="9" max="9" width="18.28515625" style="101" bestFit="1" customWidth="1"/>
    <col min="10" max="11" width="10" style="50"/>
    <col min="12" max="12" width="11.5703125" style="50" bestFit="1" customWidth="1"/>
    <col min="13" max="13" width="16.28515625" style="50" bestFit="1" customWidth="1"/>
    <col min="14" max="16384" width="10" style="50"/>
  </cols>
  <sheetData>
    <row r="1" spans="1:10" ht="15" x14ac:dyDescent="0.25">
      <c r="A1" s="348" t="s">
        <v>460</v>
      </c>
      <c r="B1" s="348"/>
      <c r="C1" s="348"/>
      <c r="D1" s="348"/>
      <c r="E1" s="348"/>
      <c r="F1" s="348"/>
      <c r="G1" s="348"/>
      <c r="H1" s="348"/>
      <c r="I1" s="348"/>
    </row>
    <row r="2" spans="1:10" ht="15" x14ac:dyDescent="0.25">
      <c r="A2" s="63" t="str">
        <f>RESUMO!A2</f>
        <v>PROPONENTE: PREFEITURA MUNICIPAL DE UNAÍ - MG</v>
      </c>
      <c r="B2" s="64"/>
      <c r="C2" s="64"/>
      <c r="D2" s="65"/>
      <c r="E2" s="65"/>
      <c r="F2" s="66" t="s">
        <v>29</v>
      </c>
      <c r="G2" s="66"/>
      <c r="H2" s="66"/>
      <c r="I2" s="66"/>
      <c r="J2" s="258"/>
    </row>
    <row r="3" spans="1:10" ht="15" x14ac:dyDescent="0.25">
      <c r="A3" s="68" t="str">
        <f>RESUMO!A3</f>
        <v>OBRA: PAVIMENTAÇÃO DE VIAS URBANAS DO BAIRRO CIDADE NOVA</v>
      </c>
      <c r="B3" s="69"/>
      <c r="C3" s="69"/>
      <c r="D3" s="69"/>
      <c r="E3" s="69"/>
      <c r="F3" s="70"/>
      <c r="G3" s="70"/>
      <c r="H3" s="70"/>
      <c r="I3" s="70"/>
      <c r="J3" s="214"/>
    </row>
    <row r="4" spans="1:10" ht="15" x14ac:dyDescent="0.25">
      <c r="A4" s="340" t="str">
        <f>RESUMO!A4</f>
        <v>LOCAL: BAIRRO CIDADE NOVA, UNAÍ-MG</v>
      </c>
      <c r="B4" s="341"/>
      <c r="C4" s="341"/>
      <c r="D4" s="341"/>
      <c r="E4" s="69"/>
      <c r="F4" s="70"/>
      <c r="G4" s="70"/>
      <c r="H4" s="70"/>
      <c r="I4" s="70"/>
      <c r="J4" s="214"/>
    </row>
    <row r="5" spans="1:10" ht="15" x14ac:dyDescent="0.25">
      <c r="A5" s="342" t="str">
        <f>RESUMO!A5</f>
        <v>REF. [SINAPI - 05/26 (COM DESONERAÇÃO) - MG] [SICRO3 - 04/2026 - MG] [SICRO 3 - 04/06 - MG] [SUDECAP - 04/26 - MG] [SETOP - MG - Triangulo e Alto Paranaíba] [ORSE - 04/26 - SE]</v>
      </c>
      <c r="B5" s="343"/>
      <c r="C5" s="343"/>
      <c r="D5" s="343"/>
      <c r="E5" s="343"/>
      <c r="F5" s="343"/>
      <c r="G5" s="343"/>
      <c r="H5" s="72"/>
      <c r="I5" s="75"/>
      <c r="J5" s="214"/>
    </row>
    <row r="6" spans="1:10" x14ac:dyDescent="0.25">
      <c r="A6" s="344" t="str">
        <f>RESUMO!A6</f>
        <v xml:space="preserve">ENCARGOS SOCIAIS SOBRE PREÇO DE MÃO-DE-OBRA: 116,23% (HORA)  </v>
      </c>
      <c r="B6" s="345"/>
      <c r="C6" s="345"/>
      <c r="D6" s="345"/>
      <c r="F6" s="75" t="s">
        <v>30</v>
      </c>
      <c r="G6" s="76">
        <v>0.28100000000000003</v>
      </c>
      <c r="H6" s="72"/>
      <c r="I6" s="72"/>
      <c r="J6" s="214"/>
    </row>
    <row r="7" spans="1:10" ht="15" x14ac:dyDescent="0.25">
      <c r="A7" s="78"/>
      <c r="B7" s="79"/>
      <c r="C7" s="79"/>
      <c r="D7" s="79"/>
      <c r="E7" s="79"/>
      <c r="F7" s="80"/>
      <c r="G7" s="80"/>
      <c r="H7" s="80"/>
      <c r="I7" s="80"/>
      <c r="J7" s="259"/>
    </row>
    <row r="8" spans="1:10" ht="30" x14ac:dyDescent="0.25">
      <c r="A8" s="249"/>
      <c r="B8" s="250" t="s">
        <v>342</v>
      </c>
      <c r="C8" s="251" t="s">
        <v>344</v>
      </c>
      <c r="D8" s="252" t="s">
        <v>343</v>
      </c>
      <c r="E8" s="98"/>
      <c r="F8" s="253"/>
      <c r="G8" s="253"/>
      <c r="H8" s="253"/>
      <c r="I8" s="253"/>
      <c r="J8" s="204"/>
    </row>
    <row r="9" spans="1:10" ht="15" x14ac:dyDescent="0.25">
      <c r="A9" s="215"/>
      <c r="B9" s="216" t="s">
        <v>346</v>
      </c>
      <c r="C9" s="217">
        <v>96</v>
      </c>
      <c r="D9" s="218">
        <v>6</v>
      </c>
      <c r="E9" s="50"/>
      <c r="F9" s="248"/>
      <c r="G9" s="248"/>
      <c r="H9" s="248"/>
      <c r="I9" s="248"/>
      <c r="J9" s="205"/>
    </row>
    <row r="10" spans="1:10" ht="15" x14ac:dyDescent="0.25">
      <c r="A10" s="215"/>
      <c r="B10" s="216" t="s">
        <v>379</v>
      </c>
      <c r="C10" s="217">
        <v>51</v>
      </c>
      <c r="D10" s="217">
        <v>6</v>
      </c>
      <c r="E10" s="50"/>
      <c r="F10" s="248"/>
      <c r="G10" s="248"/>
      <c r="H10" s="248"/>
      <c r="I10" s="248"/>
      <c r="J10" s="205"/>
    </row>
    <row r="11" spans="1:10" ht="15" x14ac:dyDescent="0.25">
      <c r="A11" s="215"/>
      <c r="B11" s="216" t="s">
        <v>345</v>
      </c>
      <c r="C11" s="217">
        <v>185</v>
      </c>
      <c r="D11" s="217">
        <v>6</v>
      </c>
      <c r="E11" s="50"/>
      <c r="F11" s="248"/>
      <c r="G11" s="248"/>
      <c r="H11" s="248"/>
      <c r="I11" s="248"/>
      <c r="J11" s="205"/>
    </row>
    <row r="12" spans="1:10" ht="15" x14ac:dyDescent="0.25">
      <c r="A12" s="215"/>
      <c r="B12" s="216" t="s">
        <v>347</v>
      </c>
      <c r="C12" s="217">
        <v>184</v>
      </c>
      <c r="D12" s="217">
        <v>6</v>
      </c>
      <c r="E12" s="50"/>
      <c r="F12" s="248"/>
      <c r="G12" s="248"/>
      <c r="H12" s="248"/>
      <c r="I12" s="248"/>
      <c r="J12" s="205"/>
    </row>
    <row r="13" spans="1:10" ht="15" x14ac:dyDescent="0.25">
      <c r="A13" s="215"/>
      <c r="B13" s="216" t="s">
        <v>348</v>
      </c>
      <c r="C13" s="217">
        <v>184</v>
      </c>
      <c r="D13" s="217">
        <v>6</v>
      </c>
      <c r="E13" s="50"/>
      <c r="F13" s="248"/>
      <c r="G13" s="248"/>
      <c r="H13" s="248"/>
      <c r="I13" s="248"/>
      <c r="J13" s="205"/>
    </row>
    <row r="14" spans="1:10" ht="15" x14ac:dyDescent="0.25">
      <c r="A14" s="215"/>
      <c r="B14" s="216" t="s">
        <v>377</v>
      </c>
      <c r="C14" s="217">
        <v>90</v>
      </c>
      <c r="D14" s="217">
        <v>6</v>
      </c>
      <c r="E14" s="50"/>
      <c r="F14" s="248"/>
      <c r="G14" s="248"/>
      <c r="H14" s="248"/>
      <c r="I14" s="248"/>
      <c r="J14" s="205"/>
    </row>
    <row r="15" spans="1:10" ht="15" x14ac:dyDescent="0.25">
      <c r="A15" s="215"/>
      <c r="B15" s="216" t="s">
        <v>378</v>
      </c>
      <c r="C15" s="217">
        <v>90</v>
      </c>
      <c r="D15" s="217">
        <v>6</v>
      </c>
      <c r="E15" s="254"/>
      <c r="F15" s="248"/>
      <c r="G15" s="248"/>
      <c r="H15" s="248"/>
      <c r="I15" s="248"/>
      <c r="J15" s="205"/>
    </row>
    <row r="16" spans="1:10" ht="15" x14ac:dyDescent="0.25">
      <c r="A16" s="215"/>
      <c r="B16" s="216" t="s">
        <v>380</v>
      </c>
      <c r="C16" s="217">
        <v>124</v>
      </c>
      <c r="D16" s="217">
        <v>6</v>
      </c>
      <c r="E16" s="254"/>
      <c r="F16" s="248"/>
      <c r="G16" s="248"/>
      <c r="H16" s="248"/>
      <c r="I16" s="248"/>
      <c r="J16" s="205"/>
    </row>
    <row r="17" spans="1:10" ht="15" x14ac:dyDescent="0.25">
      <c r="A17" s="215"/>
      <c r="B17" s="222" t="s">
        <v>7</v>
      </c>
      <c r="C17" s="223">
        <f>SUM(C9:C16)</f>
        <v>1004</v>
      </c>
      <c r="D17" s="222"/>
      <c r="E17" s="50"/>
      <c r="F17" s="248"/>
      <c r="G17" s="248"/>
      <c r="H17" s="248"/>
      <c r="I17" s="248"/>
      <c r="J17" s="205"/>
    </row>
    <row r="18" spans="1:10" ht="15" x14ac:dyDescent="0.25">
      <c r="A18" s="215"/>
      <c r="B18" s="50"/>
      <c r="C18" s="254"/>
      <c r="E18" s="50"/>
      <c r="F18" s="248"/>
      <c r="G18" s="248"/>
      <c r="H18" s="248"/>
      <c r="I18" s="248"/>
      <c r="J18" s="205"/>
    </row>
    <row r="19" spans="1:10" ht="15" x14ac:dyDescent="0.25">
      <c r="A19" s="255"/>
      <c r="B19" s="247"/>
      <c r="C19" s="247"/>
      <c r="D19" s="247"/>
      <c r="E19" s="247"/>
      <c r="F19" s="256"/>
      <c r="G19" s="256"/>
      <c r="H19" s="256"/>
      <c r="I19" s="256"/>
      <c r="J19" s="257"/>
    </row>
    <row r="20" spans="1:10" ht="31.5" x14ac:dyDescent="0.25">
      <c r="A20" s="240" t="s">
        <v>2</v>
      </c>
      <c r="B20" s="241" t="s">
        <v>8</v>
      </c>
      <c r="C20" s="241" t="s">
        <v>15</v>
      </c>
      <c r="D20" s="242" t="s">
        <v>3</v>
      </c>
      <c r="E20" s="241" t="s">
        <v>4</v>
      </c>
      <c r="F20" s="243" t="s">
        <v>5</v>
      </c>
      <c r="G20" s="243" t="s">
        <v>6</v>
      </c>
      <c r="H20" s="243" t="s">
        <v>16</v>
      </c>
      <c r="I20" s="349" t="s">
        <v>7</v>
      </c>
      <c r="J20" s="350"/>
    </row>
    <row r="21" spans="1:10" ht="24" customHeight="1" x14ac:dyDescent="0.25">
      <c r="A21" s="232" t="s">
        <v>180</v>
      </c>
      <c r="B21" s="232" t="s">
        <v>35</v>
      </c>
      <c r="C21" s="232"/>
      <c r="D21" s="232" t="s">
        <v>31</v>
      </c>
      <c r="E21" s="233"/>
      <c r="F21" s="234">
        <v>1</v>
      </c>
      <c r="G21" s="234" t="s">
        <v>36</v>
      </c>
      <c r="H21" s="235">
        <v>10566.52</v>
      </c>
      <c r="I21" s="235">
        <v>10566.52</v>
      </c>
      <c r="J21" s="298">
        <v>5.0667739507807034E-3</v>
      </c>
    </row>
    <row r="22" spans="1:10" ht="32.25" customHeight="1" x14ac:dyDescent="0.25">
      <c r="A22" s="236" t="s">
        <v>146</v>
      </c>
      <c r="B22" s="236" t="s">
        <v>181</v>
      </c>
      <c r="C22" s="236" t="s">
        <v>12</v>
      </c>
      <c r="D22" s="236" t="s">
        <v>182</v>
      </c>
      <c r="E22" s="237" t="s">
        <v>208</v>
      </c>
      <c r="F22" s="238">
        <v>4.5</v>
      </c>
      <c r="G22" s="239">
        <v>384.13</v>
      </c>
      <c r="H22" s="239">
        <v>492.07</v>
      </c>
      <c r="I22" s="239">
        <v>2214.31</v>
      </c>
      <c r="J22" s="299">
        <v>1.0617883869952661E-3</v>
      </c>
    </row>
    <row r="23" spans="1:10" ht="24" customHeight="1" x14ac:dyDescent="0.25">
      <c r="A23" s="244" t="s">
        <v>330</v>
      </c>
      <c r="B23" s="347"/>
      <c r="C23" s="347"/>
      <c r="D23" s="244" t="s">
        <v>163</v>
      </c>
      <c r="E23" s="347" t="s">
        <v>331</v>
      </c>
      <c r="F23" s="347"/>
      <c r="G23" s="347"/>
      <c r="H23" s="244"/>
      <c r="I23" s="245" t="s">
        <v>233</v>
      </c>
      <c r="J23" s="244"/>
    </row>
    <row r="24" spans="1:10" ht="24" customHeight="1" x14ac:dyDescent="0.25">
      <c r="A24" s="347"/>
      <c r="B24" s="347"/>
      <c r="C24" s="347"/>
      <c r="D24" s="244" t="s">
        <v>445</v>
      </c>
      <c r="E24" s="347" t="s">
        <v>446</v>
      </c>
      <c r="F24" s="347"/>
      <c r="G24" s="347"/>
      <c r="H24" s="347"/>
      <c r="I24" s="246">
        <v>4.5</v>
      </c>
      <c r="J24" s="244" t="s">
        <v>36</v>
      </c>
    </row>
    <row r="25" spans="1:10" ht="28.5" customHeight="1" x14ac:dyDescent="0.25">
      <c r="A25" s="236" t="s">
        <v>148</v>
      </c>
      <c r="B25" s="236" t="s">
        <v>327</v>
      </c>
      <c r="C25" s="236" t="s">
        <v>160</v>
      </c>
      <c r="D25" s="236" t="s">
        <v>326</v>
      </c>
      <c r="E25" s="237" t="s">
        <v>1</v>
      </c>
      <c r="F25" s="238">
        <v>2</v>
      </c>
      <c r="G25" s="239">
        <v>950</v>
      </c>
      <c r="H25" s="239">
        <v>1216.95</v>
      </c>
      <c r="I25" s="239">
        <v>2433.9</v>
      </c>
      <c r="J25" s="299">
        <v>1.1670844439612242E-3</v>
      </c>
    </row>
    <row r="26" spans="1:10" ht="96" customHeight="1" x14ac:dyDescent="0.25">
      <c r="A26" s="236" t="s">
        <v>149</v>
      </c>
      <c r="B26" s="236" t="s">
        <v>414</v>
      </c>
      <c r="C26" s="236" t="s">
        <v>415</v>
      </c>
      <c r="D26" s="236" t="s">
        <v>416</v>
      </c>
      <c r="E26" s="237" t="s">
        <v>417</v>
      </c>
      <c r="F26" s="238">
        <v>3</v>
      </c>
      <c r="G26" s="239">
        <v>858.15</v>
      </c>
      <c r="H26" s="239">
        <v>1099.29</v>
      </c>
      <c r="I26" s="239">
        <v>3297.87</v>
      </c>
      <c r="J26" s="299">
        <v>1.5813684930384988E-3</v>
      </c>
    </row>
    <row r="27" spans="1:10" ht="43.5" customHeight="1" x14ac:dyDescent="0.25">
      <c r="A27" s="236" t="s">
        <v>418</v>
      </c>
      <c r="B27" s="236" t="s">
        <v>419</v>
      </c>
      <c r="C27" s="236" t="s">
        <v>12</v>
      </c>
      <c r="D27" s="236" t="s">
        <v>420</v>
      </c>
      <c r="E27" s="237" t="s">
        <v>13</v>
      </c>
      <c r="F27" s="238">
        <v>1004</v>
      </c>
      <c r="G27" s="239">
        <v>2.04</v>
      </c>
      <c r="H27" s="239">
        <v>2.61</v>
      </c>
      <c r="I27" s="239">
        <v>2620.44</v>
      </c>
      <c r="J27" s="299">
        <v>1.2565326267857144E-3</v>
      </c>
    </row>
    <row r="28" spans="1:10" ht="24" customHeight="1" x14ac:dyDescent="0.25">
      <c r="A28" s="244" t="s">
        <v>330</v>
      </c>
      <c r="B28" s="347"/>
      <c r="C28" s="347"/>
      <c r="D28" s="244" t="s">
        <v>163</v>
      </c>
      <c r="E28" s="347" t="s">
        <v>331</v>
      </c>
      <c r="F28" s="347"/>
      <c r="G28" s="347"/>
      <c r="H28" s="244"/>
      <c r="I28" s="245" t="s">
        <v>233</v>
      </c>
      <c r="J28" s="244"/>
    </row>
    <row r="29" spans="1:10" ht="24" customHeight="1" x14ac:dyDescent="0.25">
      <c r="A29" s="347"/>
      <c r="B29" s="347"/>
      <c r="C29" s="347"/>
      <c r="D29" s="244" t="s">
        <v>447</v>
      </c>
      <c r="E29" s="347" t="s">
        <v>448</v>
      </c>
      <c r="F29" s="347"/>
      <c r="G29" s="347"/>
      <c r="H29" s="347"/>
      <c r="I29" s="246">
        <v>1004</v>
      </c>
      <c r="J29" s="244" t="s">
        <v>36</v>
      </c>
    </row>
    <row r="30" spans="1:10" ht="24" customHeight="1" x14ac:dyDescent="0.25">
      <c r="A30" s="232" t="s">
        <v>184</v>
      </c>
      <c r="B30" s="232" t="s">
        <v>35</v>
      </c>
      <c r="C30" s="232"/>
      <c r="D30" s="232" t="s">
        <v>185</v>
      </c>
      <c r="E30" s="233"/>
      <c r="F30" s="234">
        <v>1</v>
      </c>
      <c r="G30" s="234" t="s">
        <v>36</v>
      </c>
      <c r="H30" s="235">
        <v>69881.509999999995</v>
      </c>
      <c r="I30" s="235">
        <v>69881.509999999995</v>
      </c>
      <c r="J30" s="298">
        <v>3.3509027996844867E-2</v>
      </c>
    </row>
    <row r="31" spans="1:10" ht="24" customHeight="1" x14ac:dyDescent="0.25">
      <c r="A31" s="236" t="s">
        <v>150</v>
      </c>
      <c r="B31" s="236" t="s">
        <v>186</v>
      </c>
      <c r="C31" s="236" t="s">
        <v>187</v>
      </c>
      <c r="D31" s="236" t="s">
        <v>231</v>
      </c>
      <c r="E31" s="237" t="s">
        <v>229</v>
      </c>
      <c r="F31" s="238">
        <v>344.4</v>
      </c>
      <c r="G31" s="239">
        <v>14.11</v>
      </c>
      <c r="H31" s="239">
        <v>18.07</v>
      </c>
      <c r="I31" s="239">
        <v>6223.3</v>
      </c>
      <c r="J31" s="299">
        <v>2.9841475081572315E-3</v>
      </c>
    </row>
    <row r="32" spans="1:10" ht="24" customHeight="1" x14ac:dyDescent="0.25">
      <c r="A32" s="244" t="s">
        <v>330</v>
      </c>
      <c r="B32" s="347"/>
      <c r="C32" s="347"/>
      <c r="D32" s="244" t="s">
        <v>163</v>
      </c>
      <c r="E32" s="347" t="s">
        <v>331</v>
      </c>
      <c r="F32" s="347"/>
      <c r="G32" s="347"/>
      <c r="H32" s="244"/>
      <c r="I32" s="245" t="s">
        <v>233</v>
      </c>
      <c r="J32" s="244"/>
    </row>
    <row r="33" spans="1:13" ht="24" customHeight="1" x14ac:dyDescent="0.25">
      <c r="A33" s="347"/>
      <c r="B33" s="347"/>
      <c r="C33" s="347"/>
      <c r="D33" s="244" t="s">
        <v>398</v>
      </c>
      <c r="E33" s="347" t="s">
        <v>449</v>
      </c>
      <c r="F33" s="347"/>
      <c r="G33" s="347"/>
      <c r="H33" s="347"/>
      <c r="I33" s="246">
        <v>344.4</v>
      </c>
      <c r="J33" s="244" t="s">
        <v>36</v>
      </c>
      <c r="M33" s="224"/>
    </row>
    <row r="34" spans="1:13" ht="24" customHeight="1" x14ac:dyDescent="0.25">
      <c r="A34" s="236" t="s">
        <v>151</v>
      </c>
      <c r="B34" s="236" t="s">
        <v>189</v>
      </c>
      <c r="C34" s="236" t="s">
        <v>187</v>
      </c>
      <c r="D34" s="236" t="s">
        <v>271</v>
      </c>
      <c r="E34" s="237" t="s">
        <v>229</v>
      </c>
      <c r="F34" s="238">
        <v>1332.5</v>
      </c>
      <c r="G34" s="239">
        <v>8.81</v>
      </c>
      <c r="H34" s="239">
        <v>11.28</v>
      </c>
      <c r="I34" s="239">
        <v>15030.6</v>
      </c>
      <c r="J34" s="299">
        <v>7.2073542230180268E-3</v>
      </c>
    </row>
    <row r="35" spans="1:13" ht="24" customHeight="1" x14ac:dyDescent="0.25">
      <c r="A35" s="244" t="s">
        <v>330</v>
      </c>
      <c r="B35" s="347"/>
      <c r="C35" s="347"/>
      <c r="D35" s="244" t="s">
        <v>163</v>
      </c>
      <c r="E35" s="347" t="s">
        <v>331</v>
      </c>
      <c r="F35" s="347"/>
      <c r="G35" s="347"/>
      <c r="H35" s="244"/>
      <c r="I35" s="245" t="s">
        <v>233</v>
      </c>
      <c r="J35" s="244"/>
    </row>
    <row r="36" spans="1:13" ht="24" customHeight="1" x14ac:dyDescent="0.25">
      <c r="A36" s="347"/>
      <c r="B36" s="347"/>
      <c r="C36" s="347"/>
      <c r="D36" s="244" t="s">
        <v>399</v>
      </c>
      <c r="E36" s="347" t="s">
        <v>450</v>
      </c>
      <c r="F36" s="347"/>
      <c r="G36" s="347"/>
      <c r="H36" s="347"/>
      <c r="I36" s="246">
        <v>1332.5</v>
      </c>
      <c r="J36" s="244" t="s">
        <v>36</v>
      </c>
      <c r="M36" s="224"/>
    </row>
    <row r="37" spans="1:13" ht="24" customHeight="1" x14ac:dyDescent="0.25">
      <c r="A37" s="236" t="s">
        <v>152</v>
      </c>
      <c r="B37" s="236" t="s">
        <v>191</v>
      </c>
      <c r="C37" s="236" t="s">
        <v>187</v>
      </c>
      <c r="D37" s="236" t="s">
        <v>276</v>
      </c>
      <c r="E37" s="237" t="s">
        <v>277</v>
      </c>
      <c r="F37" s="238">
        <v>38315.730000000003</v>
      </c>
      <c r="G37" s="239">
        <v>0.77</v>
      </c>
      <c r="H37" s="239">
        <v>0.98</v>
      </c>
      <c r="I37" s="239">
        <v>37549.410000000003</v>
      </c>
      <c r="J37" s="299">
        <v>1.8005395575381909E-2</v>
      </c>
    </row>
    <row r="38" spans="1:13" ht="24" customHeight="1" x14ac:dyDescent="0.25">
      <c r="A38" s="244" t="s">
        <v>330</v>
      </c>
      <c r="B38" s="347"/>
      <c r="C38" s="347"/>
      <c r="D38" s="244" t="s">
        <v>163</v>
      </c>
      <c r="E38" s="347" t="s">
        <v>331</v>
      </c>
      <c r="F38" s="347"/>
      <c r="G38" s="347"/>
      <c r="H38" s="244"/>
      <c r="I38" s="245" t="s">
        <v>233</v>
      </c>
      <c r="J38" s="244"/>
    </row>
    <row r="39" spans="1:13" ht="24" customHeight="1" x14ac:dyDescent="0.25">
      <c r="A39" s="347"/>
      <c r="B39" s="347"/>
      <c r="C39" s="347"/>
      <c r="D39" s="244" t="s">
        <v>332</v>
      </c>
      <c r="E39" s="347" t="s">
        <v>333</v>
      </c>
      <c r="F39" s="347"/>
      <c r="G39" s="347"/>
      <c r="H39" s="347"/>
      <c r="I39" s="246">
        <v>8334.48</v>
      </c>
      <c r="J39" s="244" t="s">
        <v>36</v>
      </c>
    </row>
    <row r="40" spans="1:13" ht="24" customHeight="1" x14ac:dyDescent="0.25">
      <c r="A40" s="347"/>
      <c r="B40" s="347"/>
      <c r="C40" s="347"/>
      <c r="D40" s="244" t="s">
        <v>334</v>
      </c>
      <c r="E40" s="347" t="s">
        <v>335</v>
      </c>
      <c r="F40" s="347"/>
      <c r="G40" s="347"/>
      <c r="H40" s="347"/>
      <c r="I40" s="246">
        <v>29981.25</v>
      </c>
      <c r="J40" s="244" t="s">
        <v>36</v>
      </c>
    </row>
    <row r="41" spans="1:13" ht="24" customHeight="1" x14ac:dyDescent="0.25">
      <c r="A41" s="236" t="s">
        <v>432</v>
      </c>
      <c r="B41" s="236" t="s">
        <v>433</v>
      </c>
      <c r="C41" s="236" t="s">
        <v>160</v>
      </c>
      <c r="D41" s="236" t="s">
        <v>434</v>
      </c>
      <c r="E41" s="237" t="s">
        <v>13</v>
      </c>
      <c r="F41" s="238">
        <v>820</v>
      </c>
      <c r="G41" s="239">
        <v>10.55</v>
      </c>
      <c r="H41" s="239">
        <v>13.51</v>
      </c>
      <c r="I41" s="239">
        <v>11078.2</v>
      </c>
      <c r="J41" s="299">
        <v>5.3121306902877002E-3</v>
      </c>
    </row>
    <row r="42" spans="1:13" ht="24" customHeight="1" x14ac:dyDescent="0.25">
      <c r="A42" s="244" t="s">
        <v>330</v>
      </c>
      <c r="B42" s="347"/>
      <c r="C42" s="347"/>
      <c r="D42" s="244" t="s">
        <v>163</v>
      </c>
      <c r="E42" s="347" t="s">
        <v>331</v>
      </c>
      <c r="F42" s="347"/>
      <c r="G42" s="347"/>
      <c r="H42" s="244"/>
      <c r="I42" s="245" t="s">
        <v>233</v>
      </c>
      <c r="J42" s="244"/>
    </row>
    <row r="43" spans="1:13" ht="24" customHeight="1" x14ac:dyDescent="0.25">
      <c r="A43" s="347"/>
      <c r="B43" s="347"/>
      <c r="C43" s="347"/>
      <c r="D43" s="244" t="s">
        <v>451</v>
      </c>
      <c r="E43" s="347" t="s">
        <v>452</v>
      </c>
      <c r="F43" s="347"/>
      <c r="G43" s="347"/>
      <c r="H43" s="347"/>
      <c r="I43" s="246">
        <v>820</v>
      </c>
      <c r="J43" s="244" t="s">
        <v>36</v>
      </c>
    </row>
    <row r="44" spans="1:13" ht="24" customHeight="1" x14ac:dyDescent="0.25">
      <c r="A44" s="232" t="s">
        <v>193</v>
      </c>
      <c r="B44" s="232" t="s">
        <v>35</v>
      </c>
      <c r="C44" s="232"/>
      <c r="D44" s="232" t="s">
        <v>381</v>
      </c>
      <c r="E44" s="233"/>
      <c r="F44" s="234">
        <v>1</v>
      </c>
      <c r="G44" s="234" t="s">
        <v>36</v>
      </c>
      <c r="H44" s="235">
        <v>540810.62</v>
      </c>
      <c r="I44" s="235">
        <v>540810.62</v>
      </c>
      <c r="J44" s="298">
        <v>0.25932522360451327</v>
      </c>
    </row>
    <row r="45" spans="1:13" ht="42.75" x14ac:dyDescent="0.25">
      <c r="A45" s="236" t="s">
        <v>153</v>
      </c>
      <c r="B45" s="236" t="s">
        <v>384</v>
      </c>
      <c r="C45" s="236" t="s">
        <v>12</v>
      </c>
      <c r="D45" s="236" t="s">
        <v>382</v>
      </c>
      <c r="E45" s="237" t="s">
        <v>208</v>
      </c>
      <c r="F45" s="238">
        <v>6024</v>
      </c>
      <c r="G45" s="239">
        <v>3.06</v>
      </c>
      <c r="H45" s="239">
        <v>3.91</v>
      </c>
      <c r="I45" s="239">
        <v>23553.84</v>
      </c>
      <c r="J45" s="299">
        <v>1.1294350737315271E-2</v>
      </c>
    </row>
    <row r="46" spans="1:13" ht="24" customHeight="1" x14ac:dyDescent="0.25">
      <c r="A46" s="244" t="s">
        <v>330</v>
      </c>
      <c r="B46" s="347"/>
      <c r="C46" s="347"/>
      <c r="D46" s="244" t="s">
        <v>163</v>
      </c>
      <c r="E46" s="347" t="s">
        <v>331</v>
      </c>
      <c r="F46" s="347"/>
      <c r="G46" s="347"/>
      <c r="H46" s="244"/>
      <c r="I46" s="245" t="s">
        <v>233</v>
      </c>
      <c r="J46" s="244"/>
    </row>
    <row r="47" spans="1:13" ht="24" customHeight="1" x14ac:dyDescent="0.25">
      <c r="A47" s="347"/>
      <c r="B47" s="347"/>
      <c r="C47" s="347"/>
      <c r="D47" s="244" t="s">
        <v>346</v>
      </c>
      <c r="E47" s="347" t="s">
        <v>400</v>
      </c>
      <c r="F47" s="347"/>
      <c r="G47" s="347"/>
      <c r="H47" s="347"/>
      <c r="I47" s="246">
        <v>576</v>
      </c>
      <c r="J47" s="244" t="s">
        <v>36</v>
      </c>
    </row>
    <row r="48" spans="1:13" ht="24" customHeight="1" x14ac:dyDescent="0.25">
      <c r="A48" s="347"/>
      <c r="B48" s="347"/>
      <c r="C48" s="347"/>
      <c r="D48" s="244" t="s">
        <v>379</v>
      </c>
      <c r="E48" s="347" t="s">
        <v>401</v>
      </c>
      <c r="F48" s="347"/>
      <c r="G48" s="347"/>
      <c r="H48" s="347"/>
      <c r="I48" s="246">
        <v>306</v>
      </c>
      <c r="J48" s="244" t="s">
        <v>36</v>
      </c>
    </row>
    <row r="49" spans="1:10" ht="24" customHeight="1" x14ac:dyDescent="0.25">
      <c r="A49" s="347"/>
      <c r="B49" s="347"/>
      <c r="C49" s="347"/>
      <c r="D49" s="244" t="s">
        <v>402</v>
      </c>
      <c r="E49" s="347" t="s">
        <v>403</v>
      </c>
      <c r="F49" s="347"/>
      <c r="G49" s="347"/>
      <c r="H49" s="347"/>
      <c r="I49" s="246">
        <v>1110</v>
      </c>
      <c r="J49" s="244" t="s">
        <v>36</v>
      </c>
    </row>
    <row r="50" spans="1:10" ht="24" customHeight="1" x14ac:dyDescent="0.25">
      <c r="A50" s="347"/>
      <c r="B50" s="347"/>
      <c r="C50" s="347"/>
      <c r="D50" s="244" t="s">
        <v>565</v>
      </c>
      <c r="E50" s="347" t="s">
        <v>404</v>
      </c>
      <c r="F50" s="347"/>
      <c r="G50" s="347"/>
      <c r="H50" s="347"/>
      <c r="I50" s="246">
        <v>1104</v>
      </c>
      <c r="J50" s="244" t="s">
        <v>36</v>
      </c>
    </row>
    <row r="51" spans="1:10" ht="24" customHeight="1" x14ac:dyDescent="0.25">
      <c r="A51" s="347"/>
      <c r="B51" s="347"/>
      <c r="C51" s="347"/>
      <c r="D51" s="244" t="s">
        <v>348</v>
      </c>
      <c r="E51" s="347" t="s">
        <v>404</v>
      </c>
      <c r="F51" s="347"/>
      <c r="G51" s="347"/>
      <c r="H51" s="347"/>
      <c r="I51" s="246">
        <v>1104</v>
      </c>
      <c r="J51" s="244" t="s">
        <v>36</v>
      </c>
    </row>
    <row r="52" spans="1:10" ht="24" customHeight="1" x14ac:dyDescent="0.25">
      <c r="A52" s="347"/>
      <c r="B52" s="347"/>
      <c r="C52" s="347"/>
      <c r="D52" s="244" t="s">
        <v>377</v>
      </c>
      <c r="E52" s="347" t="s">
        <v>405</v>
      </c>
      <c r="F52" s="347"/>
      <c r="G52" s="347"/>
      <c r="H52" s="347"/>
      <c r="I52" s="246">
        <v>540</v>
      </c>
      <c r="J52" s="244" t="s">
        <v>36</v>
      </c>
    </row>
    <row r="53" spans="1:10" ht="24" customHeight="1" x14ac:dyDescent="0.25">
      <c r="A53" s="347"/>
      <c r="B53" s="347"/>
      <c r="C53" s="347"/>
      <c r="D53" s="244" t="s">
        <v>406</v>
      </c>
      <c r="E53" s="347" t="s">
        <v>405</v>
      </c>
      <c r="F53" s="347"/>
      <c r="G53" s="347"/>
      <c r="H53" s="347"/>
      <c r="I53" s="246">
        <v>540</v>
      </c>
      <c r="J53" s="244" t="s">
        <v>36</v>
      </c>
    </row>
    <row r="54" spans="1:10" ht="24" customHeight="1" x14ac:dyDescent="0.25">
      <c r="A54" s="347"/>
      <c r="B54" s="347"/>
      <c r="C54" s="347"/>
      <c r="D54" s="244" t="s">
        <v>380</v>
      </c>
      <c r="E54" s="347" t="s">
        <v>407</v>
      </c>
      <c r="F54" s="347"/>
      <c r="G54" s="347"/>
      <c r="H54" s="347"/>
      <c r="I54" s="246">
        <v>744</v>
      </c>
      <c r="J54" s="244" t="s">
        <v>36</v>
      </c>
    </row>
    <row r="55" spans="1:10" ht="43.5" customHeight="1" x14ac:dyDescent="0.25">
      <c r="A55" s="236" t="s">
        <v>354</v>
      </c>
      <c r="B55" s="236" t="s">
        <v>194</v>
      </c>
      <c r="C55" s="236" t="s">
        <v>187</v>
      </c>
      <c r="D55" s="236" t="s">
        <v>383</v>
      </c>
      <c r="E55" s="237" t="s">
        <v>229</v>
      </c>
      <c r="F55" s="238">
        <v>1204.8</v>
      </c>
      <c r="G55" s="239">
        <v>335.16</v>
      </c>
      <c r="H55" s="239">
        <v>429.33</v>
      </c>
      <c r="I55" s="239">
        <v>517256.78</v>
      </c>
      <c r="J55" s="299">
        <v>0.24803087286719802</v>
      </c>
    </row>
    <row r="56" spans="1:10" ht="24" customHeight="1" x14ac:dyDescent="0.25">
      <c r="A56" s="244" t="s">
        <v>330</v>
      </c>
      <c r="B56" s="347"/>
      <c r="C56" s="347"/>
      <c r="D56" s="244" t="s">
        <v>163</v>
      </c>
      <c r="E56" s="347" t="s">
        <v>331</v>
      </c>
      <c r="F56" s="347"/>
      <c r="G56" s="347"/>
      <c r="H56" s="244"/>
      <c r="I56" s="245" t="s">
        <v>233</v>
      </c>
      <c r="J56" s="244"/>
    </row>
    <row r="57" spans="1:10" ht="24" customHeight="1" x14ac:dyDescent="0.25">
      <c r="A57" s="347"/>
      <c r="B57" s="347"/>
      <c r="C57" s="347"/>
      <c r="D57" s="244" t="s">
        <v>398</v>
      </c>
      <c r="E57" s="347" t="s">
        <v>453</v>
      </c>
      <c r="F57" s="347"/>
      <c r="G57" s="347"/>
      <c r="H57" s="347"/>
      <c r="I57" s="246">
        <v>1204.8</v>
      </c>
      <c r="J57" s="244" t="s">
        <v>36</v>
      </c>
    </row>
    <row r="58" spans="1:10" ht="24" customHeight="1" x14ac:dyDescent="0.25">
      <c r="A58" s="232" t="s">
        <v>195</v>
      </c>
      <c r="B58" s="232" t="s">
        <v>35</v>
      </c>
      <c r="C58" s="232"/>
      <c r="D58" s="232" t="s">
        <v>421</v>
      </c>
      <c r="E58" s="233"/>
      <c r="F58" s="234">
        <v>1</v>
      </c>
      <c r="G58" s="234" t="s">
        <v>36</v>
      </c>
      <c r="H58" s="235">
        <v>154087.98000000001</v>
      </c>
      <c r="I58" s="235">
        <v>154087.98000000001</v>
      </c>
      <c r="J58" s="298">
        <v>7.3887047314765697E-2</v>
      </c>
    </row>
    <row r="59" spans="1:10" ht="51" customHeight="1" x14ac:dyDescent="0.25">
      <c r="A59" s="236" t="s">
        <v>154</v>
      </c>
      <c r="B59" s="236" t="s">
        <v>422</v>
      </c>
      <c r="C59" s="236" t="s">
        <v>12</v>
      </c>
      <c r="D59" s="236" t="s">
        <v>423</v>
      </c>
      <c r="E59" s="237" t="s">
        <v>208</v>
      </c>
      <c r="F59" s="238">
        <v>1195.5</v>
      </c>
      <c r="G59" s="239">
        <v>2.0699999999999998</v>
      </c>
      <c r="H59" s="239">
        <v>2.65</v>
      </c>
      <c r="I59" s="239">
        <v>3168.07</v>
      </c>
      <c r="J59" s="299">
        <v>1.5191278254571821E-3</v>
      </c>
    </row>
    <row r="60" spans="1:10" ht="24" customHeight="1" x14ac:dyDescent="0.25">
      <c r="A60" s="244" t="s">
        <v>330</v>
      </c>
      <c r="B60" s="347"/>
      <c r="C60" s="347"/>
      <c r="D60" s="244" t="s">
        <v>163</v>
      </c>
      <c r="E60" s="347" t="s">
        <v>331</v>
      </c>
      <c r="F60" s="347"/>
      <c r="G60" s="347"/>
      <c r="H60" s="244"/>
      <c r="I60" s="245" t="s">
        <v>233</v>
      </c>
      <c r="J60" s="244"/>
    </row>
    <row r="61" spans="1:10" ht="24" customHeight="1" x14ac:dyDescent="0.25">
      <c r="A61" s="347"/>
      <c r="B61" s="347"/>
      <c r="C61" s="347"/>
      <c r="D61" s="244" t="s">
        <v>454</v>
      </c>
      <c r="E61" s="347" t="s">
        <v>455</v>
      </c>
      <c r="F61" s="347"/>
      <c r="G61" s="347"/>
      <c r="H61" s="347"/>
      <c r="I61" s="246">
        <v>1195.5</v>
      </c>
      <c r="J61" s="244" t="s">
        <v>36</v>
      </c>
    </row>
    <row r="62" spans="1:10" ht="57.75" customHeight="1" x14ac:dyDescent="0.25">
      <c r="A62" s="236" t="s">
        <v>155</v>
      </c>
      <c r="B62" s="236" t="s">
        <v>424</v>
      </c>
      <c r="C62" s="236" t="s">
        <v>12</v>
      </c>
      <c r="D62" s="236" t="s">
        <v>425</v>
      </c>
      <c r="E62" s="237" t="s">
        <v>208</v>
      </c>
      <c r="F62" s="238">
        <v>1195.5</v>
      </c>
      <c r="G62" s="239">
        <v>95.22</v>
      </c>
      <c r="H62" s="239">
        <v>121.97</v>
      </c>
      <c r="I62" s="239">
        <v>145815.13</v>
      </c>
      <c r="J62" s="299">
        <v>6.9920115829402857E-2</v>
      </c>
    </row>
    <row r="63" spans="1:10" ht="24" customHeight="1" x14ac:dyDescent="0.25">
      <c r="A63" s="244" t="s">
        <v>330</v>
      </c>
      <c r="B63" s="347"/>
      <c r="C63" s="347"/>
      <c r="D63" s="244" t="s">
        <v>163</v>
      </c>
      <c r="E63" s="347" t="s">
        <v>331</v>
      </c>
      <c r="F63" s="347"/>
      <c r="G63" s="347"/>
      <c r="H63" s="244"/>
      <c r="I63" s="245" t="s">
        <v>233</v>
      </c>
      <c r="J63" s="244"/>
    </row>
    <row r="64" spans="1:10" ht="24" customHeight="1" x14ac:dyDescent="0.25">
      <c r="A64" s="347"/>
      <c r="B64" s="347"/>
      <c r="C64" s="347"/>
      <c r="D64" s="244" t="s">
        <v>454</v>
      </c>
      <c r="E64" s="347" t="s">
        <v>455</v>
      </c>
      <c r="F64" s="347"/>
      <c r="G64" s="347"/>
      <c r="H64" s="347"/>
      <c r="I64" s="246">
        <v>1195.5</v>
      </c>
      <c r="J64" s="244" t="s">
        <v>36</v>
      </c>
    </row>
    <row r="65" spans="1:10" ht="41.25" customHeight="1" x14ac:dyDescent="0.25">
      <c r="A65" s="236" t="s">
        <v>426</v>
      </c>
      <c r="B65" s="236" t="s">
        <v>427</v>
      </c>
      <c r="C65" s="236" t="s">
        <v>12</v>
      </c>
      <c r="D65" s="236" t="s">
        <v>428</v>
      </c>
      <c r="E65" s="237" t="s">
        <v>208</v>
      </c>
      <c r="F65" s="238">
        <v>1195.5</v>
      </c>
      <c r="G65" s="239">
        <v>3.34</v>
      </c>
      <c r="H65" s="239">
        <v>4.2699999999999996</v>
      </c>
      <c r="I65" s="239">
        <v>5104.78</v>
      </c>
      <c r="J65" s="299">
        <v>2.4478036599056567E-3</v>
      </c>
    </row>
    <row r="66" spans="1:10" ht="24" customHeight="1" x14ac:dyDescent="0.25">
      <c r="A66" s="244" t="s">
        <v>330</v>
      </c>
      <c r="B66" s="347"/>
      <c r="C66" s="347"/>
      <c r="D66" s="244" t="s">
        <v>163</v>
      </c>
      <c r="E66" s="347" t="s">
        <v>331</v>
      </c>
      <c r="F66" s="347"/>
      <c r="G66" s="347"/>
      <c r="H66" s="244"/>
      <c r="I66" s="245" t="s">
        <v>233</v>
      </c>
      <c r="J66" s="244"/>
    </row>
    <row r="67" spans="1:10" ht="24" customHeight="1" x14ac:dyDescent="0.25">
      <c r="A67" s="347"/>
      <c r="B67" s="347"/>
      <c r="C67" s="347"/>
      <c r="D67" s="244" t="s">
        <v>36</v>
      </c>
      <c r="E67" s="347" t="s">
        <v>456</v>
      </c>
      <c r="F67" s="347"/>
      <c r="G67" s="347"/>
      <c r="H67" s="347"/>
      <c r="I67" s="246">
        <v>1195.5</v>
      </c>
      <c r="J67" s="244" t="s">
        <v>36</v>
      </c>
    </row>
    <row r="68" spans="1:10" ht="24" customHeight="1" x14ac:dyDescent="0.25">
      <c r="A68" s="232" t="s">
        <v>197</v>
      </c>
      <c r="B68" s="232" t="s">
        <v>35</v>
      </c>
      <c r="C68" s="232"/>
      <c r="D68" s="232" t="s">
        <v>196</v>
      </c>
      <c r="E68" s="233"/>
      <c r="F68" s="234">
        <v>1</v>
      </c>
      <c r="G68" s="234" t="s">
        <v>36</v>
      </c>
      <c r="H68" s="235">
        <v>952937.15</v>
      </c>
      <c r="I68" s="235">
        <v>952937.15</v>
      </c>
      <c r="J68" s="298">
        <v>0.45694487194944067</v>
      </c>
    </row>
    <row r="69" spans="1:10" ht="28.5" x14ac:dyDescent="0.25">
      <c r="A69" s="236" t="s">
        <v>156</v>
      </c>
      <c r="B69" s="236" t="s">
        <v>350</v>
      </c>
      <c r="C69" s="236" t="s">
        <v>12</v>
      </c>
      <c r="D69" s="236" t="s">
        <v>349</v>
      </c>
      <c r="E69" s="237" t="s">
        <v>208</v>
      </c>
      <c r="F69" s="238">
        <v>6024</v>
      </c>
      <c r="G69" s="239">
        <v>11.15</v>
      </c>
      <c r="H69" s="239">
        <v>14.28</v>
      </c>
      <c r="I69" s="239">
        <v>86022.720000000001</v>
      </c>
      <c r="J69" s="299">
        <v>4.1248933127586207E-2</v>
      </c>
    </row>
    <row r="70" spans="1:10" x14ac:dyDescent="0.25">
      <c r="A70" s="244" t="s">
        <v>330</v>
      </c>
      <c r="B70" s="347"/>
      <c r="C70" s="347"/>
      <c r="D70" s="244" t="s">
        <v>163</v>
      </c>
      <c r="E70" s="347" t="s">
        <v>331</v>
      </c>
      <c r="F70" s="347"/>
      <c r="G70" s="347"/>
      <c r="H70" s="244"/>
      <c r="I70" s="245" t="s">
        <v>233</v>
      </c>
      <c r="J70" s="244"/>
    </row>
    <row r="71" spans="1:10" ht="15" x14ac:dyDescent="0.25">
      <c r="A71" s="347"/>
      <c r="B71" s="347"/>
      <c r="C71" s="347"/>
      <c r="D71" s="244" t="s">
        <v>408</v>
      </c>
      <c r="E71" s="347" t="s">
        <v>409</v>
      </c>
      <c r="F71" s="347"/>
      <c r="G71" s="347"/>
      <c r="H71" s="347"/>
      <c r="I71" s="246">
        <v>6024</v>
      </c>
      <c r="J71" s="244" t="s">
        <v>36</v>
      </c>
    </row>
    <row r="72" spans="1:10" ht="28.5" x14ac:dyDescent="0.25">
      <c r="A72" s="236" t="s">
        <v>157</v>
      </c>
      <c r="B72" s="236" t="s">
        <v>560</v>
      </c>
      <c r="C72" s="236" t="s">
        <v>12</v>
      </c>
      <c r="D72" s="236" t="s">
        <v>561</v>
      </c>
      <c r="E72" s="237" t="s">
        <v>208</v>
      </c>
      <c r="F72" s="238">
        <v>6024</v>
      </c>
      <c r="G72" s="239">
        <v>3.38</v>
      </c>
      <c r="H72" s="239">
        <v>4.32</v>
      </c>
      <c r="I72" s="239">
        <v>26023.68</v>
      </c>
      <c r="J72" s="299">
        <v>1.2478668845320198E-2</v>
      </c>
    </row>
    <row r="73" spans="1:10" x14ac:dyDescent="0.25">
      <c r="A73" s="244" t="s">
        <v>330</v>
      </c>
      <c r="B73" s="347"/>
      <c r="C73" s="347"/>
      <c r="D73" s="244" t="s">
        <v>163</v>
      </c>
      <c r="E73" s="347" t="s">
        <v>331</v>
      </c>
      <c r="F73" s="347"/>
      <c r="G73" s="347"/>
      <c r="H73" s="244"/>
      <c r="I73" s="245" t="s">
        <v>233</v>
      </c>
      <c r="J73" s="244"/>
    </row>
    <row r="74" spans="1:10" ht="15" customHeight="1" x14ac:dyDescent="0.25">
      <c r="A74" s="347"/>
      <c r="B74" s="347"/>
      <c r="C74" s="347"/>
      <c r="D74" s="244" t="s">
        <v>566</v>
      </c>
      <c r="E74" s="347" t="s">
        <v>409</v>
      </c>
      <c r="F74" s="347"/>
      <c r="G74" s="347"/>
      <c r="H74" s="347"/>
      <c r="I74" s="246">
        <v>6024</v>
      </c>
      <c r="J74" s="244" t="s">
        <v>36</v>
      </c>
    </row>
    <row r="75" spans="1:10" ht="42.75" x14ac:dyDescent="0.25">
      <c r="A75" s="236" t="s">
        <v>429</v>
      </c>
      <c r="B75" s="236" t="s">
        <v>563</v>
      </c>
      <c r="C75" s="236" t="s">
        <v>12</v>
      </c>
      <c r="D75" s="236" t="s">
        <v>564</v>
      </c>
      <c r="E75" s="237" t="s">
        <v>229</v>
      </c>
      <c r="F75" s="238">
        <v>301.2</v>
      </c>
      <c r="G75" s="239">
        <v>2159.1999999999998</v>
      </c>
      <c r="H75" s="239">
        <v>2765.93</v>
      </c>
      <c r="I75" s="239">
        <v>833098.11</v>
      </c>
      <c r="J75" s="299">
        <v>0.39948060498561844</v>
      </c>
    </row>
    <row r="76" spans="1:10" x14ac:dyDescent="0.25">
      <c r="A76" s="244" t="s">
        <v>330</v>
      </c>
      <c r="B76" s="347"/>
      <c r="C76" s="347"/>
      <c r="D76" s="244" t="s">
        <v>163</v>
      </c>
      <c r="E76" s="347" t="s">
        <v>331</v>
      </c>
      <c r="F76" s="347"/>
      <c r="G76" s="347"/>
      <c r="H76" s="244"/>
      <c r="I76" s="245" t="s">
        <v>233</v>
      </c>
      <c r="J76" s="244"/>
    </row>
    <row r="77" spans="1:10" ht="15" customHeight="1" x14ac:dyDescent="0.25">
      <c r="A77" s="347"/>
      <c r="B77" s="347"/>
      <c r="C77" s="347"/>
      <c r="D77" s="244" t="s">
        <v>398</v>
      </c>
      <c r="E77" s="347" t="s">
        <v>410</v>
      </c>
      <c r="F77" s="347"/>
      <c r="G77" s="347"/>
      <c r="H77" s="347"/>
      <c r="I77" s="246">
        <v>301.2</v>
      </c>
      <c r="J77" s="244" t="s">
        <v>36</v>
      </c>
    </row>
    <row r="78" spans="1:10" x14ac:dyDescent="0.25">
      <c r="A78" s="236" t="s">
        <v>567</v>
      </c>
      <c r="B78" s="236" t="s">
        <v>191</v>
      </c>
      <c r="C78" s="236" t="s">
        <v>187</v>
      </c>
      <c r="D78" s="236" t="s">
        <v>276</v>
      </c>
      <c r="E78" s="237" t="s">
        <v>277</v>
      </c>
      <c r="F78" s="238">
        <v>7951.68</v>
      </c>
      <c r="G78" s="239">
        <v>0.77</v>
      </c>
      <c r="H78" s="239">
        <v>0.98</v>
      </c>
      <c r="I78" s="239">
        <v>7792.64</v>
      </c>
      <c r="J78" s="299">
        <v>3.7366649909158114E-3</v>
      </c>
    </row>
    <row r="79" spans="1:10" ht="42.75" customHeight="1" x14ac:dyDescent="0.25">
      <c r="A79" s="244" t="s">
        <v>330</v>
      </c>
      <c r="B79" s="347"/>
      <c r="C79" s="347"/>
      <c r="D79" s="244" t="s">
        <v>163</v>
      </c>
      <c r="E79" s="347" t="s">
        <v>331</v>
      </c>
      <c r="F79" s="347"/>
      <c r="G79" s="347"/>
      <c r="H79" s="244"/>
      <c r="I79" s="245" t="s">
        <v>233</v>
      </c>
      <c r="J79" s="244"/>
    </row>
    <row r="80" spans="1:10" ht="14.25" customHeight="1" x14ac:dyDescent="0.25">
      <c r="A80" s="347"/>
      <c r="B80" s="347"/>
      <c r="C80" s="347"/>
      <c r="D80" s="244" t="s">
        <v>355</v>
      </c>
      <c r="E80" s="347" t="s">
        <v>568</v>
      </c>
      <c r="F80" s="347"/>
      <c r="G80" s="347"/>
      <c r="H80" s="347"/>
      <c r="I80" s="246">
        <v>7951.68</v>
      </c>
      <c r="J80" s="244" t="s">
        <v>36</v>
      </c>
    </row>
    <row r="81" spans="1:10" ht="15" x14ac:dyDescent="0.25">
      <c r="A81" s="232" t="s">
        <v>199</v>
      </c>
      <c r="B81" s="232" t="s">
        <v>35</v>
      </c>
      <c r="C81" s="232"/>
      <c r="D81" s="232" t="s">
        <v>198</v>
      </c>
      <c r="E81" s="233"/>
      <c r="F81" s="234">
        <v>1</v>
      </c>
      <c r="G81" s="234" t="s">
        <v>36</v>
      </c>
      <c r="H81" s="235">
        <v>311340.40000000002</v>
      </c>
      <c r="I81" s="235">
        <v>311340.40000000002</v>
      </c>
      <c r="J81" s="298">
        <v>0.14929148182614943</v>
      </c>
    </row>
    <row r="82" spans="1:10" ht="43.5" customHeight="1" x14ac:dyDescent="0.25">
      <c r="A82" s="236" t="s">
        <v>158</v>
      </c>
      <c r="B82" s="236" t="s">
        <v>435</v>
      </c>
      <c r="C82" s="236" t="s">
        <v>160</v>
      </c>
      <c r="D82" s="236" t="s">
        <v>436</v>
      </c>
      <c r="E82" s="237" t="s">
        <v>13</v>
      </c>
      <c r="F82" s="238">
        <v>2008</v>
      </c>
      <c r="G82" s="239">
        <v>66.73</v>
      </c>
      <c r="H82" s="239">
        <v>85.48</v>
      </c>
      <c r="I82" s="239">
        <v>171643.84</v>
      </c>
      <c r="J82" s="299">
        <v>8.2305294205090321E-2</v>
      </c>
    </row>
    <row r="83" spans="1:10" x14ac:dyDescent="0.25">
      <c r="A83" s="244" t="s">
        <v>330</v>
      </c>
      <c r="B83" s="347"/>
      <c r="C83" s="347"/>
      <c r="D83" s="244" t="s">
        <v>163</v>
      </c>
      <c r="E83" s="347" t="s">
        <v>331</v>
      </c>
      <c r="F83" s="347"/>
      <c r="G83" s="347"/>
      <c r="H83" s="244"/>
      <c r="I83" s="245" t="s">
        <v>233</v>
      </c>
      <c r="J83" s="244"/>
    </row>
    <row r="84" spans="1:10" ht="15" x14ac:dyDescent="0.25">
      <c r="A84" s="347"/>
      <c r="B84" s="347"/>
      <c r="C84" s="347"/>
      <c r="D84" s="244" t="s">
        <v>457</v>
      </c>
      <c r="E84" s="347" t="s">
        <v>411</v>
      </c>
      <c r="F84" s="347"/>
      <c r="G84" s="347"/>
      <c r="H84" s="347"/>
      <c r="I84" s="246">
        <v>2008</v>
      </c>
      <c r="J84" s="244" t="s">
        <v>36</v>
      </c>
    </row>
    <row r="85" spans="1:10" ht="28.5" x14ac:dyDescent="0.25">
      <c r="A85" s="236" t="s">
        <v>159</v>
      </c>
      <c r="B85" s="236" t="s">
        <v>437</v>
      </c>
      <c r="C85" s="236" t="s">
        <v>12</v>
      </c>
      <c r="D85" s="236" t="s">
        <v>438</v>
      </c>
      <c r="E85" s="237" t="s">
        <v>13</v>
      </c>
      <c r="F85" s="238">
        <v>2008</v>
      </c>
      <c r="G85" s="239">
        <v>47.69</v>
      </c>
      <c r="H85" s="239">
        <v>61.09</v>
      </c>
      <c r="I85" s="239">
        <v>122668.72</v>
      </c>
      <c r="J85" s="299">
        <v>5.8821132697578001E-2</v>
      </c>
    </row>
    <row r="86" spans="1:10" x14ac:dyDescent="0.25">
      <c r="A86" s="244" t="s">
        <v>330</v>
      </c>
      <c r="B86" s="347"/>
      <c r="C86" s="347"/>
      <c r="D86" s="244" t="s">
        <v>163</v>
      </c>
      <c r="E86" s="347" t="s">
        <v>331</v>
      </c>
      <c r="F86" s="347"/>
      <c r="G86" s="347"/>
      <c r="H86" s="244"/>
      <c r="I86" s="245" t="s">
        <v>233</v>
      </c>
      <c r="J86" s="244"/>
    </row>
    <row r="87" spans="1:10" ht="15" x14ac:dyDescent="0.25">
      <c r="A87" s="347"/>
      <c r="B87" s="347"/>
      <c r="C87" s="347"/>
      <c r="D87" s="244" t="s">
        <v>36</v>
      </c>
      <c r="E87" s="347" t="s">
        <v>458</v>
      </c>
      <c r="F87" s="347"/>
      <c r="G87" s="347"/>
      <c r="H87" s="347"/>
      <c r="I87" s="246">
        <v>2008</v>
      </c>
      <c r="J87" s="244" t="s">
        <v>36</v>
      </c>
    </row>
    <row r="88" spans="1:10" x14ac:dyDescent="0.25">
      <c r="A88" s="236" t="s">
        <v>439</v>
      </c>
      <c r="B88" s="236" t="s">
        <v>440</v>
      </c>
      <c r="C88" s="236" t="s">
        <v>160</v>
      </c>
      <c r="D88" s="236" t="s">
        <v>441</v>
      </c>
      <c r="E88" s="237" t="s">
        <v>13</v>
      </c>
      <c r="F88" s="238">
        <v>2008</v>
      </c>
      <c r="G88" s="239">
        <v>6.62</v>
      </c>
      <c r="H88" s="239">
        <v>8.48</v>
      </c>
      <c r="I88" s="239">
        <v>17027.84</v>
      </c>
      <c r="J88" s="299">
        <v>8.1650549234811177E-3</v>
      </c>
    </row>
    <row r="89" spans="1:10" ht="47.25" customHeight="1" x14ac:dyDescent="0.25">
      <c r="A89" s="244" t="s">
        <v>330</v>
      </c>
      <c r="B89" s="347"/>
      <c r="C89" s="347"/>
      <c r="D89" s="244" t="s">
        <v>163</v>
      </c>
      <c r="E89" s="347" t="s">
        <v>331</v>
      </c>
      <c r="F89" s="347"/>
      <c r="G89" s="347"/>
      <c r="H89" s="244"/>
      <c r="I89" s="245" t="s">
        <v>233</v>
      </c>
      <c r="J89" s="244"/>
    </row>
    <row r="90" spans="1:10" ht="15" x14ac:dyDescent="0.25">
      <c r="A90" s="347"/>
      <c r="B90" s="347"/>
      <c r="C90" s="347"/>
      <c r="D90" s="244" t="s">
        <v>36</v>
      </c>
      <c r="E90" s="347" t="s">
        <v>36</v>
      </c>
      <c r="F90" s="347"/>
      <c r="G90" s="347"/>
      <c r="H90" s="347"/>
      <c r="I90" s="246">
        <v>0</v>
      </c>
      <c r="J90" s="244" t="s">
        <v>36</v>
      </c>
    </row>
    <row r="91" spans="1:10" ht="15" x14ac:dyDescent="0.25">
      <c r="A91" s="232" t="s">
        <v>442</v>
      </c>
      <c r="B91" s="232" t="s">
        <v>35</v>
      </c>
      <c r="C91" s="232"/>
      <c r="D91" s="232" t="s">
        <v>200</v>
      </c>
      <c r="E91" s="233"/>
      <c r="F91" s="234">
        <v>1</v>
      </c>
      <c r="G91" s="234" t="s">
        <v>36</v>
      </c>
      <c r="H91" s="235">
        <v>45829.03</v>
      </c>
      <c r="I91" s="235">
        <v>45829.03</v>
      </c>
      <c r="J91" s="298">
        <v>2.1975573357505346E-2</v>
      </c>
    </row>
    <row r="92" spans="1:10" ht="42.75" x14ac:dyDescent="0.25">
      <c r="A92" s="236" t="s">
        <v>430</v>
      </c>
      <c r="B92" s="236" t="s">
        <v>201</v>
      </c>
      <c r="C92" s="236" t="s">
        <v>183</v>
      </c>
      <c r="D92" s="236" t="s">
        <v>305</v>
      </c>
      <c r="E92" s="237" t="s">
        <v>42</v>
      </c>
      <c r="F92" s="238">
        <v>13</v>
      </c>
      <c r="G92" s="239">
        <v>626.65</v>
      </c>
      <c r="H92" s="239">
        <v>802.73</v>
      </c>
      <c r="I92" s="239">
        <v>10435.49</v>
      </c>
      <c r="J92" s="299">
        <v>5.0039434833448028E-3</v>
      </c>
    </row>
    <row r="93" spans="1:10" x14ac:dyDescent="0.25">
      <c r="A93" s="244" t="s">
        <v>330</v>
      </c>
      <c r="B93" s="347"/>
      <c r="C93" s="347"/>
      <c r="D93" s="244" t="s">
        <v>163</v>
      </c>
      <c r="E93" s="347" t="s">
        <v>331</v>
      </c>
      <c r="F93" s="347"/>
      <c r="G93" s="347"/>
      <c r="H93" s="244"/>
      <c r="I93" s="245" t="s">
        <v>233</v>
      </c>
      <c r="J93" s="244"/>
    </row>
    <row r="94" spans="1:10" ht="15" customHeight="1" x14ac:dyDescent="0.25">
      <c r="A94" s="347"/>
      <c r="B94" s="347"/>
      <c r="C94" s="347"/>
      <c r="D94" s="244" t="s">
        <v>36</v>
      </c>
      <c r="E94" s="347" t="s">
        <v>459</v>
      </c>
      <c r="F94" s="347"/>
      <c r="G94" s="347"/>
      <c r="H94" s="347"/>
      <c r="I94" s="246">
        <v>13</v>
      </c>
      <c r="J94" s="244" t="s">
        <v>36</v>
      </c>
    </row>
    <row r="95" spans="1:10" ht="15" customHeight="1" x14ac:dyDescent="0.25">
      <c r="A95" s="236" t="s">
        <v>431</v>
      </c>
      <c r="B95" s="236" t="s">
        <v>203</v>
      </c>
      <c r="C95" s="236" t="s">
        <v>187</v>
      </c>
      <c r="D95" s="236" t="s">
        <v>309</v>
      </c>
      <c r="E95" s="237" t="s">
        <v>208</v>
      </c>
      <c r="F95" s="238">
        <v>577.1</v>
      </c>
      <c r="G95" s="239">
        <v>47.88</v>
      </c>
      <c r="H95" s="239">
        <v>61.33</v>
      </c>
      <c r="I95" s="239">
        <v>35393.54</v>
      </c>
      <c r="J95" s="299">
        <v>1.6971629874160541E-2</v>
      </c>
    </row>
    <row r="96" spans="1:10" x14ac:dyDescent="0.25">
      <c r="A96" s="244" t="s">
        <v>330</v>
      </c>
      <c r="B96" s="347"/>
      <c r="C96" s="347"/>
      <c r="D96" s="244" t="s">
        <v>163</v>
      </c>
      <c r="E96" s="347" t="s">
        <v>331</v>
      </c>
      <c r="F96" s="347"/>
      <c r="G96" s="347"/>
      <c r="H96" s="244"/>
      <c r="I96" s="245" t="s">
        <v>233</v>
      </c>
      <c r="J96" s="244"/>
    </row>
    <row r="97" spans="1:10" ht="15" x14ac:dyDescent="0.25">
      <c r="A97" s="347"/>
      <c r="B97" s="347"/>
      <c r="C97" s="347"/>
      <c r="D97" s="244" t="s">
        <v>356</v>
      </c>
      <c r="E97" s="347" t="s">
        <v>412</v>
      </c>
      <c r="F97" s="347"/>
      <c r="G97" s="347"/>
      <c r="H97" s="347"/>
      <c r="I97" s="246">
        <v>401.6</v>
      </c>
      <c r="J97" s="244" t="s">
        <v>36</v>
      </c>
    </row>
    <row r="98" spans="1:10" ht="15" x14ac:dyDescent="0.25">
      <c r="A98" s="347"/>
      <c r="B98" s="347"/>
      <c r="C98" s="347"/>
      <c r="D98" s="244" t="s">
        <v>341</v>
      </c>
      <c r="E98" s="347" t="s">
        <v>413</v>
      </c>
      <c r="F98" s="347"/>
      <c r="G98" s="347"/>
      <c r="H98" s="347"/>
      <c r="I98" s="246">
        <v>175.5</v>
      </c>
      <c r="J98" s="244" t="s">
        <v>36</v>
      </c>
    </row>
  </sheetData>
  <mergeCells count="103">
    <mergeCell ref="A71:C71"/>
    <mergeCell ref="E71:H71"/>
    <mergeCell ref="B73:C73"/>
    <mergeCell ref="E73:G73"/>
    <mergeCell ref="B42:C42"/>
    <mergeCell ref="E42:G42"/>
    <mergeCell ref="A43:C43"/>
    <mergeCell ref="E43:H43"/>
    <mergeCell ref="A64:C64"/>
    <mergeCell ref="E64:H64"/>
    <mergeCell ref="B66:C66"/>
    <mergeCell ref="E66:G66"/>
    <mergeCell ref="A54:C54"/>
    <mergeCell ref="E54:H54"/>
    <mergeCell ref="A47:C47"/>
    <mergeCell ref="E47:H47"/>
    <mergeCell ref="B46:C46"/>
    <mergeCell ref="E46:G46"/>
    <mergeCell ref="B56:C56"/>
    <mergeCell ref="E56:G56"/>
    <mergeCell ref="A57:C57"/>
    <mergeCell ref="E57:H57"/>
    <mergeCell ref="E35:G35"/>
    <mergeCell ref="A36:C36"/>
    <mergeCell ref="E36:H36"/>
    <mergeCell ref="B38:C38"/>
    <mergeCell ref="E38:G38"/>
    <mergeCell ref="A39:C39"/>
    <mergeCell ref="E39:H39"/>
    <mergeCell ref="A40:C40"/>
    <mergeCell ref="E40:H40"/>
    <mergeCell ref="A48:C48"/>
    <mergeCell ref="E48:H48"/>
    <mergeCell ref="A50:C50"/>
    <mergeCell ref="E50:H50"/>
    <mergeCell ref="A49:C49"/>
    <mergeCell ref="E49:H49"/>
    <mergeCell ref="A1:I1"/>
    <mergeCell ref="A4:D4"/>
    <mergeCell ref="A5:G5"/>
    <mergeCell ref="A6:D6"/>
    <mergeCell ref="B23:C23"/>
    <mergeCell ref="E23:G23"/>
    <mergeCell ref="A24:C24"/>
    <mergeCell ref="E24:H24"/>
    <mergeCell ref="I20:J20"/>
    <mergeCell ref="B28:C28"/>
    <mergeCell ref="A33:C33"/>
    <mergeCell ref="E33:H33"/>
    <mergeCell ref="E28:G28"/>
    <mergeCell ref="A29:C29"/>
    <mergeCell ref="E29:H29"/>
    <mergeCell ref="B32:C32"/>
    <mergeCell ref="E32:G32"/>
    <mergeCell ref="B35:C35"/>
    <mergeCell ref="A84:C84"/>
    <mergeCell ref="E84:H84"/>
    <mergeCell ref="B60:C60"/>
    <mergeCell ref="E60:G60"/>
    <mergeCell ref="A61:C61"/>
    <mergeCell ref="E61:H61"/>
    <mergeCell ref="B63:C63"/>
    <mergeCell ref="E63:G63"/>
    <mergeCell ref="A51:C51"/>
    <mergeCell ref="E51:H51"/>
    <mergeCell ref="A52:C52"/>
    <mergeCell ref="E52:H52"/>
    <mergeCell ref="A53:C53"/>
    <mergeCell ref="E53:H53"/>
    <mergeCell ref="A77:C77"/>
    <mergeCell ref="E77:H77"/>
    <mergeCell ref="A67:C67"/>
    <mergeCell ref="E67:H67"/>
    <mergeCell ref="A74:C74"/>
    <mergeCell ref="E74:H74"/>
    <mergeCell ref="B76:C76"/>
    <mergeCell ref="E76:G76"/>
    <mergeCell ref="B70:C70"/>
    <mergeCell ref="E70:G70"/>
    <mergeCell ref="B96:C96"/>
    <mergeCell ref="E96:G96"/>
    <mergeCell ref="A97:C97"/>
    <mergeCell ref="E97:H97"/>
    <mergeCell ref="A98:C98"/>
    <mergeCell ref="E98:H98"/>
    <mergeCell ref="B79:C79"/>
    <mergeCell ref="E79:G79"/>
    <mergeCell ref="A80:C80"/>
    <mergeCell ref="E80:H80"/>
    <mergeCell ref="B89:C89"/>
    <mergeCell ref="E89:G89"/>
    <mergeCell ref="B93:C93"/>
    <mergeCell ref="E93:G93"/>
    <mergeCell ref="A94:C94"/>
    <mergeCell ref="E94:H94"/>
    <mergeCell ref="B86:C86"/>
    <mergeCell ref="E86:G86"/>
    <mergeCell ref="A87:C87"/>
    <mergeCell ref="E87:H87"/>
    <mergeCell ref="A90:C90"/>
    <mergeCell ref="E90:H90"/>
    <mergeCell ref="B83:C83"/>
    <mergeCell ref="E83:G83"/>
  </mergeCells>
  <pageMargins left="0.51181102362204722" right="0.51181102362204722" top="0.78740157480314965" bottom="0.78740157480314965" header="0.31496062992125984" footer="0.31496062992125984"/>
  <pageSetup paperSize="9" scale="44" fitToHeight="0" orientation="portrait" r:id="rId1"/>
  <headerFooter>
    <oddHeader>&amp;C&amp;G</oddHead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3"/>
  <sheetViews>
    <sheetView tabSelected="1" view="pageBreakPreview" topLeftCell="A280" zoomScaleNormal="100" zoomScaleSheetLayoutView="100" workbookViewId="0">
      <selection activeCell="A5" sqref="A5:G5"/>
    </sheetView>
  </sheetViews>
  <sheetFormatPr defaultColWidth="15.42578125" defaultRowHeight="15" x14ac:dyDescent="0.25"/>
  <cols>
    <col min="1" max="1" width="15.42578125" style="219"/>
    <col min="2" max="2" width="19.85546875" style="219" customWidth="1"/>
    <col min="3" max="3" width="17.28515625" style="219" customWidth="1"/>
    <col min="4" max="4" width="72.140625" style="219" customWidth="1"/>
    <col min="5" max="5" width="18.85546875" style="219" customWidth="1"/>
    <col min="6" max="6" width="12.5703125" style="219" bestFit="1" customWidth="1"/>
    <col min="7" max="7" width="12.5703125" style="219" customWidth="1"/>
    <col min="8" max="10" width="15.5703125" style="219" bestFit="1" customWidth="1"/>
    <col min="11" max="16384" width="15.42578125" style="219"/>
  </cols>
  <sheetData>
    <row r="1" spans="1:10" x14ac:dyDescent="0.25">
      <c r="A1" s="339" t="s">
        <v>336</v>
      </c>
      <c r="B1" s="339"/>
      <c r="C1" s="339"/>
      <c r="D1" s="339"/>
      <c r="E1" s="339"/>
      <c r="F1" s="339"/>
      <c r="G1" s="339"/>
      <c r="H1" s="339"/>
      <c r="I1" s="339"/>
      <c r="J1" s="339"/>
    </row>
    <row r="2" spans="1:10" x14ac:dyDescent="0.25">
      <c r="A2" s="63" t="str">
        <f>RESUMO!A2</f>
        <v>PROPONENTE: PREFEITURA MUNICIPAL DE UNAÍ - MG</v>
      </c>
      <c r="B2" s="64"/>
      <c r="C2" s="64"/>
      <c r="D2" s="65"/>
      <c r="E2" s="65"/>
      <c r="F2" s="66" t="s">
        <v>29</v>
      </c>
      <c r="G2" s="64"/>
      <c r="H2" s="64"/>
      <c r="I2" s="64"/>
      <c r="J2" s="204"/>
    </row>
    <row r="3" spans="1:10" x14ac:dyDescent="0.25">
      <c r="A3" s="340" t="str">
        <f>RESUMO!A3</f>
        <v>OBRA: PAVIMENTAÇÃO DE VIAS URBANAS DO BAIRRO CIDADE NOVA</v>
      </c>
      <c r="B3" s="341"/>
      <c r="C3" s="341"/>
      <c r="D3" s="341"/>
      <c r="E3" s="341"/>
      <c r="F3" s="341"/>
      <c r="G3" s="341"/>
      <c r="H3" s="341"/>
      <c r="I3" s="341"/>
      <c r="J3" s="205"/>
    </row>
    <row r="4" spans="1:10" x14ac:dyDescent="0.25">
      <c r="A4" s="340" t="str">
        <f>RESUMO!A4</f>
        <v>LOCAL: BAIRRO CIDADE NOVA, UNAÍ-MG</v>
      </c>
      <c r="B4" s="341"/>
      <c r="C4" s="341"/>
      <c r="D4" s="341"/>
      <c r="E4" s="341"/>
      <c r="F4" s="341"/>
      <c r="G4" s="341"/>
      <c r="H4" s="341"/>
      <c r="I4" s="341"/>
      <c r="J4" s="205"/>
    </row>
    <row r="5" spans="1:10" x14ac:dyDescent="0.25">
      <c r="A5" s="344" t="str">
        <f>RESUMO!A5</f>
        <v>REF. [SINAPI - 05/26 (COM DESONERAÇÃO) - MG] [SICRO3 - 04/2026 - MG] [SICRO 3 - 04/06 - MG] [SUDECAP - 04/26 - MG] [SETOP - MG - Triangulo e Alto Paranaíba] [ORSE - 04/26 - SE]</v>
      </c>
      <c r="B5" s="345"/>
      <c r="C5" s="345"/>
      <c r="D5" s="345"/>
      <c r="E5" s="345"/>
      <c r="F5" s="345"/>
      <c r="G5" s="345"/>
      <c r="H5" s="345"/>
      <c r="I5" s="220"/>
      <c r="J5" s="205"/>
    </row>
    <row r="6" spans="1:10" x14ac:dyDescent="0.25">
      <c r="A6" s="344" t="str">
        <f>RESUMO!A6</f>
        <v xml:space="preserve">ENCARGOS SOCIAIS SOBRE PREÇO DE MÃO-DE-OBRA: 116,23% (HORA)  </v>
      </c>
      <c r="B6" s="345"/>
      <c r="C6" s="345"/>
      <c r="D6" s="345"/>
      <c r="E6" s="345"/>
      <c r="F6" s="345"/>
      <c r="G6" s="75" t="s">
        <v>30</v>
      </c>
      <c r="H6" s="221">
        <v>0.25</v>
      </c>
      <c r="J6" s="205"/>
    </row>
    <row r="7" spans="1:10" x14ac:dyDescent="0.25">
      <c r="A7" s="361" t="s">
        <v>179</v>
      </c>
      <c r="B7" s="362"/>
      <c r="C7" s="362"/>
      <c r="D7" s="362"/>
      <c r="E7" s="362"/>
      <c r="F7" s="362"/>
      <c r="G7" s="362"/>
      <c r="H7" s="362"/>
      <c r="I7" s="362"/>
      <c r="J7" s="363"/>
    </row>
    <row r="8" spans="1:10" ht="15.75" x14ac:dyDescent="0.25">
      <c r="A8" s="300" t="s">
        <v>146</v>
      </c>
      <c r="B8" s="301" t="s">
        <v>161</v>
      </c>
      <c r="C8" s="300" t="s">
        <v>162</v>
      </c>
      <c r="D8" s="300" t="s">
        <v>163</v>
      </c>
      <c r="E8" s="359" t="s">
        <v>164</v>
      </c>
      <c r="F8" s="359"/>
      <c r="G8" s="302" t="s">
        <v>165</v>
      </c>
      <c r="H8" s="301" t="s">
        <v>166</v>
      </c>
      <c r="I8" s="301" t="s">
        <v>167</v>
      </c>
      <c r="J8" s="301" t="s">
        <v>103</v>
      </c>
    </row>
    <row r="9" spans="1:10" ht="45" x14ac:dyDescent="0.25">
      <c r="A9" s="303" t="s">
        <v>168</v>
      </c>
      <c r="B9" s="304" t="s">
        <v>181</v>
      </c>
      <c r="C9" s="303" t="s">
        <v>12</v>
      </c>
      <c r="D9" s="303" t="s">
        <v>182</v>
      </c>
      <c r="E9" s="360" t="s">
        <v>207</v>
      </c>
      <c r="F9" s="360"/>
      <c r="G9" s="305" t="s">
        <v>208</v>
      </c>
      <c r="H9" s="306">
        <v>1</v>
      </c>
      <c r="I9" s="307">
        <v>384.13</v>
      </c>
      <c r="J9" s="307">
        <v>384.13</v>
      </c>
    </row>
    <row r="10" spans="1:10" ht="30" x14ac:dyDescent="0.25">
      <c r="A10" s="308" t="s">
        <v>169</v>
      </c>
      <c r="B10" s="309" t="s">
        <v>211</v>
      </c>
      <c r="C10" s="308" t="s">
        <v>12</v>
      </c>
      <c r="D10" s="308" t="s">
        <v>212</v>
      </c>
      <c r="E10" s="356" t="s">
        <v>178</v>
      </c>
      <c r="F10" s="356"/>
      <c r="G10" s="310" t="s">
        <v>147</v>
      </c>
      <c r="H10" s="311">
        <v>1.1186</v>
      </c>
      <c r="I10" s="312">
        <v>24.88</v>
      </c>
      <c r="J10" s="312">
        <v>27.83</v>
      </c>
    </row>
    <row r="11" spans="1:10" ht="30" x14ac:dyDescent="0.25">
      <c r="A11" s="308" t="s">
        <v>169</v>
      </c>
      <c r="B11" s="309" t="s">
        <v>213</v>
      </c>
      <c r="C11" s="308" t="s">
        <v>12</v>
      </c>
      <c r="D11" s="308" t="s">
        <v>214</v>
      </c>
      <c r="E11" s="356" t="s">
        <v>215</v>
      </c>
      <c r="F11" s="356"/>
      <c r="G11" s="310" t="s">
        <v>208</v>
      </c>
      <c r="H11" s="311">
        <v>0.5</v>
      </c>
      <c r="I11" s="312">
        <v>24.21</v>
      </c>
      <c r="J11" s="312">
        <v>12.1</v>
      </c>
    </row>
    <row r="12" spans="1:10" ht="30" x14ac:dyDescent="0.25">
      <c r="A12" s="308" t="s">
        <v>169</v>
      </c>
      <c r="B12" s="309" t="s">
        <v>209</v>
      </c>
      <c r="C12" s="308" t="s">
        <v>12</v>
      </c>
      <c r="D12" s="308" t="s">
        <v>210</v>
      </c>
      <c r="E12" s="356" t="s">
        <v>178</v>
      </c>
      <c r="F12" s="356"/>
      <c r="G12" s="310" t="s">
        <v>147</v>
      </c>
      <c r="H12" s="311">
        <v>0.37290000000000001</v>
      </c>
      <c r="I12" s="312">
        <v>32.89</v>
      </c>
      <c r="J12" s="312">
        <v>12.26</v>
      </c>
    </row>
    <row r="13" spans="1:10" ht="30" x14ac:dyDescent="0.25">
      <c r="A13" s="313" t="s">
        <v>170</v>
      </c>
      <c r="B13" s="314" t="s">
        <v>220</v>
      </c>
      <c r="C13" s="313" t="s">
        <v>12</v>
      </c>
      <c r="D13" s="313" t="s">
        <v>221</v>
      </c>
      <c r="E13" s="354" t="s">
        <v>171</v>
      </c>
      <c r="F13" s="354"/>
      <c r="G13" s="315" t="s">
        <v>13</v>
      </c>
      <c r="H13" s="316">
        <v>3.2082999999999999</v>
      </c>
      <c r="I13" s="317">
        <v>3.91</v>
      </c>
      <c r="J13" s="317">
        <v>12.54</v>
      </c>
    </row>
    <row r="14" spans="1:10" x14ac:dyDescent="0.25">
      <c r="A14" s="313" t="s">
        <v>170</v>
      </c>
      <c r="B14" s="314" t="s">
        <v>222</v>
      </c>
      <c r="C14" s="313" t="s">
        <v>12</v>
      </c>
      <c r="D14" s="313" t="s">
        <v>223</v>
      </c>
      <c r="E14" s="354" t="s">
        <v>171</v>
      </c>
      <c r="F14" s="354"/>
      <c r="G14" s="315" t="s">
        <v>14</v>
      </c>
      <c r="H14" s="316">
        <v>1.32E-2</v>
      </c>
      <c r="I14" s="317">
        <v>19.21</v>
      </c>
      <c r="J14" s="317">
        <v>0.25</v>
      </c>
    </row>
    <row r="15" spans="1:10" x14ac:dyDescent="0.25">
      <c r="A15" s="313" t="s">
        <v>170</v>
      </c>
      <c r="B15" s="314" t="s">
        <v>216</v>
      </c>
      <c r="C15" s="313" t="s">
        <v>12</v>
      </c>
      <c r="D15" s="313" t="s">
        <v>217</v>
      </c>
      <c r="E15" s="354" t="s">
        <v>171</v>
      </c>
      <c r="F15" s="354"/>
      <c r="G15" s="315" t="s">
        <v>14</v>
      </c>
      <c r="H15" s="316">
        <v>1.1299999999999999E-2</v>
      </c>
      <c r="I15" s="317">
        <v>35.85</v>
      </c>
      <c r="J15" s="317">
        <v>0.4</v>
      </c>
    </row>
    <row r="16" spans="1:10" ht="45" x14ac:dyDescent="0.25">
      <c r="A16" s="313" t="s">
        <v>170</v>
      </c>
      <c r="B16" s="314" t="s">
        <v>218</v>
      </c>
      <c r="C16" s="313" t="s">
        <v>12</v>
      </c>
      <c r="D16" s="313" t="s">
        <v>219</v>
      </c>
      <c r="E16" s="354" t="s">
        <v>171</v>
      </c>
      <c r="F16" s="354"/>
      <c r="G16" s="315" t="s">
        <v>208</v>
      </c>
      <c r="H16" s="316">
        <v>1</v>
      </c>
      <c r="I16" s="317">
        <v>318.75</v>
      </c>
      <c r="J16" s="317">
        <v>318.75</v>
      </c>
    </row>
    <row r="17" spans="1:10" ht="30" x14ac:dyDescent="0.25">
      <c r="A17" s="318"/>
      <c r="B17" s="318"/>
      <c r="C17" s="318"/>
      <c r="D17" s="318"/>
      <c r="E17" s="318" t="s">
        <v>173</v>
      </c>
      <c r="F17" s="319">
        <v>16.420000000000002</v>
      </c>
      <c r="G17" s="318" t="s">
        <v>174</v>
      </c>
      <c r="H17" s="319">
        <v>19.09</v>
      </c>
      <c r="I17" s="318" t="s">
        <v>175</v>
      </c>
      <c r="J17" s="319">
        <v>35.51</v>
      </c>
    </row>
    <row r="18" spans="1:10" ht="30.75" thickBot="1" x14ac:dyDescent="0.3">
      <c r="A18" s="318"/>
      <c r="B18" s="318"/>
      <c r="C18" s="318"/>
      <c r="D18" s="318"/>
      <c r="E18" s="318" t="s">
        <v>176</v>
      </c>
      <c r="F18" s="319">
        <v>107.94</v>
      </c>
      <c r="G18" s="318"/>
      <c r="H18" s="352" t="s">
        <v>177</v>
      </c>
      <c r="I18" s="352"/>
      <c r="J18" s="319">
        <v>492.07</v>
      </c>
    </row>
    <row r="19" spans="1:10" ht="15.75" thickTop="1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</row>
    <row r="20" spans="1:10" ht="15.75" x14ac:dyDescent="0.25">
      <c r="A20" s="300" t="s">
        <v>148</v>
      </c>
      <c r="B20" s="301" t="s">
        <v>161</v>
      </c>
      <c r="C20" s="300" t="s">
        <v>162</v>
      </c>
      <c r="D20" s="300" t="s">
        <v>163</v>
      </c>
      <c r="E20" s="359" t="s">
        <v>164</v>
      </c>
      <c r="F20" s="359"/>
      <c r="G20" s="302" t="s">
        <v>165</v>
      </c>
      <c r="H20" s="301" t="s">
        <v>166</v>
      </c>
      <c r="I20" s="301" t="s">
        <v>167</v>
      </c>
      <c r="J20" s="301" t="s">
        <v>103</v>
      </c>
    </row>
    <row r="21" spans="1:10" x14ac:dyDescent="0.25">
      <c r="A21" s="303" t="s">
        <v>168</v>
      </c>
      <c r="B21" s="304" t="s">
        <v>327</v>
      </c>
      <c r="C21" s="303" t="s">
        <v>160</v>
      </c>
      <c r="D21" s="303" t="s">
        <v>326</v>
      </c>
      <c r="E21" s="360" t="s">
        <v>328</v>
      </c>
      <c r="F21" s="360"/>
      <c r="G21" s="305" t="s">
        <v>1</v>
      </c>
      <c r="H21" s="306">
        <v>1</v>
      </c>
      <c r="I21" s="307">
        <v>950</v>
      </c>
      <c r="J21" s="307">
        <v>950</v>
      </c>
    </row>
    <row r="22" spans="1:10" x14ac:dyDescent="0.25">
      <c r="A22" s="313" t="s">
        <v>170</v>
      </c>
      <c r="B22" s="314" t="s">
        <v>329</v>
      </c>
      <c r="C22" s="313" t="s">
        <v>160</v>
      </c>
      <c r="D22" s="313" t="s">
        <v>326</v>
      </c>
      <c r="E22" s="354" t="s">
        <v>171</v>
      </c>
      <c r="F22" s="354"/>
      <c r="G22" s="315" t="s">
        <v>1</v>
      </c>
      <c r="H22" s="316">
        <v>1</v>
      </c>
      <c r="I22" s="317">
        <v>950</v>
      </c>
      <c r="J22" s="317">
        <v>950</v>
      </c>
    </row>
    <row r="23" spans="1:10" ht="30" x14ac:dyDescent="0.25">
      <c r="A23" s="318"/>
      <c r="B23" s="318"/>
      <c r="C23" s="318"/>
      <c r="D23" s="318"/>
      <c r="E23" s="318" t="s">
        <v>173</v>
      </c>
      <c r="F23" s="319">
        <v>0</v>
      </c>
      <c r="G23" s="318" t="s">
        <v>174</v>
      </c>
      <c r="H23" s="319">
        <v>0</v>
      </c>
      <c r="I23" s="318" t="s">
        <v>175</v>
      </c>
      <c r="J23" s="319">
        <v>0</v>
      </c>
    </row>
    <row r="24" spans="1:10" ht="30.75" thickBot="1" x14ac:dyDescent="0.3">
      <c r="A24" s="318"/>
      <c r="B24" s="318"/>
      <c r="C24" s="318"/>
      <c r="D24" s="318"/>
      <c r="E24" s="318" t="s">
        <v>176</v>
      </c>
      <c r="F24" s="319">
        <v>266.95</v>
      </c>
      <c r="G24" s="318"/>
      <c r="H24" s="352" t="s">
        <v>177</v>
      </c>
      <c r="I24" s="352"/>
      <c r="J24" s="319">
        <v>1216.95</v>
      </c>
    </row>
    <row r="25" spans="1:10" ht="15.75" thickTop="1" x14ac:dyDescent="0.25">
      <c r="A25" s="320"/>
      <c r="B25" s="320"/>
      <c r="C25" s="320"/>
      <c r="D25" s="320"/>
      <c r="E25" s="320"/>
      <c r="F25" s="320"/>
      <c r="G25" s="320"/>
      <c r="H25" s="320"/>
      <c r="I25" s="320"/>
      <c r="J25" s="320"/>
    </row>
    <row r="26" spans="1:10" ht="15.75" x14ac:dyDescent="0.25">
      <c r="A26" s="300" t="s">
        <v>149</v>
      </c>
      <c r="B26" s="301" t="s">
        <v>161</v>
      </c>
      <c r="C26" s="300" t="s">
        <v>162</v>
      </c>
      <c r="D26" s="300" t="s">
        <v>163</v>
      </c>
      <c r="E26" s="359" t="s">
        <v>164</v>
      </c>
      <c r="F26" s="359"/>
      <c r="G26" s="302" t="s">
        <v>165</v>
      </c>
      <c r="H26" s="301" t="s">
        <v>166</v>
      </c>
      <c r="I26" s="301" t="s">
        <v>167</v>
      </c>
      <c r="J26" s="301" t="s">
        <v>103</v>
      </c>
    </row>
    <row r="27" spans="1:10" ht="105" x14ac:dyDescent="0.25">
      <c r="A27" s="303" t="s">
        <v>168</v>
      </c>
      <c r="B27" s="304" t="s">
        <v>414</v>
      </c>
      <c r="C27" s="303" t="s">
        <v>415</v>
      </c>
      <c r="D27" s="303" t="s">
        <v>416</v>
      </c>
      <c r="E27" s="360" t="s">
        <v>461</v>
      </c>
      <c r="F27" s="360"/>
      <c r="G27" s="305" t="s">
        <v>417</v>
      </c>
      <c r="H27" s="306">
        <v>1</v>
      </c>
      <c r="I27" s="307">
        <v>858.15</v>
      </c>
      <c r="J27" s="307">
        <v>858.15</v>
      </c>
    </row>
    <row r="28" spans="1:10" ht="15.75" x14ac:dyDescent="0.25">
      <c r="A28" s="351"/>
      <c r="B28" s="351"/>
      <c r="C28" s="351"/>
      <c r="D28" s="351"/>
      <c r="E28" s="351"/>
      <c r="F28" s="351" t="s">
        <v>462</v>
      </c>
      <c r="G28" s="351"/>
      <c r="H28" s="351"/>
      <c r="I28" s="351"/>
      <c r="J28" s="321">
        <v>0</v>
      </c>
    </row>
    <row r="29" spans="1:10" ht="15.75" x14ac:dyDescent="0.25">
      <c r="A29" s="351"/>
      <c r="B29" s="351"/>
      <c r="C29" s="351"/>
      <c r="D29" s="351"/>
      <c r="E29" s="351"/>
      <c r="F29" s="351" t="s">
        <v>463</v>
      </c>
      <c r="G29" s="351"/>
      <c r="H29" s="351"/>
      <c r="I29" s="351"/>
      <c r="J29" s="321">
        <v>1</v>
      </c>
    </row>
    <row r="30" spans="1:10" ht="15.75" x14ac:dyDescent="0.25">
      <c r="A30" s="351"/>
      <c r="B30" s="351"/>
      <c r="C30" s="351"/>
      <c r="D30" s="351"/>
      <c r="E30" s="351"/>
      <c r="F30" s="351" t="s">
        <v>464</v>
      </c>
      <c r="G30" s="351"/>
      <c r="H30" s="351"/>
      <c r="I30" s="351"/>
      <c r="J30" s="321">
        <v>0</v>
      </c>
    </row>
    <row r="31" spans="1:10" ht="15.75" x14ac:dyDescent="0.25">
      <c r="A31" s="351"/>
      <c r="B31" s="351"/>
      <c r="C31" s="351"/>
      <c r="D31" s="351"/>
      <c r="E31" s="351"/>
      <c r="F31" s="351" t="s">
        <v>249</v>
      </c>
      <c r="G31" s="351"/>
      <c r="H31" s="351"/>
      <c r="I31" s="351"/>
      <c r="J31" s="321">
        <v>0</v>
      </c>
    </row>
    <row r="32" spans="1:10" ht="31.5" x14ac:dyDescent="0.25">
      <c r="A32" s="300" t="s">
        <v>261</v>
      </c>
      <c r="B32" s="301" t="s">
        <v>161</v>
      </c>
      <c r="C32" s="300" t="s">
        <v>162</v>
      </c>
      <c r="D32" s="300" t="s">
        <v>465</v>
      </c>
      <c r="E32" s="301" t="s">
        <v>233</v>
      </c>
      <c r="F32" s="301" t="s">
        <v>254</v>
      </c>
      <c r="G32" s="357" t="s">
        <v>255</v>
      </c>
      <c r="H32" s="357"/>
      <c r="I32" s="357"/>
      <c r="J32" s="301" t="s">
        <v>235</v>
      </c>
    </row>
    <row r="33" spans="1:10" ht="60" x14ac:dyDescent="0.25">
      <c r="A33" s="313" t="s">
        <v>170</v>
      </c>
      <c r="B33" s="314" t="s">
        <v>466</v>
      </c>
      <c r="C33" s="313" t="s">
        <v>415</v>
      </c>
      <c r="D33" s="313" t="s">
        <v>467</v>
      </c>
      <c r="E33" s="316">
        <v>0.14166670000000001</v>
      </c>
      <c r="F33" s="315" t="s">
        <v>42</v>
      </c>
      <c r="G33" s="353" t="s">
        <v>468</v>
      </c>
      <c r="H33" s="353"/>
      <c r="I33" s="354"/>
      <c r="J33" s="322" t="s">
        <v>469</v>
      </c>
    </row>
    <row r="34" spans="1:10" ht="120" x14ac:dyDescent="0.25">
      <c r="A34" s="313" t="s">
        <v>170</v>
      </c>
      <c r="B34" s="314" t="s">
        <v>470</v>
      </c>
      <c r="C34" s="313" t="s">
        <v>415</v>
      </c>
      <c r="D34" s="313" t="s">
        <v>471</v>
      </c>
      <c r="E34" s="316">
        <v>1</v>
      </c>
      <c r="F34" s="315" t="s">
        <v>417</v>
      </c>
      <c r="G34" s="353" t="s">
        <v>472</v>
      </c>
      <c r="H34" s="353"/>
      <c r="I34" s="354"/>
      <c r="J34" s="322" t="s">
        <v>472</v>
      </c>
    </row>
    <row r="35" spans="1:10" ht="30" x14ac:dyDescent="0.25">
      <c r="A35" s="313" t="s">
        <v>170</v>
      </c>
      <c r="B35" s="314" t="s">
        <v>473</v>
      </c>
      <c r="C35" s="313" t="s">
        <v>415</v>
      </c>
      <c r="D35" s="313" t="s">
        <v>474</v>
      </c>
      <c r="E35" s="316">
        <v>1.66667E-2</v>
      </c>
      <c r="F35" s="315" t="s">
        <v>42</v>
      </c>
      <c r="G35" s="353" t="s">
        <v>475</v>
      </c>
      <c r="H35" s="353"/>
      <c r="I35" s="354"/>
      <c r="J35" s="322" t="s">
        <v>476</v>
      </c>
    </row>
    <row r="36" spans="1:10" ht="60" x14ac:dyDescent="0.25">
      <c r="A36" s="313" t="s">
        <v>170</v>
      </c>
      <c r="B36" s="314" t="s">
        <v>477</v>
      </c>
      <c r="C36" s="313" t="s">
        <v>415</v>
      </c>
      <c r="D36" s="313" t="s">
        <v>478</v>
      </c>
      <c r="E36" s="316">
        <v>1.17333E-2</v>
      </c>
      <c r="F36" s="315" t="s">
        <v>42</v>
      </c>
      <c r="G36" s="353" t="s">
        <v>479</v>
      </c>
      <c r="H36" s="353"/>
      <c r="I36" s="354"/>
      <c r="J36" s="322" t="s">
        <v>480</v>
      </c>
    </row>
    <row r="37" spans="1:10" ht="15.75" x14ac:dyDescent="0.25">
      <c r="A37" s="351"/>
      <c r="B37" s="351"/>
      <c r="C37" s="351"/>
      <c r="D37" s="351"/>
      <c r="E37" s="351"/>
      <c r="F37" s="351" t="s">
        <v>481</v>
      </c>
      <c r="G37" s="351"/>
      <c r="H37" s="351"/>
      <c r="I37" s="351"/>
      <c r="J37" s="321">
        <v>849.85170000000005</v>
      </c>
    </row>
    <row r="38" spans="1:10" ht="31.5" x14ac:dyDescent="0.25">
      <c r="A38" s="300" t="s">
        <v>482</v>
      </c>
      <c r="B38" s="301" t="s">
        <v>161</v>
      </c>
      <c r="C38" s="300" t="s">
        <v>162</v>
      </c>
      <c r="D38" s="300" t="s">
        <v>226</v>
      </c>
      <c r="E38" s="301" t="s">
        <v>233</v>
      </c>
      <c r="F38" s="301" t="s">
        <v>254</v>
      </c>
      <c r="G38" s="357" t="s">
        <v>255</v>
      </c>
      <c r="H38" s="357"/>
      <c r="I38" s="357"/>
      <c r="J38" s="301" t="s">
        <v>235</v>
      </c>
    </row>
    <row r="39" spans="1:10" ht="45" x14ac:dyDescent="0.25">
      <c r="A39" s="308" t="s">
        <v>168</v>
      </c>
      <c r="B39" s="309" t="s">
        <v>483</v>
      </c>
      <c r="C39" s="308" t="s">
        <v>415</v>
      </c>
      <c r="D39" s="308" t="s">
        <v>484</v>
      </c>
      <c r="E39" s="311">
        <v>4.1111099999999998E-2</v>
      </c>
      <c r="F39" s="310" t="s">
        <v>42</v>
      </c>
      <c r="G39" s="355" t="s">
        <v>549</v>
      </c>
      <c r="H39" s="355"/>
      <c r="I39" s="356"/>
      <c r="J39" s="323" t="s">
        <v>550</v>
      </c>
    </row>
    <row r="40" spans="1:10" ht="15.75" x14ac:dyDescent="0.25">
      <c r="A40" s="351"/>
      <c r="B40" s="351"/>
      <c r="C40" s="351"/>
      <c r="D40" s="351"/>
      <c r="E40" s="351"/>
      <c r="F40" s="351" t="s">
        <v>485</v>
      </c>
      <c r="G40" s="351"/>
      <c r="H40" s="351"/>
      <c r="I40" s="351"/>
      <c r="J40" s="321">
        <v>8.3011999999999997</v>
      </c>
    </row>
    <row r="41" spans="1:10" ht="30" x14ac:dyDescent="0.25">
      <c r="A41" s="318"/>
      <c r="B41" s="318"/>
      <c r="C41" s="318"/>
      <c r="D41" s="318"/>
      <c r="E41" s="318" t="s">
        <v>173</v>
      </c>
      <c r="F41" s="319">
        <v>0.12</v>
      </c>
      <c r="G41" s="318" t="s">
        <v>174</v>
      </c>
      <c r="H41" s="319">
        <v>0.16</v>
      </c>
      <c r="I41" s="318" t="s">
        <v>175</v>
      </c>
      <c r="J41" s="319">
        <v>0.28000000000000003</v>
      </c>
    </row>
    <row r="42" spans="1:10" ht="30.75" thickBot="1" x14ac:dyDescent="0.3">
      <c r="A42" s="318"/>
      <c r="B42" s="318"/>
      <c r="C42" s="318"/>
      <c r="D42" s="318"/>
      <c r="E42" s="318" t="s">
        <v>176</v>
      </c>
      <c r="F42" s="319">
        <v>241.14</v>
      </c>
      <c r="G42" s="318"/>
      <c r="H42" s="352" t="s">
        <v>177</v>
      </c>
      <c r="I42" s="352"/>
      <c r="J42" s="319">
        <v>1099.29</v>
      </c>
    </row>
    <row r="43" spans="1:10" ht="15.75" thickTop="1" x14ac:dyDescent="0.25">
      <c r="A43" s="320"/>
      <c r="B43" s="320"/>
      <c r="C43" s="320"/>
      <c r="D43" s="320"/>
      <c r="E43" s="320"/>
      <c r="F43" s="320"/>
      <c r="G43" s="320"/>
      <c r="H43" s="320"/>
      <c r="I43" s="320"/>
      <c r="J43" s="320"/>
    </row>
    <row r="44" spans="1:10" ht="15.75" x14ac:dyDescent="0.25">
      <c r="A44" s="300" t="s">
        <v>418</v>
      </c>
      <c r="B44" s="301" t="s">
        <v>161</v>
      </c>
      <c r="C44" s="300" t="s">
        <v>162</v>
      </c>
      <c r="D44" s="300" t="s">
        <v>163</v>
      </c>
      <c r="E44" s="359" t="s">
        <v>164</v>
      </c>
      <c r="F44" s="359"/>
      <c r="G44" s="302" t="s">
        <v>165</v>
      </c>
      <c r="H44" s="301" t="s">
        <v>166</v>
      </c>
      <c r="I44" s="301" t="s">
        <v>167</v>
      </c>
      <c r="J44" s="301" t="s">
        <v>103</v>
      </c>
    </row>
    <row r="45" spans="1:10" x14ac:dyDescent="0.25">
      <c r="A45" s="303" t="s">
        <v>168</v>
      </c>
      <c r="B45" s="304" t="s">
        <v>419</v>
      </c>
      <c r="C45" s="303" t="s">
        <v>12</v>
      </c>
      <c r="D45" s="303" t="s">
        <v>420</v>
      </c>
      <c r="E45" s="360" t="s">
        <v>486</v>
      </c>
      <c r="F45" s="360"/>
      <c r="G45" s="305" t="s">
        <v>13</v>
      </c>
      <c r="H45" s="306">
        <v>1</v>
      </c>
      <c r="I45" s="307">
        <v>2.04</v>
      </c>
      <c r="J45" s="307">
        <v>2.04</v>
      </c>
    </row>
    <row r="46" spans="1:10" ht="30" x14ac:dyDescent="0.25">
      <c r="A46" s="308" t="s">
        <v>169</v>
      </c>
      <c r="B46" s="309" t="s">
        <v>487</v>
      </c>
      <c r="C46" s="308" t="s">
        <v>12</v>
      </c>
      <c r="D46" s="308" t="s">
        <v>488</v>
      </c>
      <c r="E46" s="356" t="s">
        <v>178</v>
      </c>
      <c r="F46" s="356"/>
      <c r="G46" s="310" t="s">
        <v>147</v>
      </c>
      <c r="H46" s="311">
        <v>1.7600000000000001E-2</v>
      </c>
      <c r="I46" s="312">
        <v>59.03</v>
      </c>
      <c r="J46" s="312">
        <v>1.03</v>
      </c>
    </row>
    <row r="47" spans="1:10" ht="30" x14ac:dyDescent="0.25">
      <c r="A47" s="308" t="s">
        <v>169</v>
      </c>
      <c r="B47" s="309" t="s">
        <v>489</v>
      </c>
      <c r="C47" s="308" t="s">
        <v>12</v>
      </c>
      <c r="D47" s="308" t="s">
        <v>490</v>
      </c>
      <c r="E47" s="356" t="s">
        <v>178</v>
      </c>
      <c r="F47" s="356"/>
      <c r="G47" s="310" t="s">
        <v>147</v>
      </c>
      <c r="H47" s="311">
        <v>1.7600000000000001E-2</v>
      </c>
      <c r="I47" s="312">
        <v>29.73</v>
      </c>
      <c r="J47" s="312">
        <v>0.52</v>
      </c>
    </row>
    <row r="48" spans="1:10" x14ac:dyDescent="0.25">
      <c r="A48" s="313" t="s">
        <v>170</v>
      </c>
      <c r="B48" s="314" t="s">
        <v>491</v>
      </c>
      <c r="C48" s="313" t="s">
        <v>12</v>
      </c>
      <c r="D48" s="313" t="s">
        <v>492</v>
      </c>
      <c r="E48" s="354" t="s">
        <v>171</v>
      </c>
      <c r="F48" s="354"/>
      <c r="G48" s="315" t="s">
        <v>14</v>
      </c>
      <c r="H48" s="316">
        <v>3.7000000000000002E-3</v>
      </c>
      <c r="I48" s="317">
        <v>7.21</v>
      </c>
      <c r="J48" s="317">
        <v>0.02</v>
      </c>
    </row>
    <row r="49" spans="1:10" x14ac:dyDescent="0.25">
      <c r="A49" s="313" t="s">
        <v>170</v>
      </c>
      <c r="B49" s="314" t="s">
        <v>493</v>
      </c>
      <c r="C49" s="313" t="s">
        <v>12</v>
      </c>
      <c r="D49" s="313" t="s">
        <v>494</v>
      </c>
      <c r="E49" s="354" t="s">
        <v>171</v>
      </c>
      <c r="F49" s="354"/>
      <c r="G49" s="315" t="s">
        <v>147</v>
      </c>
      <c r="H49" s="316">
        <v>1.7600000000000001E-2</v>
      </c>
      <c r="I49" s="317">
        <v>27</v>
      </c>
      <c r="J49" s="317">
        <v>0.47</v>
      </c>
    </row>
    <row r="50" spans="1:10" ht="30" x14ac:dyDescent="0.25">
      <c r="A50" s="318"/>
      <c r="B50" s="318"/>
      <c r="C50" s="318"/>
      <c r="D50" s="318"/>
      <c r="E50" s="318" t="s">
        <v>173</v>
      </c>
      <c r="F50" s="319">
        <v>0.62</v>
      </c>
      <c r="G50" s="318" t="s">
        <v>174</v>
      </c>
      <c r="H50" s="319">
        <v>0.73</v>
      </c>
      <c r="I50" s="318" t="s">
        <v>175</v>
      </c>
      <c r="J50" s="319">
        <v>1.35</v>
      </c>
    </row>
    <row r="51" spans="1:10" ht="30.75" thickBot="1" x14ac:dyDescent="0.3">
      <c r="A51" s="318"/>
      <c r="B51" s="318"/>
      <c r="C51" s="318"/>
      <c r="D51" s="318"/>
      <c r="E51" s="318" t="s">
        <v>176</v>
      </c>
      <c r="F51" s="319">
        <v>0.56999999999999995</v>
      </c>
      <c r="G51" s="318"/>
      <c r="H51" s="352" t="s">
        <v>177</v>
      </c>
      <c r="I51" s="352"/>
      <c r="J51" s="319">
        <v>2.61</v>
      </c>
    </row>
    <row r="52" spans="1:10" ht="15.75" thickTop="1" x14ac:dyDescent="0.25">
      <c r="A52" s="320"/>
      <c r="B52" s="320"/>
      <c r="C52" s="320"/>
      <c r="D52" s="320"/>
      <c r="E52" s="320"/>
      <c r="F52" s="320"/>
      <c r="G52" s="320"/>
      <c r="H52" s="320"/>
      <c r="I52" s="320"/>
      <c r="J52" s="320"/>
    </row>
    <row r="53" spans="1:10" ht="15.75" x14ac:dyDescent="0.25">
      <c r="A53" s="300" t="s">
        <v>150</v>
      </c>
      <c r="B53" s="301" t="s">
        <v>161</v>
      </c>
      <c r="C53" s="300" t="s">
        <v>162</v>
      </c>
      <c r="D53" s="300" t="s">
        <v>163</v>
      </c>
      <c r="E53" s="359" t="s">
        <v>164</v>
      </c>
      <c r="F53" s="359"/>
      <c r="G53" s="302" t="s">
        <v>165</v>
      </c>
      <c r="H53" s="301" t="s">
        <v>166</v>
      </c>
      <c r="I53" s="301" t="s">
        <v>167</v>
      </c>
      <c r="J53" s="301" t="s">
        <v>103</v>
      </c>
    </row>
    <row r="54" spans="1:10" x14ac:dyDescent="0.25">
      <c r="A54" s="303" t="s">
        <v>168</v>
      </c>
      <c r="B54" s="304" t="s">
        <v>186</v>
      </c>
      <c r="C54" s="303" t="s">
        <v>187</v>
      </c>
      <c r="D54" s="303" t="s">
        <v>231</v>
      </c>
      <c r="E54" s="360" t="s">
        <v>36</v>
      </c>
      <c r="F54" s="360"/>
      <c r="G54" s="305" t="s">
        <v>229</v>
      </c>
      <c r="H54" s="306">
        <v>1</v>
      </c>
      <c r="I54" s="307">
        <v>14.11</v>
      </c>
      <c r="J54" s="307">
        <v>14.11</v>
      </c>
    </row>
    <row r="55" spans="1:10" ht="15.75" x14ac:dyDescent="0.25">
      <c r="A55" s="359" t="s">
        <v>9</v>
      </c>
      <c r="B55" s="357" t="s">
        <v>161</v>
      </c>
      <c r="C55" s="359" t="s">
        <v>162</v>
      </c>
      <c r="D55" s="359" t="s">
        <v>232</v>
      </c>
      <c r="E55" s="357" t="s">
        <v>233</v>
      </c>
      <c r="F55" s="358" t="s">
        <v>234</v>
      </c>
      <c r="G55" s="357"/>
      <c r="H55" s="358" t="s">
        <v>235</v>
      </c>
      <c r="I55" s="357"/>
      <c r="J55" s="357" t="s">
        <v>236</v>
      </c>
    </row>
    <row r="56" spans="1:10" ht="31.5" x14ac:dyDescent="0.25">
      <c r="A56" s="357"/>
      <c r="B56" s="357"/>
      <c r="C56" s="357"/>
      <c r="D56" s="357"/>
      <c r="E56" s="357"/>
      <c r="F56" s="301" t="s">
        <v>237</v>
      </c>
      <c r="G56" s="301" t="s">
        <v>238</v>
      </c>
      <c r="H56" s="301" t="s">
        <v>237</v>
      </c>
      <c r="I56" s="301" t="s">
        <v>238</v>
      </c>
      <c r="J56" s="357"/>
    </row>
    <row r="57" spans="1:10" x14ac:dyDescent="0.25">
      <c r="A57" s="313" t="s">
        <v>170</v>
      </c>
      <c r="B57" s="314" t="s">
        <v>239</v>
      </c>
      <c r="C57" s="313" t="s">
        <v>187</v>
      </c>
      <c r="D57" s="313" t="s">
        <v>240</v>
      </c>
      <c r="E57" s="316">
        <v>1</v>
      </c>
      <c r="F57" s="317">
        <v>1</v>
      </c>
      <c r="G57" s="317">
        <v>0</v>
      </c>
      <c r="H57" s="322">
        <v>359.49</v>
      </c>
      <c r="I57" s="322">
        <v>151.85</v>
      </c>
      <c r="J57" s="322">
        <v>359.49</v>
      </c>
    </row>
    <row r="58" spans="1:10" ht="15.75" x14ac:dyDescent="0.25">
      <c r="A58" s="351"/>
      <c r="B58" s="351"/>
      <c r="C58" s="351"/>
      <c r="D58" s="351"/>
      <c r="E58" s="351"/>
      <c r="F58" s="351" t="s">
        <v>241</v>
      </c>
      <c r="G58" s="351"/>
      <c r="H58" s="351"/>
      <c r="I58" s="351"/>
      <c r="J58" s="321">
        <v>359.49079999999998</v>
      </c>
    </row>
    <row r="59" spans="1:10" ht="31.5" x14ac:dyDescent="0.25">
      <c r="A59" s="300" t="s">
        <v>10</v>
      </c>
      <c r="B59" s="301" t="s">
        <v>161</v>
      </c>
      <c r="C59" s="300" t="s">
        <v>162</v>
      </c>
      <c r="D59" s="300" t="s">
        <v>172</v>
      </c>
      <c r="E59" s="301" t="s">
        <v>233</v>
      </c>
      <c r="F59" s="357" t="s">
        <v>235</v>
      </c>
      <c r="G59" s="357"/>
      <c r="H59" s="357"/>
      <c r="I59" s="357"/>
      <c r="J59" s="301" t="s">
        <v>236</v>
      </c>
    </row>
    <row r="60" spans="1:10" x14ac:dyDescent="0.25">
      <c r="A60" s="313" t="s">
        <v>170</v>
      </c>
      <c r="B60" s="314" t="s">
        <v>242</v>
      </c>
      <c r="C60" s="313" t="s">
        <v>187</v>
      </c>
      <c r="D60" s="313" t="s">
        <v>243</v>
      </c>
      <c r="E60" s="316">
        <v>4</v>
      </c>
      <c r="F60" s="313"/>
      <c r="G60" s="313"/>
      <c r="H60" s="313"/>
      <c r="I60" s="322" t="s">
        <v>551</v>
      </c>
      <c r="J60" s="322" t="s">
        <v>552</v>
      </c>
    </row>
    <row r="61" spans="1:10" ht="15.75" x14ac:dyDescent="0.25">
      <c r="A61" s="351"/>
      <c r="B61" s="351"/>
      <c r="C61" s="351"/>
      <c r="D61" s="351"/>
      <c r="E61" s="351"/>
      <c r="F61" s="351" t="s">
        <v>244</v>
      </c>
      <c r="G61" s="351"/>
      <c r="H61" s="351"/>
      <c r="I61" s="351"/>
      <c r="J61" s="324">
        <v>0</v>
      </c>
    </row>
    <row r="62" spans="1:10" ht="15.75" x14ac:dyDescent="0.25">
      <c r="A62" s="351"/>
      <c r="B62" s="351"/>
      <c r="C62" s="351"/>
      <c r="D62" s="351"/>
      <c r="E62" s="351"/>
      <c r="F62" s="351" t="s">
        <v>245</v>
      </c>
      <c r="G62" s="351"/>
      <c r="H62" s="351"/>
      <c r="I62" s="351"/>
      <c r="J62" s="321">
        <v>90.542000000000002</v>
      </c>
    </row>
    <row r="63" spans="1:10" ht="15.75" x14ac:dyDescent="0.25">
      <c r="A63" s="351"/>
      <c r="B63" s="351"/>
      <c r="C63" s="351"/>
      <c r="D63" s="351"/>
      <c r="E63" s="351"/>
      <c r="F63" s="351" t="s">
        <v>246</v>
      </c>
      <c r="G63" s="351"/>
      <c r="H63" s="351"/>
      <c r="I63" s="351"/>
      <c r="J63" s="321">
        <v>450.03280000000001</v>
      </c>
    </row>
    <row r="64" spans="1:10" ht="15.75" x14ac:dyDescent="0.25">
      <c r="A64" s="351"/>
      <c r="B64" s="351"/>
      <c r="C64" s="351"/>
      <c r="D64" s="351"/>
      <c r="E64" s="351"/>
      <c r="F64" s="351" t="s">
        <v>247</v>
      </c>
      <c r="G64" s="351"/>
      <c r="H64" s="351"/>
      <c r="I64" s="351"/>
      <c r="J64" s="321">
        <v>76.5</v>
      </c>
    </row>
    <row r="65" spans="1:10" ht="15.75" x14ac:dyDescent="0.25">
      <c r="A65" s="351"/>
      <c r="B65" s="351"/>
      <c r="C65" s="351"/>
      <c r="D65" s="351"/>
      <c r="E65" s="351"/>
      <c r="F65" s="351" t="s">
        <v>248</v>
      </c>
      <c r="G65" s="351"/>
      <c r="H65" s="351"/>
      <c r="I65" s="351"/>
      <c r="J65" s="321">
        <v>5.8827999999999996</v>
      </c>
    </row>
    <row r="66" spans="1:10" ht="15.75" x14ac:dyDescent="0.25">
      <c r="A66" s="351"/>
      <c r="B66" s="351"/>
      <c r="C66" s="351"/>
      <c r="D66" s="351"/>
      <c r="E66" s="351"/>
      <c r="F66" s="351" t="s">
        <v>249</v>
      </c>
      <c r="G66" s="351"/>
      <c r="H66" s="351"/>
      <c r="I66" s="351"/>
      <c r="J66" s="321">
        <v>0</v>
      </c>
    </row>
    <row r="67" spans="1:10" ht="15.75" x14ac:dyDescent="0.25">
      <c r="A67" s="351"/>
      <c r="B67" s="351"/>
      <c r="C67" s="351"/>
      <c r="D67" s="351"/>
      <c r="E67" s="351"/>
      <c r="F67" s="351" t="s">
        <v>250</v>
      </c>
      <c r="G67" s="351"/>
      <c r="H67" s="351"/>
      <c r="I67" s="351"/>
      <c r="J67" s="321">
        <v>0</v>
      </c>
    </row>
    <row r="68" spans="1:10" ht="31.5" x14ac:dyDescent="0.25">
      <c r="A68" s="300" t="s">
        <v>251</v>
      </c>
      <c r="B68" s="301" t="s">
        <v>252</v>
      </c>
      <c r="C68" s="300" t="s">
        <v>162</v>
      </c>
      <c r="D68" s="300" t="s">
        <v>163</v>
      </c>
      <c r="E68" s="301" t="s">
        <v>253</v>
      </c>
      <c r="F68" s="301" t="s">
        <v>233</v>
      </c>
      <c r="G68" s="302" t="s">
        <v>254</v>
      </c>
      <c r="H68" s="357" t="s">
        <v>255</v>
      </c>
      <c r="I68" s="357"/>
      <c r="J68" s="301" t="s">
        <v>235</v>
      </c>
    </row>
    <row r="69" spans="1:10" ht="45" x14ac:dyDescent="0.25">
      <c r="A69" s="308" t="s">
        <v>168</v>
      </c>
      <c r="B69" s="309" t="s">
        <v>256</v>
      </c>
      <c r="C69" s="308" t="s">
        <v>187</v>
      </c>
      <c r="D69" s="308" t="s">
        <v>257</v>
      </c>
      <c r="E69" s="309" t="s">
        <v>258</v>
      </c>
      <c r="F69" s="311">
        <v>2.4</v>
      </c>
      <c r="G69" s="310" t="s">
        <v>259</v>
      </c>
      <c r="H69" s="355">
        <v>3.43</v>
      </c>
      <c r="I69" s="356"/>
      <c r="J69" s="323">
        <v>8.23</v>
      </c>
    </row>
    <row r="70" spans="1:10" ht="15.75" x14ac:dyDescent="0.25">
      <c r="A70" s="351"/>
      <c r="B70" s="351"/>
      <c r="C70" s="351"/>
      <c r="D70" s="351"/>
      <c r="E70" s="351"/>
      <c r="F70" s="351" t="s">
        <v>260</v>
      </c>
      <c r="G70" s="351"/>
      <c r="H70" s="351"/>
      <c r="I70" s="351"/>
      <c r="J70" s="321">
        <v>8.2319999999999993</v>
      </c>
    </row>
    <row r="71" spans="1:10" ht="31.5" x14ac:dyDescent="0.25">
      <c r="A71" s="300" t="s">
        <v>261</v>
      </c>
      <c r="B71" s="301" t="s">
        <v>262</v>
      </c>
      <c r="C71" s="300" t="s">
        <v>162</v>
      </c>
      <c r="D71" s="300" t="s">
        <v>163</v>
      </c>
      <c r="E71" s="301" t="s">
        <v>233</v>
      </c>
      <c r="F71" s="357" t="s">
        <v>263</v>
      </c>
      <c r="G71" s="358"/>
      <c r="H71" s="357"/>
      <c r="I71" s="357"/>
      <c r="J71" s="301" t="s">
        <v>235</v>
      </c>
    </row>
    <row r="72" spans="1:10" ht="15.75" x14ac:dyDescent="0.25">
      <c r="A72" s="302"/>
      <c r="B72" s="302"/>
      <c r="C72" s="302"/>
      <c r="D72" s="302"/>
      <c r="E72" s="302"/>
      <c r="F72" s="302" t="s">
        <v>264</v>
      </c>
      <c r="G72" s="302" t="s">
        <v>265</v>
      </c>
      <c r="H72" s="302" t="s">
        <v>266</v>
      </c>
      <c r="I72" s="302" t="s">
        <v>267</v>
      </c>
      <c r="J72" s="302"/>
    </row>
    <row r="73" spans="1:10" ht="60" x14ac:dyDescent="0.25">
      <c r="A73" s="308" t="s">
        <v>170</v>
      </c>
      <c r="B73" s="309" t="s">
        <v>258</v>
      </c>
      <c r="C73" s="308" t="s">
        <v>187</v>
      </c>
      <c r="D73" s="308" t="s">
        <v>268</v>
      </c>
      <c r="E73" s="311">
        <v>2.4</v>
      </c>
      <c r="F73" s="309" t="s">
        <v>553</v>
      </c>
      <c r="G73" s="309" t="s">
        <v>554</v>
      </c>
      <c r="H73" s="309" t="s">
        <v>555</v>
      </c>
      <c r="I73" s="309" t="s">
        <v>269</v>
      </c>
      <c r="J73" s="323">
        <v>0</v>
      </c>
    </row>
    <row r="74" spans="1:10" ht="15.75" x14ac:dyDescent="0.25">
      <c r="A74" s="351"/>
      <c r="B74" s="351"/>
      <c r="C74" s="351"/>
      <c r="D74" s="351"/>
      <c r="E74" s="351"/>
      <c r="F74" s="351" t="s">
        <v>250</v>
      </c>
      <c r="G74" s="351"/>
      <c r="H74" s="351"/>
      <c r="I74" s="351"/>
      <c r="J74" s="321">
        <v>0</v>
      </c>
    </row>
    <row r="75" spans="1:10" ht="15.75" x14ac:dyDescent="0.25">
      <c r="A75" s="351"/>
      <c r="B75" s="351"/>
      <c r="C75" s="351"/>
      <c r="D75" s="351"/>
      <c r="E75" s="351"/>
      <c r="F75" s="351" t="s">
        <v>270</v>
      </c>
      <c r="G75" s="351"/>
      <c r="H75" s="351"/>
      <c r="I75" s="351"/>
      <c r="J75" s="321">
        <v>0</v>
      </c>
    </row>
    <row r="76" spans="1:10" ht="30" x14ac:dyDescent="0.25">
      <c r="A76" s="318"/>
      <c r="B76" s="318"/>
      <c r="C76" s="318"/>
      <c r="D76" s="318"/>
      <c r="E76" s="318" t="s">
        <v>173</v>
      </c>
      <c r="F76" s="319">
        <v>0.54</v>
      </c>
      <c r="G76" s="318" t="s">
        <v>174</v>
      </c>
      <c r="H76" s="319">
        <v>0.64</v>
      </c>
      <c r="I76" s="318" t="s">
        <v>175</v>
      </c>
      <c r="J76" s="319">
        <v>1.18</v>
      </c>
    </row>
    <row r="77" spans="1:10" ht="30.75" thickBot="1" x14ac:dyDescent="0.3">
      <c r="A77" s="318"/>
      <c r="B77" s="318"/>
      <c r="C77" s="318"/>
      <c r="D77" s="318"/>
      <c r="E77" s="318" t="s">
        <v>176</v>
      </c>
      <c r="F77" s="319">
        <v>3.96</v>
      </c>
      <c r="G77" s="318"/>
      <c r="H77" s="352" t="s">
        <v>177</v>
      </c>
      <c r="I77" s="352"/>
      <c r="J77" s="319">
        <v>18.07</v>
      </c>
    </row>
    <row r="78" spans="1:10" ht="15.75" thickTop="1" x14ac:dyDescent="0.25">
      <c r="A78" s="320"/>
      <c r="B78" s="320"/>
      <c r="C78" s="320"/>
      <c r="D78" s="320"/>
      <c r="E78" s="320"/>
      <c r="F78" s="320"/>
      <c r="G78" s="320"/>
      <c r="H78" s="320"/>
      <c r="I78" s="320"/>
      <c r="J78" s="320"/>
    </row>
    <row r="79" spans="1:10" ht="15.75" x14ac:dyDescent="0.25">
      <c r="A79" s="300" t="s">
        <v>151</v>
      </c>
      <c r="B79" s="301" t="s">
        <v>161</v>
      </c>
      <c r="C79" s="300" t="s">
        <v>162</v>
      </c>
      <c r="D79" s="300" t="s">
        <v>163</v>
      </c>
      <c r="E79" s="359" t="s">
        <v>164</v>
      </c>
      <c r="F79" s="359"/>
      <c r="G79" s="302" t="s">
        <v>165</v>
      </c>
      <c r="H79" s="301" t="s">
        <v>166</v>
      </c>
      <c r="I79" s="301" t="s">
        <v>167</v>
      </c>
      <c r="J79" s="301" t="s">
        <v>103</v>
      </c>
    </row>
    <row r="80" spans="1:10" x14ac:dyDescent="0.25">
      <c r="A80" s="303" t="s">
        <v>168</v>
      </c>
      <c r="B80" s="304" t="s">
        <v>189</v>
      </c>
      <c r="C80" s="303" t="s">
        <v>187</v>
      </c>
      <c r="D80" s="303" t="s">
        <v>271</v>
      </c>
      <c r="E80" s="360" t="s">
        <v>36</v>
      </c>
      <c r="F80" s="360"/>
      <c r="G80" s="305" t="s">
        <v>229</v>
      </c>
      <c r="H80" s="306">
        <v>1</v>
      </c>
      <c r="I80" s="307">
        <v>8.81</v>
      </c>
      <c r="J80" s="307">
        <v>8.81</v>
      </c>
    </row>
    <row r="81" spans="1:10" ht="15.75" x14ac:dyDescent="0.25">
      <c r="A81" s="359" t="s">
        <v>9</v>
      </c>
      <c r="B81" s="357" t="s">
        <v>161</v>
      </c>
      <c r="C81" s="359" t="s">
        <v>162</v>
      </c>
      <c r="D81" s="359" t="s">
        <v>232</v>
      </c>
      <c r="E81" s="357" t="s">
        <v>233</v>
      </c>
      <c r="F81" s="358" t="s">
        <v>234</v>
      </c>
      <c r="G81" s="357"/>
      <c r="H81" s="358" t="s">
        <v>235</v>
      </c>
      <c r="I81" s="357"/>
      <c r="J81" s="357" t="s">
        <v>236</v>
      </c>
    </row>
    <row r="82" spans="1:10" ht="31.5" x14ac:dyDescent="0.25">
      <c r="A82" s="357"/>
      <c r="B82" s="357"/>
      <c r="C82" s="357"/>
      <c r="D82" s="357"/>
      <c r="E82" s="357"/>
      <c r="F82" s="301" t="s">
        <v>237</v>
      </c>
      <c r="G82" s="301" t="s">
        <v>238</v>
      </c>
      <c r="H82" s="301" t="s">
        <v>237</v>
      </c>
      <c r="I82" s="301" t="s">
        <v>238</v>
      </c>
      <c r="J82" s="357"/>
    </row>
    <row r="83" spans="1:10" x14ac:dyDescent="0.25">
      <c r="A83" s="313" t="s">
        <v>170</v>
      </c>
      <c r="B83" s="314" t="s">
        <v>239</v>
      </c>
      <c r="C83" s="313" t="s">
        <v>187</v>
      </c>
      <c r="D83" s="313" t="s">
        <v>240</v>
      </c>
      <c r="E83" s="316">
        <v>1</v>
      </c>
      <c r="F83" s="317">
        <v>1</v>
      </c>
      <c r="G83" s="317">
        <v>0</v>
      </c>
      <c r="H83" s="322">
        <v>359.49</v>
      </c>
      <c r="I83" s="322">
        <v>151.85</v>
      </c>
      <c r="J83" s="322">
        <v>359.49</v>
      </c>
    </row>
    <row r="84" spans="1:10" ht="15.75" x14ac:dyDescent="0.25">
      <c r="A84" s="351"/>
      <c r="B84" s="351"/>
      <c r="C84" s="351"/>
      <c r="D84" s="351"/>
      <c r="E84" s="351"/>
      <c r="F84" s="351" t="s">
        <v>241</v>
      </c>
      <c r="G84" s="351"/>
      <c r="H84" s="351"/>
      <c r="I84" s="351"/>
      <c r="J84" s="321">
        <v>359.49079999999998</v>
      </c>
    </row>
    <row r="85" spans="1:10" ht="31.5" x14ac:dyDescent="0.25">
      <c r="A85" s="300" t="s">
        <v>10</v>
      </c>
      <c r="B85" s="301" t="s">
        <v>161</v>
      </c>
      <c r="C85" s="300" t="s">
        <v>162</v>
      </c>
      <c r="D85" s="300" t="s">
        <v>172</v>
      </c>
      <c r="E85" s="301" t="s">
        <v>233</v>
      </c>
      <c r="F85" s="357" t="s">
        <v>235</v>
      </c>
      <c r="G85" s="357"/>
      <c r="H85" s="357"/>
      <c r="I85" s="357"/>
      <c r="J85" s="301" t="s">
        <v>236</v>
      </c>
    </row>
    <row r="86" spans="1:10" x14ac:dyDescent="0.25">
      <c r="A86" s="313" t="s">
        <v>170</v>
      </c>
      <c r="B86" s="314" t="s">
        <v>242</v>
      </c>
      <c r="C86" s="313" t="s">
        <v>187</v>
      </c>
      <c r="D86" s="313" t="s">
        <v>243</v>
      </c>
      <c r="E86" s="316">
        <v>4</v>
      </c>
      <c r="F86" s="313"/>
      <c r="G86" s="313"/>
      <c r="H86" s="313"/>
      <c r="I86" s="322" t="s">
        <v>551</v>
      </c>
      <c r="J86" s="322" t="s">
        <v>552</v>
      </c>
    </row>
    <row r="87" spans="1:10" ht="15.75" x14ac:dyDescent="0.25">
      <c r="A87" s="351"/>
      <c r="B87" s="351"/>
      <c r="C87" s="351"/>
      <c r="D87" s="351"/>
      <c r="E87" s="351"/>
      <c r="F87" s="351" t="s">
        <v>244</v>
      </c>
      <c r="G87" s="351"/>
      <c r="H87" s="351"/>
      <c r="I87" s="351"/>
      <c r="J87" s="324">
        <v>0</v>
      </c>
    </row>
    <row r="88" spans="1:10" ht="15.75" x14ac:dyDescent="0.25">
      <c r="A88" s="351"/>
      <c r="B88" s="351"/>
      <c r="C88" s="351"/>
      <c r="D88" s="351"/>
      <c r="E88" s="351"/>
      <c r="F88" s="351" t="s">
        <v>245</v>
      </c>
      <c r="G88" s="351"/>
      <c r="H88" s="351"/>
      <c r="I88" s="351"/>
      <c r="J88" s="321">
        <v>90.542000000000002</v>
      </c>
    </row>
    <row r="89" spans="1:10" ht="15.75" x14ac:dyDescent="0.25">
      <c r="A89" s="351"/>
      <c r="B89" s="351"/>
      <c r="C89" s="351"/>
      <c r="D89" s="351"/>
      <c r="E89" s="351"/>
      <c r="F89" s="351" t="s">
        <v>246</v>
      </c>
      <c r="G89" s="351"/>
      <c r="H89" s="351"/>
      <c r="I89" s="351"/>
      <c r="J89" s="321">
        <v>450.03280000000001</v>
      </c>
    </row>
    <row r="90" spans="1:10" ht="15.75" x14ac:dyDescent="0.25">
      <c r="A90" s="351"/>
      <c r="B90" s="351"/>
      <c r="C90" s="351"/>
      <c r="D90" s="351"/>
      <c r="E90" s="351"/>
      <c r="F90" s="351" t="s">
        <v>247</v>
      </c>
      <c r="G90" s="351"/>
      <c r="H90" s="351"/>
      <c r="I90" s="351"/>
      <c r="J90" s="321">
        <v>228.21</v>
      </c>
    </row>
    <row r="91" spans="1:10" ht="15.75" x14ac:dyDescent="0.25">
      <c r="A91" s="351"/>
      <c r="B91" s="351"/>
      <c r="C91" s="351"/>
      <c r="D91" s="351"/>
      <c r="E91" s="351"/>
      <c r="F91" s="351" t="s">
        <v>248</v>
      </c>
      <c r="G91" s="351"/>
      <c r="H91" s="351"/>
      <c r="I91" s="351"/>
      <c r="J91" s="321">
        <v>1.972</v>
      </c>
    </row>
    <row r="92" spans="1:10" ht="15.75" x14ac:dyDescent="0.25">
      <c r="A92" s="351"/>
      <c r="B92" s="351"/>
      <c r="C92" s="351"/>
      <c r="D92" s="351"/>
      <c r="E92" s="351"/>
      <c r="F92" s="351" t="s">
        <v>249</v>
      </c>
      <c r="G92" s="351"/>
      <c r="H92" s="351"/>
      <c r="I92" s="351"/>
      <c r="J92" s="321">
        <v>2.8299999999999999E-2</v>
      </c>
    </row>
    <row r="93" spans="1:10" ht="15.75" x14ac:dyDescent="0.25">
      <c r="A93" s="351"/>
      <c r="B93" s="351"/>
      <c r="C93" s="351"/>
      <c r="D93" s="351"/>
      <c r="E93" s="351"/>
      <c r="F93" s="351" t="s">
        <v>250</v>
      </c>
      <c r="G93" s="351"/>
      <c r="H93" s="351"/>
      <c r="I93" s="351"/>
      <c r="J93" s="321">
        <v>0</v>
      </c>
    </row>
    <row r="94" spans="1:10" ht="31.5" x14ac:dyDescent="0.25">
      <c r="A94" s="300" t="s">
        <v>251</v>
      </c>
      <c r="B94" s="301" t="s">
        <v>252</v>
      </c>
      <c r="C94" s="300" t="s">
        <v>162</v>
      </c>
      <c r="D94" s="300" t="s">
        <v>163</v>
      </c>
      <c r="E94" s="301" t="s">
        <v>253</v>
      </c>
      <c r="F94" s="301" t="s">
        <v>233</v>
      </c>
      <c r="G94" s="302" t="s">
        <v>254</v>
      </c>
      <c r="H94" s="357" t="s">
        <v>255</v>
      </c>
      <c r="I94" s="357"/>
      <c r="J94" s="301" t="s">
        <v>235</v>
      </c>
    </row>
    <row r="95" spans="1:10" ht="45" x14ac:dyDescent="0.25">
      <c r="A95" s="308" t="s">
        <v>168</v>
      </c>
      <c r="B95" s="309" t="s">
        <v>272</v>
      </c>
      <c r="C95" s="308" t="s">
        <v>187</v>
      </c>
      <c r="D95" s="308" t="s">
        <v>273</v>
      </c>
      <c r="E95" s="309" t="s">
        <v>274</v>
      </c>
      <c r="F95" s="311">
        <v>2.0630000000000002</v>
      </c>
      <c r="G95" s="310" t="s">
        <v>259</v>
      </c>
      <c r="H95" s="355">
        <v>3.3</v>
      </c>
      <c r="I95" s="356"/>
      <c r="J95" s="323">
        <v>6.81</v>
      </c>
    </row>
    <row r="96" spans="1:10" ht="15.75" x14ac:dyDescent="0.25">
      <c r="A96" s="351"/>
      <c r="B96" s="351"/>
      <c r="C96" s="351"/>
      <c r="D96" s="351"/>
      <c r="E96" s="351"/>
      <c r="F96" s="351" t="s">
        <v>260</v>
      </c>
      <c r="G96" s="351"/>
      <c r="H96" s="351"/>
      <c r="I96" s="351"/>
      <c r="J96" s="321">
        <v>6.8079000000000001</v>
      </c>
    </row>
    <row r="97" spans="1:10" ht="31.5" x14ac:dyDescent="0.25">
      <c r="A97" s="300" t="s">
        <v>261</v>
      </c>
      <c r="B97" s="301" t="s">
        <v>262</v>
      </c>
      <c r="C97" s="300" t="s">
        <v>162</v>
      </c>
      <c r="D97" s="300" t="s">
        <v>163</v>
      </c>
      <c r="E97" s="301" t="s">
        <v>233</v>
      </c>
      <c r="F97" s="357" t="s">
        <v>263</v>
      </c>
      <c r="G97" s="358"/>
      <c r="H97" s="357"/>
      <c r="I97" s="357"/>
      <c r="J97" s="301" t="s">
        <v>235</v>
      </c>
    </row>
    <row r="98" spans="1:10" ht="15.75" x14ac:dyDescent="0.25">
      <c r="A98" s="302"/>
      <c r="B98" s="302"/>
      <c r="C98" s="302"/>
      <c r="D98" s="302"/>
      <c r="E98" s="302"/>
      <c r="F98" s="302" t="s">
        <v>264</v>
      </c>
      <c r="G98" s="302" t="s">
        <v>265</v>
      </c>
      <c r="H98" s="302" t="s">
        <v>266</v>
      </c>
      <c r="I98" s="302" t="s">
        <v>267</v>
      </c>
      <c r="J98" s="302"/>
    </row>
    <row r="99" spans="1:10" ht="60" x14ac:dyDescent="0.25">
      <c r="A99" s="308" t="s">
        <v>170</v>
      </c>
      <c r="B99" s="309" t="s">
        <v>274</v>
      </c>
      <c r="C99" s="308" t="s">
        <v>187</v>
      </c>
      <c r="D99" s="308" t="s">
        <v>275</v>
      </c>
      <c r="E99" s="311">
        <v>2.0630000000000002</v>
      </c>
      <c r="F99" s="309" t="s">
        <v>553</v>
      </c>
      <c r="G99" s="309" t="s">
        <v>554</v>
      </c>
      <c r="H99" s="309" t="s">
        <v>555</v>
      </c>
      <c r="I99" s="309" t="s">
        <v>269</v>
      </c>
      <c r="J99" s="323">
        <v>0</v>
      </c>
    </row>
    <row r="100" spans="1:10" ht="15.75" x14ac:dyDescent="0.25">
      <c r="A100" s="351"/>
      <c r="B100" s="351"/>
      <c r="C100" s="351"/>
      <c r="D100" s="351"/>
      <c r="E100" s="351"/>
      <c r="F100" s="351" t="s">
        <v>250</v>
      </c>
      <c r="G100" s="351"/>
      <c r="H100" s="351"/>
      <c r="I100" s="351"/>
      <c r="J100" s="321">
        <v>0</v>
      </c>
    </row>
    <row r="101" spans="1:10" ht="15.75" x14ac:dyDescent="0.25">
      <c r="A101" s="351"/>
      <c r="B101" s="351"/>
      <c r="C101" s="351"/>
      <c r="D101" s="351"/>
      <c r="E101" s="351"/>
      <c r="F101" s="351" t="s">
        <v>270</v>
      </c>
      <c r="G101" s="351"/>
      <c r="H101" s="351"/>
      <c r="I101" s="351"/>
      <c r="J101" s="321">
        <v>0</v>
      </c>
    </row>
    <row r="102" spans="1:10" ht="30" x14ac:dyDescent="0.25">
      <c r="A102" s="318"/>
      <c r="B102" s="318"/>
      <c r="C102" s="318"/>
      <c r="D102" s="318"/>
      <c r="E102" s="318" t="s">
        <v>173</v>
      </c>
      <c r="F102" s="319">
        <v>0.18</v>
      </c>
      <c r="G102" s="318" t="s">
        <v>174</v>
      </c>
      <c r="H102" s="319">
        <v>0.21</v>
      </c>
      <c r="I102" s="318" t="s">
        <v>175</v>
      </c>
      <c r="J102" s="319">
        <v>0.39</v>
      </c>
    </row>
    <row r="103" spans="1:10" ht="30.75" thickBot="1" x14ac:dyDescent="0.3">
      <c r="A103" s="318"/>
      <c r="B103" s="318"/>
      <c r="C103" s="318"/>
      <c r="D103" s="318"/>
      <c r="E103" s="318" t="s">
        <v>176</v>
      </c>
      <c r="F103" s="319">
        <v>2.4700000000000002</v>
      </c>
      <c r="G103" s="318"/>
      <c r="H103" s="352" t="s">
        <v>177</v>
      </c>
      <c r="I103" s="352"/>
      <c r="J103" s="319">
        <v>11.28</v>
      </c>
    </row>
    <row r="104" spans="1:10" ht="15.75" thickTop="1" x14ac:dyDescent="0.25">
      <c r="A104" s="320"/>
      <c r="B104" s="320"/>
      <c r="C104" s="320"/>
      <c r="D104" s="320"/>
      <c r="E104" s="320"/>
      <c r="F104" s="320"/>
      <c r="G104" s="320"/>
      <c r="H104" s="320"/>
      <c r="I104" s="320"/>
      <c r="J104" s="320"/>
    </row>
    <row r="105" spans="1:10" ht="15.75" x14ac:dyDescent="0.25">
      <c r="A105" s="300" t="s">
        <v>152</v>
      </c>
      <c r="B105" s="301" t="s">
        <v>161</v>
      </c>
      <c r="C105" s="300" t="s">
        <v>162</v>
      </c>
      <c r="D105" s="300" t="s">
        <v>163</v>
      </c>
      <c r="E105" s="359" t="s">
        <v>164</v>
      </c>
      <c r="F105" s="359"/>
      <c r="G105" s="302" t="s">
        <v>165</v>
      </c>
      <c r="H105" s="301" t="s">
        <v>166</v>
      </c>
      <c r="I105" s="301" t="s">
        <v>167</v>
      </c>
      <c r="J105" s="301" t="s">
        <v>103</v>
      </c>
    </row>
    <row r="106" spans="1:10" ht="30" x14ac:dyDescent="0.25">
      <c r="A106" s="303" t="s">
        <v>168</v>
      </c>
      <c r="B106" s="304" t="s">
        <v>191</v>
      </c>
      <c r="C106" s="303" t="s">
        <v>187</v>
      </c>
      <c r="D106" s="303" t="s">
        <v>276</v>
      </c>
      <c r="E106" s="360" t="s">
        <v>36</v>
      </c>
      <c r="F106" s="360"/>
      <c r="G106" s="305" t="s">
        <v>277</v>
      </c>
      <c r="H106" s="306">
        <v>1</v>
      </c>
      <c r="I106" s="307">
        <v>0.77</v>
      </c>
      <c r="J106" s="307">
        <v>0.77</v>
      </c>
    </row>
    <row r="107" spans="1:10" ht="15.75" x14ac:dyDescent="0.25">
      <c r="A107" s="359" t="s">
        <v>9</v>
      </c>
      <c r="B107" s="357" t="s">
        <v>161</v>
      </c>
      <c r="C107" s="359" t="s">
        <v>162</v>
      </c>
      <c r="D107" s="359" t="s">
        <v>232</v>
      </c>
      <c r="E107" s="357" t="s">
        <v>233</v>
      </c>
      <c r="F107" s="358" t="s">
        <v>234</v>
      </c>
      <c r="G107" s="357"/>
      <c r="H107" s="358" t="s">
        <v>235</v>
      </c>
      <c r="I107" s="357"/>
      <c r="J107" s="357" t="s">
        <v>236</v>
      </c>
    </row>
    <row r="108" spans="1:10" ht="31.5" x14ac:dyDescent="0.25">
      <c r="A108" s="357"/>
      <c r="B108" s="357"/>
      <c r="C108" s="357"/>
      <c r="D108" s="357"/>
      <c r="E108" s="357"/>
      <c r="F108" s="301" t="s">
        <v>237</v>
      </c>
      <c r="G108" s="301" t="s">
        <v>238</v>
      </c>
      <c r="H108" s="301" t="s">
        <v>237</v>
      </c>
      <c r="I108" s="301" t="s">
        <v>238</v>
      </c>
      <c r="J108" s="357"/>
    </row>
    <row r="109" spans="1:10" x14ac:dyDescent="0.25">
      <c r="A109" s="313" t="s">
        <v>170</v>
      </c>
      <c r="B109" s="314" t="s">
        <v>278</v>
      </c>
      <c r="C109" s="313" t="s">
        <v>187</v>
      </c>
      <c r="D109" s="313" t="s">
        <v>279</v>
      </c>
      <c r="E109" s="316">
        <v>1</v>
      </c>
      <c r="F109" s="317">
        <v>1</v>
      </c>
      <c r="G109" s="317">
        <v>0</v>
      </c>
      <c r="H109" s="322">
        <v>360</v>
      </c>
      <c r="I109" s="322">
        <v>99.66</v>
      </c>
      <c r="J109" s="322">
        <v>360</v>
      </c>
    </row>
    <row r="110" spans="1:10" ht="15.75" x14ac:dyDescent="0.25">
      <c r="A110" s="351"/>
      <c r="B110" s="351"/>
      <c r="C110" s="351"/>
      <c r="D110" s="351"/>
      <c r="E110" s="351"/>
      <c r="F110" s="351" t="s">
        <v>241</v>
      </c>
      <c r="G110" s="351"/>
      <c r="H110" s="351"/>
      <c r="I110" s="351"/>
      <c r="J110" s="321">
        <v>360.00439999999998</v>
      </c>
    </row>
    <row r="111" spans="1:10" ht="15.75" x14ac:dyDescent="0.25">
      <c r="A111" s="351"/>
      <c r="B111" s="351"/>
      <c r="C111" s="351"/>
      <c r="D111" s="351"/>
      <c r="E111" s="351"/>
      <c r="F111" s="351" t="s">
        <v>246</v>
      </c>
      <c r="G111" s="351"/>
      <c r="H111" s="351"/>
      <c r="I111" s="351"/>
      <c r="J111" s="321">
        <v>360.00439999999998</v>
      </c>
    </row>
    <row r="112" spans="1:10" ht="15.75" x14ac:dyDescent="0.25">
      <c r="A112" s="351"/>
      <c r="B112" s="351"/>
      <c r="C112" s="351"/>
      <c r="D112" s="351"/>
      <c r="E112" s="351"/>
      <c r="F112" s="351" t="s">
        <v>247</v>
      </c>
      <c r="G112" s="351"/>
      <c r="H112" s="351"/>
      <c r="I112" s="351"/>
      <c r="J112" s="321">
        <v>470.61</v>
      </c>
    </row>
    <row r="113" spans="1:10" ht="15.75" x14ac:dyDescent="0.25">
      <c r="A113" s="351"/>
      <c r="B113" s="351"/>
      <c r="C113" s="351"/>
      <c r="D113" s="351"/>
      <c r="E113" s="351"/>
      <c r="F113" s="351" t="s">
        <v>248</v>
      </c>
      <c r="G113" s="351"/>
      <c r="H113" s="351"/>
      <c r="I113" s="351"/>
      <c r="J113" s="321">
        <v>0.76500000000000001</v>
      </c>
    </row>
    <row r="114" spans="1:10" ht="15.75" x14ac:dyDescent="0.25">
      <c r="A114" s="351"/>
      <c r="B114" s="351"/>
      <c r="C114" s="351"/>
      <c r="D114" s="351"/>
      <c r="E114" s="351"/>
      <c r="F114" s="351" t="s">
        <v>249</v>
      </c>
      <c r="G114" s="351"/>
      <c r="H114" s="351"/>
      <c r="I114" s="351"/>
      <c r="J114" s="321">
        <v>0</v>
      </c>
    </row>
    <row r="115" spans="1:10" ht="15.75" x14ac:dyDescent="0.25">
      <c r="A115" s="351"/>
      <c r="B115" s="351"/>
      <c r="C115" s="351"/>
      <c r="D115" s="351"/>
      <c r="E115" s="351"/>
      <c r="F115" s="351" t="s">
        <v>250</v>
      </c>
      <c r="G115" s="351"/>
      <c r="H115" s="351"/>
      <c r="I115" s="351"/>
      <c r="J115" s="321">
        <v>0</v>
      </c>
    </row>
    <row r="116" spans="1:10" ht="31.5" x14ac:dyDescent="0.25">
      <c r="A116" s="300" t="s">
        <v>261</v>
      </c>
      <c r="B116" s="301" t="s">
        <v>262</v>
      </c>
      <c r="C116" s="300" t="s">
        <v>162</v>
      </c>
      <c r="D116" s="300" t="s">
        <v>163</v>
      </c>
      <c r="E116" s="301" t="s">
        <v>233</v>
      </c>
      <c r="F116" s="357" t="s">
        <v>263</v>
      </c>
      <c r="G116" s="358"/>
      <c r="H116" s="357"/>
      <c r="I116" s="357"/>
      <c r="J116" s="301" t="s">
        <v>235</v>
      </c>
    </row>
    <row r="117" spans="1:10" ht="15.75" x14ac:dyDescent="0.25">
      <c r="A117" s="302"/>
      <c r="B117" s="302"/>
      <c r="C117" s="302"/>
      <c r="D117" s="302"/>
      <c r="E117" s="302"/>
      <c r="F117" s="302" t="s">
        <v>264</v>
      </c>
      <c r="G117" s="302" t="s">
        <v>265</v>
      </c>
      <c r="H117" s="302" t="s">
        <v>266</v>
      </c>
      <c r="I117" s="302" t="s">
        <v>267</v>
      </c>
      <c r="J117" s="302"/>
    </row>
    <row r="118" spans="1:10" ht="15.75" x14ac:dyDescent="0.25">
      <c r="A118" s="351"/>
      <c r="B118" s="351"/>
      <c r="C118" s="351"/>
      <c r="D118" s="351"/>
      <c r="E118" s="351"/>
      <c r="F118" s="351" t="s">
        <v>250</v>
      </c>
      <c r="G118" s="351"/>
      <c r="H118" s="351"/>
      <c r="I118" s="351"/>
      <c r="J118" s="321">
        <v>0</v>
      </c>
    </row>
    <row r="119" spans="1:10" ht="15.75" x14ac:dyDescent="0.25">
      <c r="A119" s="351"/>
      <c r="B119" s="351"/>
      <c r="C119" s="351"/>
      <c r="D119" s="351"/>
      <c r="E119" s="351"/>
      <c r="F119" s="351" t="s">
        <v>270</v>
      </c>
      <c r="G119" s="351"/>
      <c r="H119" s="351"/>
      <c r="I119" s="351"/>
      <c r="J119" s="321">
        <v>0</v>
      </c>
    </row>
    <row r="120" spans="1:10" ht="30" x14ac:dyDescent="0.25">
      <c r="A120" s="318"/>
      <c r="B120" s="318"/>
      <c r="C120" s="318"/>
      <c r="D120" s="318"/>
      <c r="E120" s="318" t="s">
        <v>173</v>
      </c>
      <c r="F120" s="319">
        <v>0</v>
      </c>
      <c r="G120" s="318" t="s">
        <v>174</v>
      </c>
      <c r="H120" s="319">
        <v>0</v>
      </c>
      <c r="I120" s="318" t="s">
        <v>175</v>
      </c>
      <c r="J120" s="319">
        <v>0</v>
      </c>
    </row>
    <row r="121" spans="1:10" ht="30.75" thickBot="1" x14ac:dyDescent="0.3">
      <c r="A121" s="318"/>
      <c r="B121" s="318"/>
      <c r="C121" s="318"/>
      <c r="D121" s="318"/>
      <c r="E121" s="318" t="s">
        <v>176</v>
      </c>
      <c r="F121" s="319">
        <v>0.21</v>
      </c>
      <c r="G121" s="318"/>
      <c r="H121" s="352" t="s">
        <v>177</v>
      </c>
      <c r="I121" s="352"/>
      <c r="J121" s="319">
        <v>0.98</v>
      </c>
    </row>
    <row r="122" spans="1:10" ht="15.75" thickTop="1" x14ac:dyDescent="0.25">
      <c r="A122" s="320"/>
      <c r="B122" s="320"/>
      <c r="C122" s="320"/>
      <c r="D122" s="320"/>
      <c r="E122" s="320"/>
      <c r="F122" s="320"/>
      <c r="G122" s="320"/>
      <c r="H122" s="320"/>
      <c r="I122" s="320"/>
      <c r="J122" s="320"/>
    </row>
    <row r="123" spans="1:10" ht="15.75" x14ac:dyDescent="0.25">
      <c r="A123" s="300" t="s">
        <v>432</v>
      </c>
      <c r="B123" s="301" t="s">
        <v>161</v>
      </c>
      <c r="C123" s="300" t="s">
        <v>162</v>
      </c>
      <c r="D123" s="300" t="s">
        <v>163</v>
      </c>
      <c r="E123" s="359" t="s">
        <v>164</v>
      </c>
      <c r="F123" s="359"/>
      <c r="G123" s="302" t="s">
        <v>165</v>
      </c>
      <c r="H123" s="301" t="s">
        <v>166</v>
      </c>
      <c r="I123" s="301" t="s">
        <v>167</v>
      </c>
      <c r="J123" s="301" t="s">
        <v>103</v>
      </c>
    </row>
    <row r="124" spans="1:10" x14ac:dyDescent="0.25">
      <c r="A124" s="303" t="s">
        <v>168</v>
      </c>
      <c r="B124" s="304" t="s">
        <v>433</v>
      </c>
      <c r="C124" s="303" t="s">
        <v>160</v>
      </c>
      <c r="D124" s="303" t="s">
        <v>434</v>
      </c>
      <c r="E124" s="360" t="s">
        <v>495</v>
      </c>
      <c r="F124" s="360"/>
      <c r="G124" s="305" t="s">
        <v>13</v>
      </c>
      <c r="H124" s="306">
        <v>1</v>
      </c>
      <c r="I124" s="307">
        <v>10.55</v>
      </c>
      <c r="J124" s="307">
        <v>10.55</v>
      </c>
    </row>
    <row r="125" spans="1:10" x14ac:dyDescent="0.25">
      <c r="A125" s="313" t="s">
        <v>170</v>
      </c>
      <c r="B125" s="314" t="s">
        <v>496</v>
      </c>
      <c r="C125" s="313" t="s">
        <v>160</v>
      </c>
      <c r="D125" s="313" t="s">
        <v>497</v>
      </c>
      <c r="E125" s="354" t="s">
        <v>172</v>
      </c>
      <c r="F125" s="354"/>
      <c r="G125" s="315" t="s">
        <v>147</v>
      </c>
      <c r="H125" s="316">
        <v>0.5</v>
      </c>
      <c r="I125" s="317">
        <v>21.1</v>
      </c>
      <c r="J125" s="317">
        <v>10.55</v>
      </c>
    </row>
    <row r="126" spans="1:10" ht="30" x14ac:dyDescent="0.25">
      <c r="A126" s="318"/>
      <c r="B126" s="318"/>
      <c r="C126" s="318"/>
      <c r="D126" s="318"/>
      <c r="E126" s="318" t="s">
        <v>173</v>
      </c>
      <c r="F126" s="319">
        <v>4.87</v>
      </c>
      <c r="G126" s="318" t="s">
        <v>174</v>
      </c>
      <c r="H126" s="319">
        <v>5.68</v>
      </c>
      <c r="I126" s="318" t="s">
        <v>175</v>
      </c>
      <c r="J126" s="319">
        <v>10.55</v>
      </c>
    </row>
    <row r="127" spans="1:10" ht="30.75" thickBot="1" x14ac:dyDescent="0.3">
      <c r="A127" s="318"/>
      <c r="B127" s="318"/>
      <c r="C127" s="318"/>
      <c r="D127" s="318"/>
      <c r="E127" s="318" t="s">
        <v>176</v>
      </c>
      <c r="F127" s="319">
        <v>2.96</v>
      </c>
      <c r="G127" s="318"/>
      <c r="H127" s="352" t="s">
        <v>177</v>
      </c>
      <c r="I127" s="352"/>
      <c r="J127" s="319">
        <v>13.51</v>
      </c>
    </row>
    <row r="128" spans="1:10" ht="15.75" thickTop="1" x14ac:dyDescent="0.25">
      <c r="A128" s="320"/>
      <c r="B128" s="320"/>
      <c r="C128" s="320"/>
      <c r="D128" s="320"/>
      <c r="E128" s="320"/>
      <c r="F128" s="320"/>
      <c r="G128" s="320"/>
      <c r="H128" s="320"/>
      <c r="I128" s="320"/>
      <c r="J128" s="320"/>
    </row>
    <row r="129" spans="1:10" ht="15.75" x14ac:dyDescent="0.25">
      <c r="A129" s="300" t="s">
        <v>153</v>
      </c>
      <c r="B129" s="301" t="s">
        <v>161</v>
      </c>
      <c r="C129" s="300" t="s">
        <v>162</v>
      </c>
      <c r="D129" s="300" t="s">
        <v>163</v>
      </c>
      <c r="E129" s="359" t="s">
        <v>164</v>
      </c>
      <c r="F129" s="359"/>
      <c r="G129" s="302" t="s">
        <v>165</v>
      </c>
      <c r="H129" s="301" t="s">
        <v>166</v>
      </c>
      <c r="I129" s="301" t="s">
        <v>167</v>
      </c>
      <c r="J129" s="301" t="s">
        <v>103</v>
      </c>
    </row>
    <row r="130" spans="1:10" ht="45" x14ac:dyDescent="0.25">
      <c r="A130" s="303" t="s">
        <v>168</v>
      </c>
      <c r="B130" s="304" t="s">
        <v>384</v>
      </c>
      <c r="C130" s="303" t="s">
        <v>12</v>
      </c>
      <c r="D130" s="303" t="s">
        <v>382</v>
      </c>
      <c r="E130" s="360" t="s">
        <v>357</v>
      </c>
      <c r="F130" s="360"/>
      <c r="G130" s="305" t="s">
        <v>208</v>
      </c>
      <c r="H130" s="306">
        <v>1</v>
      </c>
      <c r="I130" s="307">
        <v>3.06</v>
      </c>
      <c r="J130" s="307">
        <v>3.06</v>
      </c>
    </row>
    <row r="131" spans="1:10" ht="60" x14ac:dyDescent="0.25">
      <c r="A131" s="308" t="s">
        <v>169</v>
      </c>
      <c r="B131" s="309" t="s">
        <v>386</v>
      </c>
      <c r="C131" s="308" t="s">
        <v>12</v>
      </c>
      <c r="D131" s="308" t="s">
        <v>387</v>
      </c>
      <c r="E131" s="356" t="s">
        <v>295</v>
      </c>
      <c r="F131" s="356"/>
      <c r="G131" s="310" t="s">
        <v>297</v>
      </c>
      <c r="H131" s="311">
        <v>1.0702000000000001E-3</v>
      </c>
      <c r="I131" s="312">
        <v>345.98</v>
      </c>
      <c r="J131" s="312">
        <v>0.37</v>
      </c>
    </row>
    <row r="132" spans="1:10" ht="45" x14ac:dyDescent="0.25">
      <c r="A132" s="308" t="s">
        <v>169</v>
      </c>
      <c r="B132" s="309" t="s">
        <v>388</v>
      </c>
      <c r="C132" s="308" t="s">
        <v>12</v>
      </c>
      <c r="D132" s="308" t="s">
        <v>389</v>
      </c>
      <c r="E132" s="356" t="s">
        <v>295</v>
      </c>
      <c r="F132" s="356"/>
      <c r="G132" s="310" t="s">
        <v>296</v>
      </c>
      <c r="H132" s="311">
        <v>8.3126999999999993E-3</v>
      </c>
      <c r="I132" s="312">
        <v>113.28</v>
      </c>
      <c r="J132" s="312">
        <v>0.94</v>
      </c>
    </row>
    <row r="133" spans="1:10" ht="45" x14ac:dyDescent="0.25">
      <c r="A133" s="308" t="s">
        <v>169</v>
      </c>
      <c r="B133" s="309" t="s">
        <v>394</v>
      </c>
      <c r="C133" s="308" t="s">
        <v>12</v>
      </c>
      <c r="D133" s="308" t="s">
        <v>395</v>
      </c>
      <c r="E133" s="356" t="s">
        <v>295</v>
      </c>
      <c r="F133" s="356"/>
      <c r="G133" s="310" t="s">
        <v>297</v>
      </c>
      <c r="H133" s="311">
        <v>3.0249999999999998E-4</v>
      </c>
      <c r="I133" s="312">
        <v>282.39999999999998</v>
      </c>
      <c r="J133" s="312">
        <v>0.08</v>
      </c>
    </row>
    <row r="134" spans="1:10" ht="60" x14ac:dyDescent="0.25">
      <c r="A134" s="308" t="s">
        <v>169</v>
      </c>
      <c r="B134" s="309" t="s">
        <v>390</v>
      </c>
      <c r="C134" s="308" t="s">
        <v>12</v>
      </c>
      <c r="D134" s="308" t="s">
        <v>391</v>
      </c>
      <c r="E134" s="356" t="s">
        <v>295</v>
      </c>
      <c r="F134" s="356"/>
      <c r="G134" s="310" t="s">
        <v>296</v>
      </c>
      <c r="H134" s="311">
        <v>7.5449999999999996E-3</v>
      </c>
      <c r="I134" s="312">
        <v>81.010000000000005</v>
      </c>
      <c r="J134" s="312">
        <v>0.61</v>
      </c>
    </row>
    <row r="135" spans="1:10" ht="30" x14ac:dyDescent="0.25">
      <c r="A135" s="308" t="s">
        <v>169</v>
      </c>
      <c r="B135" s="309" t="s">
        <v>211</v>
      </c>
      <c r="C135" s="308" t="s">
        <v>12</v>
      </c>
      <c r="D135" s="308" t="s">
        <v>212</v>
      </c>
      <c r="E135" s="356" t="s">
        <v>178</v>
      </c>
      <c r="F135" s="356"/>
      <c r="G135" s="310" t="s">
        <v>147</v>
      </c>
      <c r="H135" s="311">
        <v>8.6151999999999999E-3</v>
      </c>
      <c r="I135" s="312">
        <v>24.88</v>
      </c>
      <c r="J135" s="312">
        <v>0.21</v>
      </c>
    </row>
    <row r="136" spans="1:10" ht="60" x14ac:dyDescent="0.25">
      <c r="A136" s="308" t="s">
        <v>169</v>
      </c>
      <c r="B136" s="309" t="s">
        <v>392</v>
      </c>
      <c r="C136" s="308" t="s">
        <v>12</v>
      </c>
      <c r="D136" s="308" t="s">
        <v>393</v>
      </c>
      <c r="E136" s="356" t="s">
        <v>295</v>
      </c>
      <c r="F136" s="356"/>
      <c r="G136" s="310" t="s">
        <v>296</v>
      </c>
      <c r="H136" s="311">
        <v>6.0956999999999999E-3</v>
      </c>
      <c r="I136" s="312">
        <v>70.2</v>
      </c>
      <c r="J136" s="312">
        <v>0.42</v>
      </c>
    </row>
    <row r="137" spans="1:10" ht="60" x14ac:dyDescent="0.25">
      <c r="A137" s="308" t="s">
        <v>169</v>
      </c>
      <c r="B137" s="309" t="s">
        <v>396</v>
      </c>
      <c r="C137" s="308" t="s">
        <v>12</v>
      </c>
      <c r="D137" s="308" t="s">
        <v>397</v>
      </c>
      <c r="E137" s="356" t="s">
        <v>295</v>
      </c>
      <c r="F137" s="356"/>
      <c r="G137" s="310" t="s">
        <v>297</v>
      </c>
      <c r="H137" s="311">
        <v>2.5195E-3</v>
      </c>
      <c r="I137" s="312">
        <v>172.91</v>
      </c>
      <c r="J137" s="312">
        <v>0.43</v>
      </c>
    </row>
    <row r="138" spans="1:10" ht="30" x14ac:dyDescent="0.25">
      <c r="A138" s="318"/>
      <c r="B138" s="318"/>
      <c r="C138" s="318"/>
      <c r="D138" s="318"/>
      <c r="E138" s="318" t="s">
        <v>173</v>
      </c>
      <c r="F138" s="319">
        <v>0.44</v>
      </c>
      <c r="G138" s="318" t="s">
        <v>174</v>
      </c>
      <c r="H138" s="319">
        <v>0.52</v>
      </c>
      <c r="I138" s="318" t="s">
        <v>175</v>
      </c>
      <c r="J138" s="319">
        <v>0.96</v>
      </c>
    </row>
    <row r="139" spans="1:10" ht="30.75" thickBot="1" x14ac:dyDescent="0.3">
      <c r="A139" s="318"/>
      <c r="B139" s="318"/>
      <c r="C139" s="318"/>
      <c r="D139" s="318"/>
      <c r="E139" s="318" t="s">
        <v>176</v>
      </c>
      <c r="F139" s="319">
        <v>0.85</v>
      </c>
      <c r="G139" s="318"/>
      <c r="H139" s="352" t="s">
        <v>177</v>
      </c>
      <c r="I139" s="352"/>
      <c r="J139" s="319">
        <v>3.91</v>
      </c>
    </row>
    <row r="140" spans="1:10" ht="15.75" thickTop="1" x14ac:dyDescent="0.25">
      <c r="A140" s="320"/>
      <c r="B140" s="320"/>
      <c r="C140" s="320"/>
      <c r="D140" s="320"/>
      <c r="E140" s="320"/>
      <c r="F140" s="320"/>
      <c r="G140" s="320"/>
      <c r="H140" s="320"/>
      <c r="I140" s="320"/>
      <c r="J140" s="320"/>
    </row>
    <row r="141" spans="1:10" ht="15.75" x14ac:dyDescent="0.25">
      <c r="A141" s="300" t="s">
        <v>354</v>
      </c>
      <c r="B141" s="301" t="s">
        <v>161</v>
      </c>
      <c r="C141" s="300" t="s">
        <v>162</v>
      </c>
      <c r="D141" s="300" t="s">
        <v>163</v>
      </c>
      <c r="E141" s="359" t="s">
        <v>164</v>
      </c>
      <c r="F141" s="359"/>
      <c r="G141" s="302" t="s">
        <v>165</v>
      </c>
      <c r="H141" s="301" t="s">
        <v>166</v>
      </c>
      <c r="I141" s="301" t="s">
        <v>167</v>
      </c>
      <c r="J141" s="301" t="s">
        <v>103</v>
      </c>
    </row>
    <row r="142" spans="1:10" ht="30" x14ac:dyDescent="0.25">
      <c r="A142" s="303" t="s">
        <v>168</v>
      </c>
      <c r="B142" s="304" t="s">
        <v>194</v>
      </c>
      <c r="C142" s="303" t="s">
        <v>187</v>
      </c>
      <c r="D142" s="303" t="s">
        <v>280</v>
      </c>
      <c r="E142" s="360" t="s">
        <v>36</v>
      </c>
      <c r="F142" s="360"/>
      <c r="G142" s="305" t="s">
        <v>229</v>
      </c>
      <c r="H142" s="306">
        <v>1</v>
      </c>
      <c r="I142" s="307">
        <v>335.16</v>
      </c>
      <c r="J142" s="307">
        <v>335.16</v>
      </c>
    </row>
    <row r="143" spans="1:10" ht="15.75" x14ac:dyDescent="0.25">
      <c r="A143" s="359" t="s">
        <v>9</v>
      </c>
      <c r="B143" s="357" t="s">
        <v>161</v>
      </c>
      <c r="C143" s="359" t="s">
        <v>162</v>
      </c>
      <c r="D143" s="359" t="s">
        <v>232</v>
      </c>
      <c r="E143" s="357" t="s">
        <v>233</v>
      </c>
      <c r="F143" s="358" t="s">
        <v>234</v>
      </c>
      <c r="G143" s="357"/>
      <c r="H143" s="358" t="s">
        <v>235</v>
      </c>
      <c r="I143" s="357"/>
      <c r="J143" s="357" t="s">
        <v>236</v>
      </c>
    </row>
    <row r="144" spans="1:10" ht="31.5" x14ac:dyDescent="0.25">
      <c r="A144" s="357"/>
      <c r="B144" s="357"/>
      <c r="C144" s="357"/>
      <c r="D144" s="357"/>
      <c r="E144" s="357"/>
      <c r="F144" s="301" t="s">
        <v>237</v>
      </c>
      <c r="G144" s="301" t="s">
        <v>238</v>
      </c>
      <c r="H144" s="301" t="s">
        <v>237</v>
      </c>
      <c r="I144" s="301" t="s">
        <v>238</v>
      </c>
      <c r="J144" s="357"/>
    </row>
    <row r="145" spans="1:10" x14ac:dyDescent="0.25">
      <c r="A145" s="313" t="s">
        <v>170</v>
      </c>
      <c r="B145" s="314" t="s">
        <v>287</v>
      </c>
      <c r="C145" s="313" t="s">
        <v>187</v>
      </c>
      <c r="D145" s="313" t="s">
        <v>288</v>
      </c>
      <c r="E145" s="316">
        <v>1</v>
      </c>
      <c r="F145" s="317">
        <v>0.34</v>
      </c>
      <c r="G145" s="317">
        <v>0.66</v>
      </c>
      <c r="H145" s="322">
        <v>401.1</v>
      </c>
      <c r="I145" s="322">
        <v>98.64</v>
      </c>
      <c r="J145" s="322">
        <v>201.48</v>
      </c>
    </row>
    <row r="146" spans="1:10" ht="30" x14ac:dyDescent="0.25">
      <c r="A146" s="313" t="s">
        <v>170</v>
      </c>
      <c r="B146" s="314" t="s">
        <v>285</v>
      </c>
      <c r="C146" s="313" t="s">
        <v>187</v>
      </c>
      <c r="D146" s="313" t="s">
        <v>286</v>
      </c>
      <c r="E146" s="316">
        <v>1</v>
      </c>
      <c r="F146" s="317">
        <v>0.79</v>
      </c>
      <c r="G146" s="317">
        <v>0.21</v>
      </c>
      <c r="H146" s="322">
        <v>277.54000000000002</v>
      </c>
      <c r="I146" s="322">
        <v>113.75</v>
      </c>
      <c r="J146" s="322">
        <v>243.14</v>
      </c>
    </row>
    <row r="147" spans="1:10" x14ac:dyDescent="0.25">
      <c r="A147" s="313" t="s">
        <v>170</v>
      </c>
      <c r="B147" s="314" t="s">
        <v>283</v>
      </c>
      <c r="C147" s="313" t="s">
        <v>187</v>
      </c>
      <c r="D147" s="313" t="s">
        <v>284</v>
      </c>
      <c r="E147" s="316">
        <v>1</v>
      </c>
      <c r="F147" s="317">
        <v>1</v>
      </c>
      <c r="G147" s="317">
        <v>0</v>
      </c>
      <c r="H147" s="322">
        <v>407.68</v>
      </c>
      <c r="I147" s="322">
        <v>157.29</v>
      </c>
      <c r="J147" s="322">
        <v>407.68</v>
      </c>
    </row>
    <row r="148" spans="1:10" x14ac:dyDescent="0.25">
      <c r="A148" s="313" t="s">
        <v>170</v>
      </c>
      <c r="B148" s="314" t="s">
        <v>281</v>
      </c>
      <c r="C148" s="313" t="s">
        <v>187</v>
      </c>
      <c r="D148" s="313" t="s">
        <v>282</v>
      </c>
      <c r="E148" s="316">
        <v>1</v>
      </c>
      <c r="F148" s="317">
        <v>0.97</v>
      </c>
      <c r="G148" s="317">
        <v>0.03</v>
      </c>
      <c r="H148" s="322">
        <v>292.39</v>
      </c>
      <c r="I148" s="322">
        <v>136.80000000000001</v>
      </c>
      <c r="J148" s="322">
        <v>287.72000000000003</v>
      </c>
    </row>
    <row r="149" spans="1:10" ht="15.75" x14ac:dyDescent="0.25">
      <c r="A149" s="351"/>
      <c r="B149" s="351"/>
      <c r="C149" s="351"/>
      <c r="D149" s="351"/>
      <c r="E149" s="351"/>
      <c r="F149" s="351" t="s">
        <v>241</v>
      </c>
      <c r="G149" s="351"/>
      <c r="H149" s="351"/>
      <c r="I149" s="351"/>
      <c r="J149" s="321">
        <v>1140.0151000000001</v>
      </c>
    </row>
    <row r="150" spans="1:10" ht="31.5" x14ac:dyDescent="0.25">
      <c r="A150" s="300" t="s">
        <v>10</v>
      </c>
      <c r="B150" s="301" t="s">
        <v>161</v>
      </c>
      <c r="C150" s="300" t="s">
        <v>162</v>
      </c>
      <c r="D150" s="300" t="s">
        <v>172</v>
      </c>
      <c r="E150" s="301" t="s">
        <v>233</v>
      </c>
      <c r="F150" s="357" t="s">
        <v>235</v>
      </c>
      <c r="G150" s="357"/>
      <c r="H150" s="357"/>
      <c r="I150" s="357"/>
      <c r="J150" s="301" t="s">
        <v>236</v>
      </c>
    </row>
    <row r="151" spans="1:10" x14ac:dyDescent="0.25">
      <c r="A151" s="313" t="s">
        <v>170</v>
      </c>
      <c r="B151" s="314" t="s">
        <v>242</v>
      </c>
      <c r="C151" s="313" t="s">
        <v>187</v>
      </c>
      <c r="D151" s="313" t="s">
        <v>243</v>
      </c>
      <c r="E151" s="316">
        <v>1</v>
      </c>
      <c r="F151" s="313"/>
      <c r="G151" s="313"/>
      <c r="H151" s="313"/>
      <c r="I151" s="322" t="s">
        <v>551</v>
      </c>
      <c r="J151" s="322" t="s">
        <v>551</v>
      </c>
    </row>
    <row r="152" spans="1:10" ht="15.75" x14ac:dyDescent="0.25">
      <c r="A152" s="351"/>
      <c r="B152" s="351"/>
      <c r="C152" s="351"/>
      <c r="D152" s="351"/>
      <c r="E152" s="351"/>
      <c r="F152" s="351" t="s">
        <v>244</v>
      </c>
      <c r="G152" s="351"/>
      <c r="H152" s="351"/>
      <c r="I152" s="351"/>
      <c r="J152" s="324">
        <v>0</v>
      </c>
    </row>
    <row r="153" spans="1:10" ht="15.75" x14ac:dyDescent="0.25">
      <c r="A153" s="351"/>
      <c r="B153" s="351"/>
      <c r="C153" s="351"/>
      <c r="D153" s="351"/>
      <c r="E153" s="351"/>
      <c r="F153" s="351" t="s">
        <v>245</v>
      </c>
      <c r="G153" s="351"/>
      <c r="H153" s="351"/>
      <c r="I153" s="351"/>
      <c r="J153" s="321">
        <v>22.6355</v>
      </c>
    </row>
    <row r="154" spans="1:10" ht="15.75" x14ac:dyDescent="0.25">
      <c r="A154" s="351"/>
      <c r="B154" s="351"/>
      <c r="C154" s="351"/>
      <c r="D154" s="351"/>
      <c r="E154" s="351"/>
      <c r="F154" s="351" t="s">
        <v>246</v>
      </c>
      <c r="G154" s="351"/>
      <c r="H154" s="351"/>
      <c r="I154" s="351"/>
      <c r="J154" s="321">
        <v>1162.6505999999999</v>
      </c>
    </row>
    <row r="155" spans="1:10" ht="15.75" x14ac:dyDescent="0.25">
      <c r="A155" s="351"/>
      <c r="B155" s="351"/>
      <c r="C155" s="351"/>
      <c r="D155" s="351"/>
      <c r="E155" s="351"/>
      <c r="F155" s="351" t="s">
        <v>247</v>
      </c>
      <c r="G155" s="351"/>
      <c r="H155" s="351"/>
      <c r="I155" s="351"/>
      <c r="J155" s="321">
        <v>113.18</v>
      </c>
    </row>
    <row r="156" spans="1:10" ht="15.75" x14ac:dyDescent="0.25">
      <c r="A156" s="351"/>
      <c r="B156" s="351"/>
      <c r="C156" s="351"/>
      <c r="D156" s="351"/>
      <c r="E156" s="351"/>
      <c r="F156" s="351" t="s">
        <v>248</v>
      </c>
      <c r="G156" s="351"/>
      <c r="H156" s="351"/>
      <c r="I156" s="351"/>
      <c r="J156" s="321">
        <v>10.272600000000001</v>
      </c>
    </row>
    <row r="157" spans="1:10" ht="15.75" x14ac:dyDescent="0.25">
      <c r="A157" s="351"/>
      <c r="B157" s="351"/>
      <c r="C157" s="351"/>
      <c r="D157" s="351"/>
      <c r="E157" s="351"/>
      <c r="F157" s="351" t="s">
        <v>249</v>
      </c>
      <c r="G157" s="351"/>
      <c r="H157" s="351"/>
      <c r="I157" s="351"/>
      <c r="J157" s="321">
        <v>0.55130000000000001</v>
      </c>
    </row>
    <row r="158" spans="1:10" ht="15.75" x14ac:dyDescent="0.25">
      <c r="A158" s="351"/>
      <c r="B158" s="351"/>
      <c r="C158" s="351"/>
      <c r="D158" s="351"/>
      <c r="E158" s="351"/>
      <c r="F158" s="351" t="s">
        <v>250</v>
      </c>
      <c r="G158" s="351"/>
      <c r="H158" s="351"/>
      <c r="I158" s="351"/>
      <c r="J158" s="321">
        <v>0</v>
      </c>
    </row>
    <row r="159" spans="1:10" ht="31.5" x14ac:dyDescent="0.25">
      <c r="A159" s="300" t="s">
        <v>142</v>
      </c>
      <c r="B159" s="301" t="s">
        <v>161</v>
      </c>
      <c r="C159" s="300" t="s">
        <v>162</v>
      </c>
      <c r="D159" s="300" t="s">
        <v>289</v>
      </c>
      <c r="E159" s="301" t="s">
        <v>233</v>
      </c>
      <c r="F159" s="301" t="s">
        <v>254</v>
      </c>
      <c r="G159" s="357" t="s">
        <v>255</v>
      </c>
      <c r="H159" s="357"/>
      <c r="I159" s="357"/>
      <c r="J159" s="301" t="s">
        <v>235</v>
      </c>
    </row>
    <row r="160" spans="1:10" ht="30" x14ac:dyDescent="0.25">
      <c r="A160" s="308" t="s">
        <v>168</v>
      </c>
      <c r="B160" s="309" t="s">
        <v>290</v>
      </c>
      <c r="C160" s="308" t="s">
        <v>187</v>
      </c>
      <c r="D160" s="308" t="s">
        <v>291</v>
      </c>
      <c r="E160" s="311">
        <v>1</v>
      </c>
      <c r="F160" s="310" t="s">
        <v>229</v>
      </c>
      <c r="G160" s="355" t="s">
        <v>556</v>
      </c>
      <c r="H160" s="355"/>
      <c r="I160" s="356"/>
      <c r="J160" s="323" t="s">
        <v>556</v>
      </c>
    </row>
    <row r="161" spans="1:10" ht="15.75" x14ac:dyDescent="0.25">
      <c r="A161" s="351"/>
      <c r="B161" s="351"/>
      <c r="C161" s="351"/>
      <c r="D161" s="351"/>
      <c r="E161" s="351"/>
      <c r="F161" s="351" t="s">
        <v>292</v>
      </c>
      <c r="G161" s="351"/>
      <c r="H161" s="351"/>
      <c r="I161" s="351"/>
      <c r="J161" s="321">
        <v>315.60000000000002</v>
      </c>
    </row>
    <row r="162" spans="1:10" ht="31.5" x14ac:dyDescent="0.25">
      <c r="A162" s="300" t="s">
        <v>251</v>
      </c>
      <c r="B162" s="301" t="s">
        <v>252</v>
      </c>
      <c r="C162" s="300" t="s">
        <v>162</v>
      </c>
      <c r="D162" s="300" t="s">
        <v>163</v>
      </c>
      <c r="E162" s="301" t="s">
        <v>253</v>
      </c>
      <c r="F162" s="301" t="s">
        <v>233</v>
      </c>
      <c r="G162" s="302" t="s">
        <v>254</v>
      </c>
      <c r="H162" s="357" t="s">
        <v>255</v>
      </c>
      <c r="I162" s="357"/>
      <c r="J162" s="301" t="s">
        <v>235</v>
      </c>
    </row>
    <row r="163" spans="1:10" ht="45" x14ac:dyDescent="0.25">
      <c r="A163" s="308" t="s">
        <v>168</v>
      </c>
      <c r="B163" s="309" t="s">
        <v>293</v>
      </c>
      <c r="C163" s="308" t="s">
        <v>187</v>
      </c>
      <c r="D163" s="308" t="s">
        <v>294</v>
      </c>
      <c r="E163" s="309">
        <v>6416042</v>
      </c>
      <c r="F163" s="311">
        <v>2.2000000000000002</v>
      </c>
      <c r="G163" s="310" t="s">
        <v>259</v>
      </c>
      <c r="H163" s="355">
        <v>3.97</v>
      </c>
      <c r="I163" s="356"/>
      <c r="J163" s="323">
        <v>8.73</v>
      </c>
    </row>
    <row r="164" spans="1:10" ht="15.75" x14ac:dyDescent="0.25">
      <c r="A164" s="351"/>
      <c r="B164" s="351"/>
      <c r="C164" s="351"/>
      <c r="D164" s="351"/>
      <c r="E164" s="351"/>
      <c r="F164" s="351" t="s">
        <v>260</v>
      </c>
      <c r="G164" s="351"/>
      <c r="H164" s="351"/>
      <c r="I164" s="351"/>
      <c r="J164" s="321">
        <v>8.734</v>
      </c>
    </row>
    <row r="165" spans="1:10" ht="31.5" x14ac:dyDescent="0.25">
      <c r="A165" s="300" t="s">
        <v>261</v>
      </c>
      <c r="B165" s="301" t="s">
        <v>262</v>
      </c>
      <c r="C165" s="300" t="s">
        <v>162</v>
      </c>
      <c r="D165" s="300" t="s">
        <v>163</v>
      </c>
      <c r="E165" s="301" t="s">
        <v>233</v>
      </c>
      <c r="F165" s="357" t="s">
        <v>263</v>
      </c>
      <c r="G165" s="358"/>
      <c r="H165" s="357"/>
      <c r="I165" s="357"/>
      <c r="J165" s="301" t="s">
        <v>235</v>
      </c>
    </row>
    <row r="166" spans="1:10" ht="15.75" x14ac:dyDescent="0.25">
      <c r="A166" s="302"/>
      <c r="B166" s="302"/>
      <c r="C166" s="302"/>
      <c r="D166" s="302"/>
      <c r="E166" s="302"/>
      <c r="F166" s="302" t="s">
        <v>264</v>
      </c>
      <c r="G166" s="302" t="s">
        <v>265</v>
      </c>
      <c r="H166" s="302" t="s">
        <v>266</v>
      </c>
      <c r="I166" s="302" t="s">
        <v>267</v>
      </c>
      <c r="J166" s="302"/>
    </row>
    <row r="167" spans="1:10" ht="60" x14ac:dyDescent="0.25">
      <c r="A167" s="308" t="s">
        <v>168</v>
      </c>
      <c r="B167" s="309">
        <v>6416042</v>
      </c>
      <c r="C167" s="308" t="s">
        <v>187</v>
      </c>
      <c r="D167" s="308" t="s">
        <v>291</v>
      </c>
      <c r="E167" s="311">
        <v>2.2000000000000002</v>
      </c>
      <c r="F167" s="309" t="s">
        <v>498</v>
      </c>
      <c r="G167" s="309" t="s">
        <v>499</v>
      </c>
      <c r="H167" s="309" t="s">
        <v>557</v>
      </c>
      <c r="I167" s="309" t="s">
        <v>269</v>
      </c>
      <c r="J167" s="323">
        <v>0</v>
      </c>
    </row>
    <row r="168" spans="1:10" ht="15.75" x14ac:dyDescent="0.25">
      <c r="A168" s="351"/>
      <c r="B168" s="351"/>
      <c r="C168" s="351"/>
      <c r="D168" s="351"/>
      <c r="E168" s="351"/>
      <c r="F168" s="351" t="s">
        <v>250</v>
      </c>
      <c r="G168" s="351"/>
      <c r="H168" s="351"/>
      <c r="I168" s="351"/>
      <c r="J168" s="321">
        <v>0</v>
      </c>
    </row>
    <row r="169" spans="1:10" ht="15.75" x14ac:dyDescent="0.25">
      <c r="A169" s="351"/>
      <c r="B169" s="351"/>
      <c r="C169" s="351"/>
      <c r="D169" s="351"/>
      <c r="E169" s="351"/>
      <c r="F169" s="351" t="s">
        <v>270</v>
      </c>
      <c r="G169" s="351"/>
      <c r="H169" s="351"/>
      <c r="I169" s="351"/>
      <c r="J169" s="321">
        <v>0</v>
      </c>
    </row>
    <row r="170" spans="1:10" ht="30" x14ac:dyDescent="0.25">
      <c r="A170" s="318"/>
      <c r="B170" s="318"/>
      <c r="C170" s="318"/>
      <c r="D170" s="318"/>
      <c r="E170" s="318" t="s">
        <v>173</v>
      </c>
      <c r="F170" s="319">
        <v>0.36</v>
      </c>
      <c r="G170" s="318" t="s">
        <v>174</v>
      </c>
      <c r="H170" s="319">
        <v>0.43</v>
      </c>
      <c r="I170" s="318" t="s">
        <v>175</v>
      </c>
      <c r="J170" s="319">
        <v>0.79</v>
      </c>
    </row>
    <row r="171" spans="1:10" ht="30.75" thickBot="1" x14ac:dyDescent="0.3">
      <c r="A171" s="318"/>
      <c r="B171" s="318"/>
      <c r="C171" s="318"/>
      <c r="D171" s="318"/>
      <c r="E171" s="318" t="s">
        <v>176</v>
      </c>
      <c r="F171" s="319">
        <v>94.17</v>
      </c>
      <c r="G171" s="318"/>
      <c r="H171" s="352" t="s">
        <v>177</v>
      </c>
      <c r="I171" s="352"/>
      <c r="J171" s="319">
        <v>429.33</v>
      </c>
    </row>
    <row r="172" spans="1:10" ht="15.75" thickTop="1" x14ac:dyDescent="0.25">
      <c r="A172" s="320"/>
      <c r="B172" s="320"/>
      <c r="C172" s="320"/>
      <c r="D172" s="320"/>
      <c r="E172" s="320"/>
      <c r="F172" s="320"/>
      <c r="G172" s="320"/>
      <c r="H172" s="320"/>
      <c r="I172" s="320"/>
      <c r="J172" s="320"/>
    </row>
    <row r="173" spans="1:10" ht="15.75" x14ac:dyDescent="0.25">
      <c r="A173" s="300" t="s">
        <v>154</v>
      </c>
      <c r="B173" s="301" t="s">
        <v>161</v>
      </c>
      <c r="C173" s="300" t="s">
        <v>162</v>
      </c>
      <c r="D173" s="300" t="s">
        <v>163</v>
      </c>
      <c r="E173" s="359" t="s">
        <v>164</v>
      </c>
      <c r="F173" s="359"/>
      <c r="G173" s="302" t="s">
        <v>165</v>
      </c>
      <c r="H173" s="301" t="s">
        <v>166</v>
      </c>
      <c r="I173" s="301" t="s">
        <v>167</v>
      </c>
      <c r="J173" s="301" t="s">
        <v>103</v>
      </c>
    </row>
    <row r="174" spans="1:10" ht="45" x14ac:dyDescent="0.25">
      <c r="A174" s="303" t="s">
        <v>168</v>
      </c>
      <c r="B174" s="304" t="s">
        <v>422</v>
      </c>
      <c r="C174" s="303" t="s">
        <v>12</v>
      </c>
      <c r="D174" s="303" t="s">
        <v>423</v>
      </c>
      <c r="E174" s="360" t="s">
        <v>357</v>
      </c>
      <c r="F174" s="360"/>
      <c r="G174" s="305" t="s">
        <v>208</v>
      </c>
      <c r="H174" s="306">
        <v>1</v>
      </c>
      <c r="I174" s="307">
        <v>2.0699999999999998</v>
      </c>
      <c r="J174" s="307">
        <v>2.0699999999999998</v>
      </c>
    </row>
    <row r="175" spans="1:10" ht="30" x14ac:dyDescent="0.25">
      <c r="A175" s="308" t="s">
        <v>169</v>
      </c>
      <c r="B175" s="309" t="s">
        <v>211</v>
      </c>
      <c r="C175" s="308" t="s">
        <v>12</v>
      </c>
      <c r="D175" s="308" t="s">
        <v>212</v>
      </c>
      <c r="E175" s="356" t="s">
        <v>178</v>
      </c>
      <c r="F175" s="356"/>
      <c r="G175" s="310" t="s">
        <v>147</v>
      </c>
      <c r="H175" s="311">
        <v>5.3065999999999999E-3</v>
      </c>
      <c r="I175" s="312">
        <v>24.88</v>
      </c>
      <c r="J175" s="312">
        <v>0.13</v>
      </c>
    </row>
    <row r="176" spans="1:10" ht="45" x14ac:dyDescent="0.25">
      <c r="A176" s="308" t="s">
        <v>169</v>
      </c>
      <c r="B176" s="309" t="s">
        <v>500</v>
      </c>
      <c r="C176" s="308" t="s">
        <v>12</v>
      </c>
      <c r="D176" s="308" t="s">
        <v>501</v>
      </c>
      <c r="E176" s="356" t="s">
        <v>295</v>
      </c>
      <c r="F176" s="356"/>
      <c r="G176" s="310" t="s">
        <v>296</v>
      </c>
      <c r="H176" s="311">
        <v>4.5554999999999997E-3</v>
      </c>
      <c r="I176" s="312">
        <v>93.98</v>
      </c>
      <c r="J176" s="312">
        <v>0.42</v>
      </c>
    </row>
    <row r="177" spans="1:10" ht="45" x14ac:dyDescent="0.25">
      <c r="A177" s="308" t="s">
        <v>169</v>
      </c>
      <c r="B177" s="309" t="s">
        <v>502</v>
      </c>
      <c r="C177" s="308" t="s">
        <v>12</v>
      </c>
      <c r="D177" s="308" t="s">
        <v>503</v>
      </c>
      <c r="E177" s="356" t="s">
        <v>295</v>
      </c>
      <c r="F177" s="356"/>
      <c r="G177" s="310" t="s">
        <v>297</v>
      </c>
      <c r="H177" s="311">
        <v>7.5109999999999999E-4</v>
      </c>
      <c r="I177" s="312">
        <v>227.62</v>
      </c>
      <c r="J177" s="312">
        <v>0.17</v>
      </c>
    </row>
    <row r="178" spans="1:10" ht="60" x14ac:dyDescent="0.25">
      <c r="A178" s="308" t="s">
        <v>169</v>
      </c>
      <c r="B178" s="309" t="s">
        <v>386</v>
      </c>
      <c r="C178" s="308" t="s">
        <v>12</v>
      </c>
      <c r="D178" s="308" t="s">
        <v>387</v>
      </c>
      <c r="E178" s="356" t="s">
        <v>295</v>
      </c>
      <c r="F178" s="356"/>
      <c r="G178" s="310" t="s">
        <v>297</v>
      </c>
      <c r="H178" s="311">
        <v>1.0702000000000001E-3</v>
      </c>
      <c r="I178" s="312">
        <v>345.98</v>
      </c>
      <c r="J178" s="312">
        <v>0.37</v>
      </c>
    </row>
    <row r="179" spans="1:10" ht="60" x14ac:dyDescent="0.25">
      <c r="A179" s="308" t="s">
        <v>169</v>
      </c>
      <c r="B179" s="309" t="s">
        <v>390</v>
      </c>
      <c r="C179" s="308" t="s">
        <v>12</v>
      </c>
      <c r="D179" s="308" t="s">
        <v>391</v>
      </c>
      <c r="E179" s="356" t="s">
        <v>295</v>
      </c>
      <c r="F179" s="356"/>
      <c r="G179" s="310" t="s">
        <v>296</v>
      </c>
      <c r="H179" s="311">
        <v>4.2364000000000004E-3</v>
      </c>
      <c r="I179" s="312">
        <v>81.010000000000005</v>
      </c>
      <c r="J179" s="312">
        <v>0.34</v>
      </c>
    </row>
    <row r="180" spans="1:10" ht="45" x14ac:dyDescent="0.25">
      <c r="A180" s="308" t="s">
        <v>169</v>
      </c>
      <c r="B180" s="309" t="s">
        <v>388</v>
      </c>
      <c r="C180" s="308" t="s">
        <v>12</v>
      </c>
      <c r="D180" s="308" t="s">
        <v>389</v>
      </c>
      <c r="E180" s="356" t="s">
        <v>295</v>
      </c>
      <c r="F180" s="356"/>
      <c r="G180" s="310" t="s">
        <v>296</v>
      </c>
      <c r="H180" s="311">
        <v>5.0041E-3</v>
      </c>
      <c r="I180" s="312">
        <v>113.28</v>
      </c>
      <c r="J180" s="312">
        <v>0.56000000000000005</v>
      </c>
    </row>
    <row r="181" spans="1:10" ht="45" x14ac:dyDescent="0.25">
      <c r="A181" s="308" t="s">
        <v>169</v>
      </c>
      <c r="B181" s="309" t="s">
        <v>394</v>
      </c>
      <c r="C181" s="308" t="s">
        <v>12</v>
      </c>
      <c r="D181" s="308" t="s">
        <v>395</v>
      </c>
      <c r="E181" s="356" t="s">
        <v>295</v>
      </c>
      <c r="F181" s="356"/>
      <c r="G181" s="310" t="s">
        <v>297</v>
      </c>
      <c r="H181" s="311">
        <v>3.0249999999999998E-4</v>
      </c>
      <c r="I181" s="312">
        <v>282.39999999999998</v>
      </c>
      <c r="J181" s="312">
        <v>0.08</v>
      </c>
    </row>
    <row r="182" spans="1:10" ht="30" x14ac:dyDescent="0.25">
      <c r="A182" s="318"/>
      <c r="B182" s="318"/>
      <c r="C182" s="318"/>
      <c r="D182" s="318"/>
      <c r="E182" s="318" t="s">
        <v>173</v>
      </c>
      <c r="F182" s="319">
        <v>0.26</v>
      </c>
      <c r="G182" s="318" t="s">
        <v>174</v>
      </c>
      <c r="H182" s="319">
        <v>0.32</v>
      </c>
      <c r="I182" s="318" t="s">
        <v>175</v>
      </c>
      <c r="J182" s="319">
        <v>0.57999999999999996</v>
      </c>
    </row>
    <row r="183" spans="1:10" ht="30.75" thickBot="1" x14ac:dyDescent="0.3">
      <c r="A183" s="318"/>
      <c r="B183" s="318"/>
      <c r="C183" s="318"/>
      <c r="D183" s="318"/>
      <c r="E183" s="318" t="s">
        <v>176</v>
      </c>
      <c r="F183" s="319">
        <v>0.57999999999999996</v>
      </c>
      <c r="G183" s="318"/>
      <c r="H183" s="352" t="s">
        <v>177</v>
      </c>
      <c r="I183" s="352"/>
      <c r="J183" s="319">
        <v>2.65</v>
      </c>
    </row>
    <row r="184" spans="1:10" ht="15.75" thickTop="1" x14ac:dyDescent="0.25">
      <c r="A184" s="320"/>
      <c r="B184" s="320"/>
      <c r="C184" s="320"/>
      <c r="D184" s="320"/>
      <c r="E184" s="320"/>
      <c r="F184" s="320"/>
      <c r="G184" s="320"/>
      <c r="H184" s="320"/>
      <c r="I184" s="320"/>
      <c r="J184" s="320"/>
    </row>
    <row r="185" spans="1:10" ht="15.75" x14ac:dyDescent="0.25">
      <c r="A185" s="300" t="s">
        <v>155</v>
      </c>
      <c r="B185" s="301" t="s">
        <v>161</v>
      </c>
      <c r="C185" s="300" t="s">
        <v>162</v>
      </c>
      <c r="D185" s="300" t="s">
        <v>163</v>
      </c>
      <c r="E185" s="359" t="s">
        <v>164</v>
      </c>
      <c r="F185" s="359"/>
      <c r="G185" s="302" t="s">
        <v>165</v>
      </c>
      <c r="H185" s="301" t="s">
        <v>166</v>
      </c>
      <c r="I185" s="301" t="s">
        <v>167</v>
      </c>
      <c r="J185" s="301" t="s">
        <v>103</v>
      </c>
    </row>
    <row r="186" spans="1:10" ht="45" x14ac:dyDescent="0.25">
      <c r="A186" s="303" t="s">
        <v>168</v>
      </c>
      <c r="B186" s="304" t="s">
        <v>424</v>
      </c>
      <c r="C186" s="303" t="s">
        <v>12</v>
      </c>
      <c r="D186" s="303" t="s">
        <v>425</v>
      </c>
      <c r="E186" s="360" t="s">
        <v>504</v>
      </c>
      <c r="F186" s="360"/>
      <c r="G186" s="305" t="s">
        <v>208</v>
      </c>
      <c r="H186" s="306">
        <v>1</v>
      </c>
      <c r="I186" s="307">
        <v>95.22</v>
      </c>
      <c r="J186" s="307">
        <v>95.22</v>
      </c>
    </row>
    <row r="187" spans="1:10" ht="30" x14ac:dyDescent="0.25">
      <c r="A187" s="308" t="s">
        <v>169</v>
      </c>
      <c r="B187" s="309" t="s">
        <v>209</v>
      </c>
      <c r="C187" s="308" t="s">
        <v>12</v>
      </c>
      <c r="D187" s="308" t="s">
        <v>210</v>
      </c>
      <c r="E187" s="356" t="s">
        <v>178</v>
      </c>
      <c r="F187" s="356"/>
      <c r="G187" s="310" t="s">
        <v>147</v>
      </c>
      <c r="H187" s="311">
        <v>0.13009999999999999</v>
      </c>
      <c r="I187" s="312">
        <v>32.89</v>
      </c>
      <c r="J187" s="312">
        <v>4.2699999999999996</v>
      </c>
    </row>
    <row r="188" spans="1:10" ht="30" x14ac:dyDescent="0.25">
      <c r="A188" s="308" t="s">
        <v>169</v>
      </c>
      <c r="B188" s="309" t="s">
        <v>299</v>
      </c>
      <c r="C188" s="308" t="s">
        <v>12</v>
      </c>
      <c r="D188" s="308" t="s">
        <v>300</v>
      </c>
      <c r="E188" s="356" t="s">
        <v>178</v>
      </c>
      <c r="F188" s="356"/>
      <c r="G188" s="310" t="s">
        <v>147</v>
      </c>
      <c r="H188" s="311">
        <v>5.7500000000000002E-2</v>
      </c>
      <c r="I188" s="312">
        <v>33.619999999999997</v>
      </c>
      <c r="J188" s="312">
        <v>1.93</v>
      </c>
    </row>
    <row r="189" spans="1:10" ht="30" x14ac:dyDescent="0.25">
      <c r="A189" s="308" t="s">
        <v>169</v>
      </c>
      <c r="B189" s="309" t="s">
        <v>211</v>
      </c>
      <c r="C189" s="308" t="s">
        <v>12</v>
      </c>
      <c r="D189" s="308" t="s">
        <v>212</v>
      </c>
      <c r="E189" s="356" t="s">
        <v>178</v>
      </c>
      <c r="F189" s="356"/>
      <c r="G189" s="310" t="s">
        <v>147</v>
      </c>
      <c r="H189" s="311">
        <v>0.18759999999999999</v>
      </c>
      <c r="I189" s="312">
        <v>24.88</v>
      </c>
      <c r="J189" s="312">
        <v>4.66</v>
      </c>
    </row>
    <row r="190" spans="1:10" ht="30" x14ac:dyDescent="0.25">
      <c r="A190" s="313" t="s">
        <v>170</v>
      </c>
      <c r="B190" s="314" t="s">
        <v>220</v>
      </c>
      <c r="C190" s="313" t="s">
        <v>12</v>
      </c>
      <c r="D190" s="313" t="s">
        <v>221</v>
      </c>
      <c r="E190" s="354" t="s">
        <v>171</v>
      </c>
      <c r="F190" s="354"/>
      <c r="G190" s="315" t="s">
        <v>13</v>
      </c>
      <c r="H190" s="316">
        <v>0.25</v>
      </c>
      <c r="I190" s="317">
        <v>3.91</v>
      </c>
      <c r="J190" s="317">
        <v>0.97</v>
      </c>
    </row>
    <row r="191" spans="1:10" ht="30" x14ac:dyDescent="0.25">
      <c r="A191" s="313" t="s">
        <v>170</v>
      </c>
      <c r="B191" s="314" t="s">
        <v>505</v>
      </c>
      <c r="C191" s="313" t="s">
        <v>12</v>
      </c>
      <c r="D191" s="313" t="s">
        <v>506</v>
      </c>
      <c r="E191" s="354" t="s">
        <v>171</v>
      </c>
      <c r="F191" s="354"/>
      <c r="G191" s="315" t="s">
        <v>208</v>
      </c>
      <c r="H191" s="316">
        <v>2.5000000000000001E-3</v>
      </c>
      <c r="I191" s="317">
        <v>140</v>
      </c>
      <c r="J191" s="317">
        <v>0.35</v>
      </c>
    </row>
    <row r="192" spans="1:10" x14ac:dyDescent="0.25">
      <c r="A192" s="313" t="s">
        <v>170</v>
      </c>
      <c r="B192" s="314" t="s">
        <v>507</v>
      </c>
      <c r="C192" s="313" t="s">
        <v>12</v>
      </c>
      <c r="D192" s="313" t="s">
        <v>508</v>
      </c>
      <c r="E192" s="354" t="s">
        <v>171</v>
      </c>
      <c r="F192" s="354"/>
      <c r="G192" s="315" t="s">
        <v>14</v>
      </c>
      <c r="H192" s="316">
        <v>6.6699999999999995E-2</v>
      </c>
      <c r="I192" s="317">
        <v>34.700000000000003</v>
      </c>
      <c r="J192" s="317">
        <v>2.31</v>
      </c>
    </row>
    <row r="193" spans="1:10" x14ac:dyDescent="0.25">
      <c r="A193" s="313" t="s">
        <v>170</v>
      </c>
      <c r="B193" s="314" t="s">
        <v>509</v>
      </c>
      <c r="C193" s="313" t="s">
        <v>12</v>
      </c>
      <c r="D193" s="313" t="s">
        <v>510</v>
      </c>
      <c r="E193" s="354" t="s">
        <v>171</v>
      </c>
      <c r="F193" s="354"/>
      <c r="G193" s="315" t="s">
        <v>14</v>
      </c>
      <c r="H193" s="316">
        <v>2.4E-2</v>
      </c>
      <c r="I193" s="317">
        <v>18.850000000000001</v>
      </c>
      <c r="J193" s="317">
        <v>0.45</v>
      </c>
    </row>
    <row r="194" spans="1:10" ht="30" x14ac:dyDescent="0.25">
      <c r="A194" s="313" t="s">
        <v>170</v>
      </c>
      <c r="B194" s="314" t="s">
        <v>511</v>
      </c>
      <c r="C194" s="313" t="s">
        <v>12</v>
      </c>
      <c r="D194" s="313" t="s">
        <v>512</v>
      </c>
      <c r="E194" s="354" t="s">
        <v>171</v>
      </c>
      <c r="F194" s="354"/>
      <c r="G194" s="315" t="s">
        <v>13</v>
      </c>
      <c r="H194" s="316">
        <v>0.2</v>
      </c>
      <c r="I194" s="317">
        <v>2.7</v>
      </c>
      <c r="J194" s="317">
        <v>0.54</v>
      </c>
    </row>
    <row r="195" spans="1:10" ht="30" x14ac:dyDescent="0.25">
      <c r="A195" s="313" t="s">
        <v>170</v>
      </c>
      <c r="B195" s="314" t="s">
        <v>513</v>
      </c>
      <c r="C195" s="313" t="s">
        <v>12</v>
      </c>
      <c r="D195" s="313" t="s">
        <v>514</v>
      </c>
      <c r="E195" s="354" t="s">
        <v>171</v>
      </c>
      <c r="F195" s="354"/>
      <c r="G195" s="315" t="s">
        <v>14</v>
      </c>
      <c r="H195" s="316">
        <v>1.7391000000000001</v>
      </c>
      <c r="I195" s="317">
        <v>14</v>
      </c>
      <c r="J195" s="317">
        <v>24.34</v>
      </c>
    </row>
    <row r="196" spans="1:10" ht="45" x14ac:dyDescent="0.25">
      <c r="A196" s="313" t="s">
        <v>170</v>
      </c>
      <c r="B196" s="314" t="s">
        <v>515</v>
      </c>
      <c r="C196" s="313" t="s">
        <v>12</v>
      </c>
      <c r="D196" s="313" t="s">
        <v>516</v>
      </c>
      <c r="E196" s="354" t="s">
        <v>171</v>
      </c>
      <c r="F196" s="354"/>
      <c r="G196" s="315" t="s">
        <v>517</v>
      </c>
      <c r="H196" s="316">
        <v>0.1636</v>
      </c>
      <c r="I196" s="317">
        <v>25.49</v>
      </c>
      <c r="J196" s="317">
        <v>4.17</v>
      </c>
    </row>
    <row r="197" spans="1:10" ht="45" x14ac:dyDescent="0.25">
      <c r="A197" s="313" t="s">
        <v>170</v>
      </c>
      <c r="B197" s="314" t="s">
        <v>303</v>
      </c>
      <c r="C197" s="313" t="s">
        <v>12</v>
      </c>
      <c r="D197" s="313" t="s">
        <v>304</v>
      </c>
      <c r="E197" s="354" t="s">
        <v>171</v>
      </c>
      <c r="F197" s="354"/>
      <c r="G197" s="315" t="s">
        <v>229</v>
      </c>
      <c r="H197" s="316">
        <v>9.8500000000000004E-2</v>
      </c>
      <c r="I197" s="317">
        <v>520</v>
      </c>
      <c r="J197" s="317">
        <v>51.22</v>
      </c>
    </row>
    <row r="198" spans="1:10" ht="30" x14ac:dyDescent="0.25">
      <c r="A198" s="313" t="s">
        <v>170</v>
      </c>
      <c r="B198" s="314" t="s">
        <v>518</v>
      </c>
      <c r="C198" s="313" t="s">
        <v>12</v>
      </c>
      <c r="D198" s="313" t="s">
        <v>519</v>
      </c>
      <c r="E198" s="354" t="s">
        <v>171</v>
      </c>
      <c r="F198" s="354"/>
      <c r="G198" s="315" t="s">
        <v>517</v>
      </c>
      <c r="H198" s="316">
        <v>1.6999999999999999E-3</v>
      </c>
      <c r="I198" s="317">
        <v>6.38</v>
      </c>
      <c r="J198" s="317">
        <v>0.01</v>
      </c>
    </row>
    <row r="199" spans="1:10" ht="30" x14ac:dyDescent="0.25">
      <c r="A199" s="318"/>
      <c r="B199" s="318"/>
      <c r="C199" s="318"/>
      <c r="D199" s="318"/>
      <c r="E199" s="318" t="s">
        <v>173</v>
      </c>
      <c r="F199" s="319">
        <v>3.8</v>
      </c>
      <c r="G199" s="318" t="s">
        <v>174</v>
      </c>
      <c r="H199" s="319">
        <v>4.43</v>
      </c>
      <c r="I199" s="318" t="s">
        <v>175</v>
      </c>
      <c r="J199" s="319">
        <v>8.23</v>
      </c>
    </row>
    <row r="200" spans="1:10" ht="30.75" thickBot="1" x14ac:dyDescent="0.3">
      <c r="A200" s="318"/>
      <c r="B200" s="318"/>
      <c r="C200" s="318"/>
      <c r="D200" s="318"/>
      <c r="E200" s="318" t="s">
        <v>176</v>
      </c>
      <c r="F200" s="319">
        <v>26.75</v>
      </c>
      <c r="G200" s="318"/>
      <c r="H200" s="352" t="s">
        <v>177</v>
      </c>
      <c r="I200" s="352"/>
      <c r="J200" s="319">
        <v>121.97</v>
      </c>
    </row>
    <row r="201" spans="1:10" ht="15.75" thickTop="1" x14ac:dyDescent="0.25">
      <c r="A201" s="320"/>
      <c r="B201" s="320"/>
      <c r="C201" s="320"/>
      <c r="D201" s="320"/>
      <c r="E201" s="320"/>
      <c r="F201" s="320"/>
      <c r="G201" s="320"/>
      <c r="H201" s="320"/>
      <c r="I201" s="320"/>
      <c r="J201" s="320"/>
    </row>
    <row r="202" spans="1:10" ht="15.75" x14ac:dyDescent="0.25">
      <c r="A202" s="300" t="s">
        <v>426</v>
      </c>
      <c r="B202" s="301" t="s">
        <v>161</v>
      </c>
      <c r="C202" s="300" t="s">
        <v>162</v>
      </c>
      <c r="D202" s="300" t="s">
        <v>163</v>
      </c>
      <c r="E202" s="359" t="s">
        <v>164</v>
      </c>
      <c r="F202" s="359"/>
      <c r="G202" s="302" t="s">
        <v>165</v>
      </c>
      <c r="H202" s="301" t="s">
        <v>166</v>
      </c>
      <c r="I202" s="301" t="s">
        <v>167</v>
      </c>
      <c r="J202" s="301" t="s">
        <v>103</v>
      </c>
    </row>
    <row r="203" spans="1:10" ht="30" x14ac:dyDescent="0.25">
      <c r="A203" s="303" t="s">
        <v>168</v>
      </c>
      <c r="B203" s="304" t="s">
        <v>427</v>
      </c>
      <c r="C203" s="303" t="s">
        <v>12</v>
      </c>
      <c r="D203" s="303" t="s">
        <v>428</v>
      </c>
      <c r="E203" s="360" t="s">
        <v>520</v>
      </c>
      <c r="F203" s="360"/>
      <c r="G203" s="305" t="s">
        <v>208</v>
      </c>
      <c r="H203" s="306">
        <v>1</v>
      </c>
      <c r="I203" s="307">
        <v>3.34</v>
      </c>
      <c r="J203" s="307">
        <v>3.34</v>
      </c>
    </row>
    <row r="204" spans="1:10" ht="30" x14ac:dyDescent="0.25">
      <c r="A204" s="308" t="s">
        <v>169</v>
      </c>
      <c r="B204" s="309" t="s">
        <v>299</v>
      </c>
      <c r="C204" s="308" t="s">
        <v>12</v>
      </c>
      <c r="D204" s="308" t="s">
        <v>300</v>
      </c>
      <c r="E204" s="356" t="s">
        <v>178</v>
      </c>
      <c r="F204" s="356"/>
      <c r="G204" s="310" t="s">
        <v>147</v>
      </c>
      <c r="H204" s="311">
        <v>4.9100000000000003E-3</v>
      </c>
      <c r="I204" s="312">
        <v>33.619999999999997</v>
      </c>
      <c r="J204" s="312">
        <v>0.16</v>
      </c>
    </row>
    <row r="205" spans="1:10" ht="30" x14ac:dyDescent="0.25">
      <c r="A205" s="308" t="s">
        <v>169</v>
      </c>
      <c r="B205" s="309" t="s">
        <v>211</v>
      </c>
      <c r="C205" s="308" t="s">
        <v>12</v>
      </c>
      <c r="D205" s="308" t="s">
        <v>212</v>
      </c>
      <c r="E205" s="356" t="s">
        <v>178</v>
      </c>
      <c r="F205" s="356"/>
      <c r="G205" s="310" t="s">
        <v>147</v>
      </c>
      <c r="H205" s="311">
        <v>5.8900000000000003E-3</v>
      </c>
      <c r="I205" s="312">
        <v>24.88</v>
      </c>
      <c r="J205" s="312">
        <v>0.14000000000000001</v>
      </c>
    </row>
    <row r="206" spans="1:10" x14ac:dyDescent="0.25">
      <c r="A206" s="313" t="s">
        <v>170</v>
      </c>
      <c r="B206" s="314" t="s">
        <v>521</v>
      </c>
      <c r="C206" s="313" t="s">
        <v>12</v>
      </c>
      <c r="D206" s="313" t="s">
        <v>522</v>
      </c>
      <c r="E206" s="354" t="s">
        <v>171</v>
      </c>
      <c r="F206" s="354"/>
      <c r="G206" s="315" t="s">
        <v>208</v>
      </c>
      <c r="H206" s="316">
        <v>1.1279999999999999</v>
      </c>
      <c r="I206" s="317">
        <v>2.7</v>
      </c>
      <c r="J206" s="317">
        <v>3.04</v>
      </c>
    </row>
    <row r="207" spans="1:10" ht="30" x14ac:dyDescent="0.25">
      <c r="A207" s="318"/>
      <c r="B207" s="318"/>
      <c r="C207" s="318"/>
      <c r="D207" s="318"/>
      <c r="E207" s="318" t="s">
        <v>173</v>
      </c>
      <c r="F207" s="319">
        <v>0.1</v>
      </c>
      <c r="G207" s="318" t="s">
        <v>174</v>
      </c>
      <c r="H207" s="319">
        <v>0.12</v>
      </c>
      <c r="I207" s="318" t="s">
        <v>175</v>
      </c>
      <c r="J207" s="319">
        <v>0.22</v>
      </c>
    </row>
    <row r="208" spans="1:10" ht="30.75" thickBot="1" x14ac:dyDescent="0.3">
      <c r="A208" s="318"/>
      <c r="B208" s="318"/>
      <c r="C208" s="318"/>
      <c r="D208" s="318"/>
      <c r="E208" s="318" t="s">
        <v>176</v>
      </c>
      <c r="F208" s="319">
        <v>0.93</v>
      </c>
      <c r="G208" s="318"/>
      <c r="H208" s="352" t="s">
        <v>177</v>
      </c>
      <c r="I208" s="352"/>
      <c r="J208" s="319">
        <v>4.2699999999999996</v>
      </c>
    </row>
    <row r="209" spans="1:10" ht="15.75" thickTop="1" x14ac:dyDescent="0.25">
      <c r="A209" s="320"/>
      <c r="B209" s="320"/>
      <c r="C209" s="320"/>
      <c r="D209" s="320"/>
      <c r="E209" s="320"/>
      <c r="F209" s="320"/>
      <c r="G209" s="320"/>
      <c r="H209" s="320"/>
      <c r="I209" s="320"/>
      <c r="J209" s="320"/>
    </row>
    <row r="210" spans="1:10" ht="15.75" x14ac:dyDescent="0.25">
      <c r="A210" s="300" t="s">
        <v>156</v>
      </c>
      <c r="B210" s="301" t="s">
        <v>161</v>
      </c>
      <c r="C210" s="300" t="s">
        <v>162</v>
      </c>
      <c r="D210" s="300" t="s">
        <v>163</v>
      </c>
      <c r="E210" s="359" t="s">
        <v>164</v>
      </c>
      <c r="F210" s="359"/>
      <c r="G210" s="302" t="s">
        <v>165</v>
      </c>
      <c r="H210" s="301" t="s">
        <v>166</v>
      </c>
      <c r="I210" s="301" t="s">
        <v>167</v>
      </c>
      <c r="J210" s="301" t="s">
        <v>103</v>
      </c>
    </row>
    <row r="211" spans="1:10" ht="30" x14ac:dyDescent="0.25">
      <c r="A211" s="303" t="s">
        <v>168</v>
      </c>
      <c r="B211" s="304" t="s">
        <v>350</v>
      </c>
      <c r="C211" s="303" t="s">
        <v>12</v>
      </c>
      <c r="D211" s="303" t="s">
        <v>349</v>
      </c>
      <c r="E211" s="360" t="s">
        <v>357</v>
      </c>
      <c r="F211" s="360"/>
      <c r="G211" s="305" t="s">
        <v>208</v>
      </c>
      <c r="H211" s="306">
        <v>1</v>
      </c>
      <c r="I211" s="307">
        <v>11.15</v>
      </c>
      <c r="J211" s="307">
        <v>11.15</v>
      </c>
    </row>
    <row r="212" spans="1:10" ht="45" x14ac:dyDescent="0.25">
      <c r="A212" s="308" t="s">
        <v>169</v>
      </c>
      <c r="B212" s="309" t="s">
        <v>358</v>
      </c>
      <c r="C212" s="308" t="s">
        <v>12</v>
      </c>
      <c r="D212" s="308" t="s">
        <v>359</v>
      </c>
      <c r="E212" s="356" t="s">
        <v>295</v>
      </c>
      <c r="F212" s="356"/>
      <c r="G212" s="310" t="s">
        <v>296</v>
      </c>
      <c r="H212" s="311">
        <v>3.9605999999999999E-3</v>
      </c>
      <c r="I212" s="312">
        <v>4.97</v>
      </c>
      <c r="J212" s="312">
        <v>0.01</v>
      </c>
    </row>
    <row r="213" spans="1:10" ht="30" x14ac:dyDescent="0.25">
      <c r="A213" s="308" t="s">
        <v>169</v>
      </c>
      <c r="B213" s="309" t="s">
        <v>360</v>
      </c>
      <c r="C213" s="308" t="s">
        <v>12</v>
      </c>
      <c r="D213" s="308" t="s">
        <v>361</v>
      </c>
      <c r="E213" s="356" t="s">
        <v>295</v>
      </c>
      <c r="F213" s="356"/>
      <c r="G213" s="310" t="s">
        <v>296</v>
      </c>
      <c r="H213" s="311">
        <v>4.6842000000000003E-3</v>
      </c>
      <c r="I213" s="312">
        <v>64.95</v>
      </c>
      <c r="J213" s="312">
        <v>0.3</v>
      </c>
    </row>
    <row r="214" spans="1:10" ht="45" x14ac:dyDescent="0.25">
      <c r="A214" s="308" t="s">
        <v>169</v>
      </c>
      <c r="B214" s="309" t="s">
        <v>368</v>
      </c>
      <c r="C214" s="308" t="s">
        <v>12</v>
      </c>
      <c r="D214" s="308" t="s">
        <v>369</v>
      </c>
      <c r="E214" s="356" t="s">
        <v>295</v>
      </c>
      <c r="F214" s="356"/>
      <c r="G214" s="310" t="s">
        <v>297</v>
      </c>
      <c r="H214" s="311">
        <v>1.637E-3</v>
      </c>
      <c r="I214" s="312">
        <v>9.89</v>
      </c>
      <c r="J214" s="312">
        <v>0.01</v>
      </c>
    </row>
    <row r="215" spans="1:10" ht="30" x14ac:dyDescent="0.25">
      <c r="A215" s="308" t="s">
        <v>169</v>
      </c>
      <c r="B215" s="309" t="s">
        <v>362</v>
      </c>
      <c r="C215" s="308" t="s">
        <v>12</v>
      </c>
      <c r="D215" s="308" t="s">
        <v>363</v>
      </c>
      <c r="E215" s="356" t="s">
        <v>295</v>
      </c>
      <c r="F215" s="356"/>
      <c r="G215" s="310" t="s">
        <v>297</v>
      </c>
      <c r="H215" s="311">
        <v>1.637E-3</v>
      </c>
      <c r="I215" s="312">
        <v>158.13999999999999</v>
      </c>
      <c r="J215" s="312">
        <v>0.25</v>
      </c>
    </row>
    <row r="216" spans="1:10" ht="75" x14ac:dyDescent="0.25">
      <c r="A216" s="308" t="s">
        <v>169</v>
      </c>
      <c r="B216" s="309" t="s">
        <v>366</v>
      </c>
      <c r="C216" s="308" t="s">
        <v>12</v>
      </c>
      <c r="D216" s="308" t="s">
        <v>367</v>
      </c>
      <c r="E216" s="356" t="s">
        <v>295</v>
      </c>
      <c r="F216" s="356"/>
      <c r="G216" s="310" t="s">
        <v>297</v>
      </c>
      <c r="H216" s="311">
        <v>9.1339999999999998E-4</v>
      </c>
      <c r="I216" s="312">
        <v>292.19</v>
      </c>
      <c r="J216" s="312">
        <v>0.26</v>
      </c>
    </row>
    <row r="217" spans="1:10" ht="75" x14ac:dyDescent="0.25">
      <c r="A217" s="308" t="s">
        <v>169</v>
      </c>
      <c r="B217" s="309" t="s">
        <v>364</v>
      </c>
      <c r="C217" s="308" t="s">
        <v>12</v>
      </c>
      <c r="D217" s="308" t="s">
        <v>365</v>
      </c>
      <c r="E217" s="356" t="s">
        <v>295</v>
      </c>
      <c r="F217" s="356"/>
      <c r="G217" s="310" t="s">
        <v>296</v>
      </c>
      <c r="H217" s="311">
        <v>4.6842000000000003E-3</v>
      </c>
      <c r="I217" s="312">
        <v>76.739999999999995</v>
      </c>
      <c r="J217" s="312">
        <v>0.35</v>
      </c>
    </row>
    <row r="218" spans="1:10" ht="30" x14ac:dyDescent="0.25">
      <c r="A218" s="308" t="s">
        <v>169</v>
      </c>
      <c r="B218" s="309" t="s">
        <v>211</v>
      </c>
      <c r="C218" s="308" t="s">
        <v>12</v>
      </c>
      <c r="D218" s="308" t="s">
        <v>212</v>
      </c>
      <c r="E218" s="356" t="s">
        <v>178</v>
      </c>
      <c r="F218" s="356"/>
      <c r="G218" s="310" t="s">
        <v>147</v>
      </c>
      <c r="H218" s="311">
        <v>5.5976000000000003E-3</v>
      </c>
      <c r="I218" s="312">
        <v>24.88</v>
      </c>
      <c r="J218" s="312">
        <v>0.13</v>
      </c>
    </row>
    <row r="219" spans="1:10" x14ac:dyDescent="0.25">
      <c r="A219" s="313" t="s">
        <v>170</v>
      </c>
      <c r="B219" s="314" t="s">
        <v>370</v>
      </c>
      <c r="C219" s="313" t="s">
        <v>12</v>
      </c>
      <c r="D219" s="313" t="s">
        <v>371</v>
      </c>
      <c r="E219" s="354" t="s">
        <v>171</v>
      </c>
      <c r="F219" s="354"/>
      <c r="G219" s="315" t="s">
        <v>14</v>
      </c>
      <c r="H219" s="316">
        <v>1.2</v>
      </c>
      <c r="I219" s="317">
        <v>8.1999999999999993</v>
      </c>
      <c r="J219" s="317">
        <v>9.84</v>
      </c>
    </row>
    <row r="220" spans="1:10" ht="30" x14ac:dyDescent="0.25">
      <c r="A220" s="318"/>
      <c r="B220" s="318"/>
      <c r="C220" s="318"/>
      <c r="D220" s="318"/>
      <c r="E220" s="318" t="s">
        <v>173</v>
      </c>
      <c r="F220" s="319">
        <v>0.21</v>
      </c>
      <c r="G220" s="318" t="s">
        <v>174</v>
      </c>
      <c r="H220" s="319">
        <v>0.26</v>
      </c>
      <c r="I220" s="318" t="s">
        <v>175</v>
      </c>
      <c r="J220" s="319">
        <v>0.47</v>
      </c>
    </row>
    <row r="221" spans="1:10" ht="30.75" thickBot="1" x14ac:dyDescent="0.3">
      <c r="A221" s="318"/>
      <c r="B221" s="318"/>
      <c r="C221" s="318"/>
      <c r="D221" s="318"/>
      <c r="E221" s="318" t="s">
        <v>176</v>
      </c>
      <c r="F221" s="319">
        <v>3.13</v>
      </c>
      <c r="G221" s="318"/>
      <c r="H221" s="352" t="s">
        <v>177</v>
      </c>
      <c r="I221" s="352"/>
      <c r="J221" s="319">
        <v>14.28</v>
      </c>
    </row>
    <row r="222" spans="1:10" ht="15.75" thickTop="1" x14ac:dyDescent="0.25">
      <c r="A222" s="320"/>
      <c r="B222" s="320"/>
      <c r="C222" s="320"/>
      <c r="D222" s="320"/>
      <c r="E222" s="320"/>
      <c r="F222" s="320"/>
      <c r="G222" s="320"/>
      <c r="H222" s="320"/>
      <c r="I222" s="320"/>
      <c r="J222" s="320"/>
    </row>
    <row r="223" spans="1:10" ht="15.75" x14ac:dyDescent="0.25">
      <c r="A223" s="300" t="s">
        <v>157</v>
      </c>
      <c r="B223" s="301" t="s">
        <v>161</v>
      </c>
      <c r="C223" s="300" t="s">
        <v>162</v>
      </c>
      <c r="D223" s="300" t="s">
        <v>163</v>
      </c>
      <c r="E223" s="359" t="s">
        <v>164</v>
      </c>
      <c r="F223" s="359"/>
      <c r="G223" s="302" t="s">
        <v>165</v>
      </c>
      <c r="H223" s="301" t="s">
        <v>166</v>
      </c>
      <c r="I223" s="301" t="s">
        <v>167</v>
      </c>
      <c r="J223" s="301" t="s">
        <v>103</v>
      </c>
    </row>
    <row r="224" spans="1:10" ht="45" x14ac:dyDescent="0.25">
      <c r="A224" s="303" t="s">
        <v>168</v>
      </c>
      <c r="B224" s="304" t="s">
        <v>560</v>
      </c>
      <c r="C224" s="303" t="s">
        <v>12</v>
      </c>
      <c r="D224" s="303" t="s">
        <v>561</v>
      </c>
      <c r="E224" s="360" t="s">
        <v>357</v>
      </c>
      <c r="F224" s="360"/>
      <c r="G224" s="305" t="s">
        <v>208</v>
      </c>
      <c r="H224" s="306">
        <v>1</v>
      </c>
      <c r="I224" s="307">
        <v>3.38</v>
      </c>
      <c r="J224" s="307">
        <v>3.38</v>
      </c>
    </row>
    <row r="225" spans="1:10" ht="75" x14ac:dyDescent="0.25">
      <c r="A225" s="308" t="s">
        <v>169</v>
      </c>
      <c r="B225" s="309" t="s">
        <v>364</v>
      </c>
      <c r="C225" s="308" t="s">
        <v>12</v>
      </c>
      <c r="D225" s="308" t="s">
        <v>365</v>
      </c>
      <c r="E225" s="356" t="s">
        <v>295</v>
      </c>
      <c r="F225" s="356"/>
      <c r="G225" s="310" t="s">
        <v>296</v>
      </c>
      <c r="H225" s="311">
        <v>6.9274999999999996E-3</v>
      </c>
      <c r="I225" s="312">
        <v>76.739999999999995</v>
      </c>
      <c r="J225" s="312">
        <v>0.53</v>
      </c>
    </row>
    <row r="226" spans="1:10" ht="30" x14ac:dyDescent="0.25">
      <c r="A226" s="308" t="s">
        <v>169</v>
      </c>
      <c r="B226" s="309" t="s">
        <v>362</v>
      </c>
      <c r="C226" s="308" t="s">
        <v>12</v>
      </c>
      <c r="D226" s="308" t="s">
        <v>363</v>
      </c>
      <c r="E226" s="356" t="s">
        <v>295</v>
      </c>
      <c r="F226" s="356"/>
      <c r="G226" s="310" t="s">
        <v>297</v>
      </c>
      <c r="H226" s="311">
        <v>1.637E-3</v>
      </c>
      <c r="I226" s="312">
        <v>158.13999999999999</v>
      </c>
      <c r="J226" s="312">
        <v>0.25</v>
      </c>
    </row>
    <row r="227" spans="1:10" ht="45" x14ac:dyDescent="0.25">
      <c r="A227" s="308" t="s">
        <v>169</v>
      </c>
      <c r="B227" s="309" t="s">
        <v>358</v>
      </c>
      <c r="C227" s="308" t="s">
        <v>12</v>
      </c>
      <c r="D227" s="308" t="s">
        <v>359</v>
      </c>
      <c r="E227" s="356" t="s">
        <v>295</v>
      </c>
      <c r="F227" s="356"/>
      <c r="G227" s="310" t="s">
        <v>296</v>
      </c>
      <c r="H227" s="311">
        <v>5.7134000000000004E-3</v>
      </c>
      <c r="I227" s="312">
        <v>4.97</v>
      </c>
      <c r="J227" s="312">
        <v>0.02</v>
      </c>
    </row>
    <row r="228" spans="1:10" ht="75" x14ac:dyDescent="0.25">
      <c r="A228" s="308" t="s">
        <v>169</v>
      </c>
      <c r="B228" s="309" t="s">
        <v>366</v>
      </c>
      <c r="C228" s="308" t="s">
        <v>12</v>
      </c>
      <c r="D228" s="308" t="s">
        <v>367</v>
      </c>
      <c r="E228" s="356" t="s">
        <v>295</v>
      </c>
      <c r="F228" s="356"/>
      <c r="G228" s="310" t="s">
        <v>297</v>
      </c>
      <c r="H228" s="311">
        <v>4.2289999999999998E-4</v>
      </c>
      <c r="I228" s="312">
        <v>292.19</v>
      </c>
      <c r="J228" s="312">
        <v>0.12</v>
      </c>
    </row>
    <row r="229" spans="1:10" ht="45" x14ac:dyDescent="0.25">
      <c r="A229" s="308" t="s">
        <v>169</v>
      </c>
      <c r="B229" s="309" t="s">
        <v>368</v>
      </c>
      <c r="C229" s="308" t="s">
        <v>12</v>
      </c>
      <c r="D229" s="308" t="s">
        <v>369</v>
      </c>
      <c r="E229" s="356" t="s">
        <v>295</v>
      </c>
      <c r="F229" s="356"/>
      <c r="G229" s="310" t="s">
        <v>297</v>
      </c>
      <c r="H229" s="311">
        <v>1.637E-3</v>
      </c>
      <c r="I229" s="312">
        <v>9.89</v>
      </c>
      <c r="J229" s="312">
        <v>0.01</v>
      </c>
    </row>
    <row r="230" spans="1:10" ht="30" x14ac:dyDescent="0.25">
      <c r="A230" s="308" t="s">
        <v>169</v>
      </c>
      <c r="B230" s="309" t="s">
        <v>360</v>
      </c>
      <c r="C230" s="308" t="s">
        <v>12</v>
      </c>
      <c r="D230" s="308" t="s">
        <v>361</v>
      </c>
      <c r="E230" s="356" t="s">
        <v>295</v>
      </c>
      <c r="F230" s="356"/>
      <c r="G230" s="310" t="s">
        <v>296</v>
      </c>
      <c r="H230" s="311">
        <v>6.9274999999999996E-3</v>
      </c>
      <c r="I230" s="312">
        <v>64.95</v>
      </c>
      <c r="J230" s="312">
        <v>0.44</v>
      </c>
    </row>
    <row r="231" spans="1:10" ht="30" x14ac:dyDescent="0.25">
      <c r="A231" s="308" t="s">
        <v>169</v>
      </c>
      <c r="B231" s="309" t="s">
        <v>211</v>
      </c>
      <c r="C231" s="308" t="s">
        <v>12</v>
      </c>
      <c r="D231" s="308" t="s">
        <v>212</v>
      </c>
      <c r="E231" s="356" t="s">
        <v>178</v>
      </c>
      <c r="F231" s="356"/>
      <c r="G231" s="310" t="s">
        <v>147</v>
      </c>
      <c r="H231" s="311">
        <v>7.3504E-3</v>
      </c>
      <c r="I231" s="312">
        <v>24.88</v>
      </c>
      <c r="J231" s="312">
        <v>0.18</v>
      </c>
    </row>
    <row r="232" spans="1:10" ht="30" x14ac:dyDescent="0.25">
      <c r="A232" s="313" t="s">
        <v>170</v>
      </c>
      <c r="B232" s="314" t="s">
        <v>569</v>
      </c>
      <c r="C232" s="313" t="s">
        <v>12</v>
      </c>
      <c r="D232" s="313" t="s">
        <v>570</v>
      </c>
      <c r="E232" s="354" t="s">
        <v>171</v>
      </c>
      <c r="F232" s="354"/>
      <c r="G232" s="315" t="s">
        <v>14</v>
      </c>
      <c r="H232" s="316">
        <v>0.45</v>
      </c>
      <c r="I232" s="317">
        <v>4.08</v>
      </c>
      <c r="J232" s="317">
        <v>1.83</v>
      </c>
    </row>
    <row r="233" spans="1:10" ht="30" x14ac:dyDescent="0.25">
      <c r="A233" s="318"/>
      <c r="B233" s="318"/>
      <c r="C233" s="318"/>
      <c r="D233" s="318"/>
      <c r="E233" s="318" t="s">
        <v>173</v>
      </c>
      <c r="F233" s="319">
        <v>0.3</v>
      </c>
      <c r="G233" s="318" t="s">
        <v>174</v>
      </c>
      <c r="H233" s="319">
        <v>0.35</v>
      </c>
      <c r="I233" s="318" t="s">
        <v>175</v>
      </c>
      <c r="J233" s="319">
        <v>0.65</v>
      </c>
    </row>
    <row r="234" spans="1:10" ht="30.75" thickBot="1" x14ac:dyDescent="0.3">
      <c r="A234" s="318"/>
      <c r="B234" s="318"/>
      <c r="C234" s="318"/>
      <c r="D234" s="318"/>
      <c r="E234" s="318" t="s">
        <v>176</v>
      </c>
      <c r="F234" s="319">
        <v>0.94</v>
      </c>
      <c r="G234" s="318"/>
      <c r="H234" s="352" t="s">
        <v>177</v>
      </c>
      <c r="I234" s="352"/>
      <c r="J234" s="319">
        <v>4.32</v>
      </c>
    </row>
    <row r="235" spans="1:10" ht="15.75" thickTop="1" x14ac:dyDescent="0.25">
      <c r="A235" s="320"/>
      <c r="B235" s="320"/>
      <c r="C235" s="320"/>
      <c r="D235" s="320"/>
      <c r="E235" s="320"/>
      <c r="F235" s="320"/>
      <c r="G235" s="320"/>
      <c r="H235" s="320"/>
      <c r="I235" s="320"/>
      <c r="J235" s="320"/>
    </row>
    <row r="236" spans="1:10" ht="15.75" x14ac:dyDescent="0.25">
      <c r="A236" s="300" t="s">
        <v>429</v>
      </c>
      <c r="B236" s="301" t="s">
        <v>161</v>
      </c>
      <c r="C236" s="300" t="s">
        <v>162</v>
      </c>
      <c r="D236" s="300" t="s">
        <v>163</v>
      </c>
      <c r="E236" s="359" t="s">
        <v>164</v>
      </c>
      <c r="F236" s="359"/>
      <c r="G236" s="302" t="s">
        <v>165</v>
      </c>
      <c r="H236" s="301" t="s">
        <v>166</v>
      </c>
      <c r="I236" s="301" t="s">
        <v>167</v>
      </c>
      <c r="J236" s="301" t="s">
        <v>103</v>
      </c>
    </row>
    <row r="237" spans="1:10" ht="45" x14ac:dyDescent="0.25">
      <c r="A237" s="303" t="s">
        <v>168</v>
      </c>
      <c r="B237" s="304" t="s">
        <v>563</v>
      </c>
      <c r="C237" s="303" t="s">
        <v>12</v>
      </c>
      <c r="D237" s="303" t="s">
        <v>564</v>
      </c>
      <c r="E237" s="360" t="s">
        <v>571</v>
      </c>
      <c r="F237" s="360"/>
      <c r="G237" s="305" t="s">
        <v>229</v>
      </c>
      <c r="H237" s="306">
        <v>1</v>
      </c>
      <c r="I237" s="307">
        <v>2159.1999999999998</v>
      </c>
      <c r="J237" s="307">
        <v>2159.1999999999998</v>
      </c>
    </row>
    <row r="238" spans="1:10" ht="30" x14ac:dyDescent="0.25">
      <c r="A238" s="308" t="s">
        <v>169</v>
      </c>
      <c r="B238" s="309" t="s">
        <v>572</v>
      </c>
      <c r="C238" s="308" t="s">
        <v>12</v>
      </c>
      <c r="D238" s="308" t="s">
        <v>573</v>
      </c>
      <c r="E238" s="356" t="s">
        <v>178</v>
      </c>
      <c r="F238" s="356"/>
      <c r="G238" s="310" t="s">
        <v>147</v>
      </c>
      <c r="H238" s="311">
        <v>0.96897409999999995</v>
      </c>
      <c r="I238" s="312">
        <v>24.47</v>
      </c>
      <c r="J238" s="312">
        <v>23.71</v>
      </c>
    </row>
    <row r="239" spans="1:10" ht="60" x14ac:dyDescent="0.25">
      <c r="A239" s="308" t="s">
        <v>169</v>
      </c>
      <c r="B239" s="309" t="s">
        <v>574</v>
      </c>
      <c r="C239" s="308" t="s">
        <v>12</v>
      </c>
      <c r="D239" s="308" t="s">
        <v>575</v>
      </c>
      <c r="E239" s="356" t="s">
        <v>295</v>
      </c>
      <c r="F239" s="356"/>
      <c r="G239" s="310" t="s">
        <v>296</v>
      </c>
      <c r="H239" s="311">
        <v>8.9053300000000002E-2</v>
      </c>
      <c r="I239" s="312">
        <v>82.63</v>
      </c>
      <c r="J239" s="312">
        <v>7.35</v>
      </c>
    </row>
    <row r="240" spans="1:10" ht="60" x14ac:dyDescent="0.25">
      <c r="A240" s="308" t="s">
        <v>169</v>
      </c>
      <c r="B240" s="309" t="s">
        <v>576</v>
      </c>
      <c r="C240" s="308" t="s">
        <v>12</v>
      </c>
      <c r="D240" s="308" t="s">
        <v>577</v>
      </c>
      <c r="E240" s="356" t="s">
        <v>295</v>
      </c>
      <c r="F240" s="356"/>
      <c r="G240" s="310" t="s">
        <v>297</v>
      </c>
      <c r="H240" s="311">
        <v>4.9371499999999999E-2</v>
      </c>
      <c r="I240" s="312">
        <v>293.04000000000002</v>
      </c>
      <c r="J240" s="312">
        <v>14.46</v>
      </c>
    </row>
    <row r="241" spans="1:10" ht="45" x14ac:dyDescent="0.25">
      <c r="A241" s="308" t="s">
        <v>169</v>
      </c>
      <c r="B241" s="309" t="s">
        <v>374</v>
      </c>
      <c r="C241" s="308" t="s">
        <v>12</v>
      </c>
      <c r="D241" s="308" t="s">
        <v>375</v>
      </c>
      <c r="E241" s="356" t="s">
        <v>295</v>
      </c>
      <c r="F241" s="356"/>
      <c r="G241" s="310" t="s">
        <v>297</v>
      </c>
      <c r="H241" s="311">
        <v>4.9371499999999999E-2</v>
      </c>
      <c r="I241" s="312">
        <v>397.49</v>
      </c>
      <c r="J241" s="312">
        <v>19.62</v>
      </c>
    </row>
    <row r="242" spans="1:10" ht="45" x14ac:dyDescent="0.25">
      <c r="A242" s="308" t="s">
        <v>169</v>
      </c>
      <c r="B242" s="309" t="s">
        <v>372</v>
      </c>
      <c r="C242" s="308" t="s">
        <v>12</v>
      </c>
      <c r="D242" s="308" t="s">
        <v>373</v>
      </c>
      <c r="E242" s="356" t="s">
        <v>295</v>
      </c>
      <c r="F242" s="356"/>
      <c r="G242" s="310" t="s">
        <v>296</v>
      </c>
      <c r="H242" s="311">
        <v>8.9053300000000002E-2</v>
      </c>
      <c r="I242" s="312">
        <v>157.32</v>
      </c>
      <c r="J242" s="312">
        <v>14</v>
      </c>
    </row>
    <row r="243" spans="1:10" ht="45" x14ac:dyDescent="0.25">
      <c r="A243" s="308" t="s">
        <v>169</v>
      </c>
      <c r="B243" s="309" t="s">
        <v>502</v>
      </c>
      <c r="C243" s="308" t="s">
        <v>12</v>
      </c>
      <c r="D243" s="308" t="s">
        <v>503</v>
      </c>
      <c r="E243" s="356" t="s">
        <v>295</v>
      </c>
      <c r="F243" s="356"/>
      <c r="G243" s="310" t="s">
        <v>297</v>
      </c>
      <c r="H243" s="311">
        <v>3.4461499999999999E-2</v>
      </c>
      <c r="I243" s="312">
        <v>227.62</v>
      </c>
      <c r="J243" s="312">
        <v>7.84</v>
      </c>
    </row>
    <row r="244" spans="1:10" ht="45" x14ac:dyDescent="0.25">
      <c r="A244" s="308" t="s">
        <v>169</v>
      </c>
      <c r="B244" s="309" t="s">
        <v>578</v>
      </c>
      <c r="C244" s="308" t="s">
        <v>12</v>
      </c>
      <c r="D244" s="308" t="s">
        <v>579</v>
      </c>
      <c r="E244" s="356" t="s">
        <v>295</v>
      </c>
      <c r="F244" s="356"/>
      <c r="G244" s="310" t="s">
        <v>297</v>
      </c>
      <c r="H244" s="311">
        <v>2.9695800000000001E-2</v>
      </c>
      <c r="I244" s="312">
        <v>166.97</v>
      </c>
      <c r="J244" s="312">
        <v>4.95</v>
      </c>
    </row>
    <row r="245" spans="1:10" ht="45" x14ac:dyDescent="0.25">
      <c r="A245" s="308" t="s">
        <v>169</v>
      </c>
      <c r="B245" s="309" t="s">
        <v>580</v>
      </c>
      <c r="C245" s="308" t="s">
        <v>12</v>
      </c>
      <c r="D245" s="308" t="s">
        <v>581</v>
      </c>
      <c r="E245" s="356" t="s">
        <v>295</v>
      </c>
      <c r="F245" s="356"/>
      <c r="G245" s="310" t="s">
        <v>296</v>
      </c>
      <c r="H245" s="311">
        <v>0.1087291</v>
      </c>
      <c r="I245" s="312">
        <v>69.69</v>
      </c>
      <c r="J245" s="312">
        <v>7.57</v>
      </c>
    </row>
    <row r="246" spans="1:10" ht="45" x14ac:dyDescent="0.25">
      <c r="A246" s="308" t="s">
        <v>169</v>
      </c>
      <c r="B246" s="309" t="s">
        <v>582</v>
      </c>
      <c r="C246" s="308" t="s">
        <v>12</v>
      </c>
      <c r="D246" s="308" t="s">
        <v>583</v>
      </c>
      <c r="E246" s="356" t="s">
        <v>295</v>
      </c>
      <c r="F246" s="356"/>
      <c r="G246" s="310" t="s">
        <v>296</v>
      </c>
      <c r="H246" s="311">
        <v>5.6373600000000003E-2</v>
      </c>
      <c r="I246" s="312">
        <v>87.71</v>
      </c>
      <c r="J246" s="312">
        <v>4.9400000000000004</v>
      </c>
    </row>
    <row r="247" spans="1:10" ht="45" x14ac:dyDescent="0.25">
      <c r="A247" s="308" t="s">
        <v>169</v>
      </c>
      <c r="B247" s="309" t="s">
        <v>500</v>
      </c>
      <c r="C247" s="308" t="s">
        <v>12</v>
      </c>
      <c r="D247" s="308" t="s">
        <v>501</v>
      </c>
      <c r="E247" s="356" t="s">
        <v>295</v>
      </c>
      <c r="F247" s="356"/>
      <c r="G247" s="310" t="s">
        <v>296</v>
      </c>
      <c r="H247" s="311">
        <v>0.2423882</v>
      </c>
      <c r="I247" s="312">
        <v>93.98</v>
      </c>
      <c r="J247" s="312">
        <v>22.77</v>
      </c>
    </row>
    <row r="248" spans="1:10" ht="45" x14ac:dyDescent="0.25">
      <c r="A248" s="308" t="s">
        <v>169</v>
      </c>
      <c r="B248" s="309" t="s">
        <v>584</v>
      </c>
      <c r="C248" s="308" t="s">
        <v>12</v>
      </c>
      <c r="D248" s="308" t="s">
        <v>585</v>
      </c>
      <c r="E248" s="356" t="s">
        <v>295</v>
      </c>
      <c r="F248" s="356"/>
      <c r="G248" s="310" t="s">
        <v>297</v>
      </c>
      <c r="H248" s="311">
        <v>8.2051299999999994E-2</v>
      </c>
      <c r="I248" s="312">
        <v>243.29</v>
      </c>
      <c r="J248" s="312">
        <v>19.96</v>
      </c>
    </row>
    <row r="249" spans="1:10" ht="45" x14ac:dyDescent="0.25">
      <c r="A249" s="313" t="s">
        <v>170</v>
      </c>
      <c r="B249" s="314" t="s">
        <v>586</v>
      </c>
      <c r="C249" s="313" t="s">
        <v>12</v>
      </c>
      <c r="D249" s="313" t="s">
        <v>587</v>
      </c>
      <c r="E249" s="354" t="s">
        <v>171</v>
      </c>
      <c r="F249" s="354"/>
      <c r="G249" s="315" t="s">
        <v>376</v>
      </c>
      <c r="H249" s="316">
        <v>2.5663714</v>
      </c>
      <c r="I249" s="317">
        <v>784</v>
      </c>
      <c r="J249" s="317">
        <v>2012.03</v>
      </c>
    </row>
    <row r="250" spans="1:10" ht="30" x14ac:dyDescent="0.25">
      <c r="A250" s="318"/>
      <c r="B250" s="318"/>
      <c r="C250" s="318"/>
      <c r="D250" s="318"/>
      <c r="E250" s="318" t="s">
        <v>173</v>
      </c>
      <c r="F250" s="319">
        <v>19.36</v>
      </c>
      <c r="G250" s="318" t="s">
        <v>174</v>
      </c>
      <c r="H250" s="319">
        <v>22.52</v>
      </c>
      <c r="I250" s="318" t="s">
        <v>175</v>
      </c>
      <c r="J250" s="319">
        <v>41.88</v>
      </c>
    </row>
    <row r="251" spans="1:10" ht="30.75" thickBot="1" x14ac:dyDescent="0.3">
      <c r="A251" s="318"/>
      <c r="B251" s="318"/>
      <c r="C251" s="318"/>
      <c r="D251" s="318"/>
      <c r="E251" s="318" t="s">
        <v>176</v>
      </c>
      <c r="F251" s="319">
        <v>606.73</v>
      </c>
      <c r="G251" s="318"/>
      <c r="H251" s="352" t="s">
        <v>177</v>
      </c>
      <c r="I251" s="352"/>
      <c r="J251" s="319">
        <v>2765.93</v>
      </c>
    </row>
    <row r="252" spans="1:10" ht="15.75" thickTop="1" x14ac:dyDescent="0.25">
      <c r="A252" s="320"/>
      <c r="B252" s="320"/>
      <c r="C252" s="320"/>
      <c r="D252" s="320"/>
      <c r="E252" s="320"/>
      <c r="F252" s="320"/>
      <c r="G252" s="320"/>
      <c r="H252" s="320"/>
      <c r="I252" s="320"/>
      <c r="J252" s="320"/>
    </row>
    <row r="253" spans="1:10" ht="15.75" x14ac:dyDescent="0.25">
      <c r="A253" s="300" t="s">
        <v>158</v>
      </c>
      <c r="B253" s="301" t="s">
        <v>161</v>
      </c>
      <c r="C253" s="300" t="s">
        <v>162</v>
      </c>
      <c r="D253" s="300" t="s">
        <v>163</v>
      </c>
      <c r="E253" s="359" t="s">
        <v>164</v>
      </c>
      <c r="F253" s="359"/>
      <c r="G253" s="302" t="s">
        <v>165</v>
      </c>
      <c r="H253" s="301" t="s">
        <v>166</v>
      </c>
      <c r="I253" s="301" t="s">
        <v>167</v>
      </c>
      <c r="J253" s="301" t="s">
        <v>103</v>
      </c>
    </row>
    <row r="254" spans="1:10" ht="45" x14ac:dyDescent="0.25">
      <c r="A254" s="303" t="s">
        <v>168</v>
      </c>
      <c r="B254" s="304" t="s">
        <v>435</v>
      </c>
      <c r="C254" s="303" t="s">
        <v>160</v>
      </c>
      <c r="D254" s="303" t="s">
        <v>436</v>
      </c>
      <c r="E254" s="360">
        <v>18.71</v>
      </c>
      <c r="F254" s="360"/>
      <c r="G254" s="305" t="s">
        <v>13</v>
      </c>
      <c r="H254" s="306">
        <v>1</v>
      </c>
      <c r="I254" s="307">
        <v>66.73</v>
      </c>
      <c r="J254" s="307">
        <v>66.73</v>
      </c>
    </row>
    <row r="255" spans="1:10" ht="30" x14ac:dyDescent="0.25">
      <c r="A255" s="308" t="s">
        <v>169</v>
      </c>
      <c r="B255" s="309" t="s">
        <v>523</v>
      </c>
      <c r="C255" s="308" t="s">
        <v>160</v>
      </c>
      <c r="D255" s="308" t="s">
        <v>524</v>
      </c>
      <c r="E255" s="356" t="s">
        <v>525</v>
      </c>
      <c r="F255" s="356"/>
      <c r="G255" s="310" t="s">
        <v>229</v>
      </c>
      <c r="H255" s="311">
        <v>1.2999999999999999E-3</v>
      </c>
      <c r="I255" s="312">
        <v>706.01</v>
      </c>
      <c r="J255" s="312">
        <v>0.91</v>
      </c>
    </row>
    <row r="256" spans="1:10" x14ac:dyDescent="0.25">
      <c r="A256" s="313" t="s">
        <v>170</v>
      </c>
      <c r="B256" s="314" t="s">
        <v>496</v>
      </c>
      <c r="C256" s="313" t="s">
        <v>160</v>
      </c>
      <c r="D256" s="313" t="s">
        <v>497</v>
      </c>
      <c r="E256" s="354" t="s">
        <v>172</v>
      </c>
      <c r="F256" s="354"/>
      <c r="G256" s="315" t="s">
        <v>147</v>
      </c>
      <c r="H256" s="316">
        <v>0.7</v>
      </c>
      <c r="I256" s="317">
        <v>21.1</v>
      </c>
      <c r="J256" s="317">
        <v>14.77</v>
      </c>
    </row>
    <row r="257" spans="1:10" ht="45" x14ac:dyDescent="0.25">
      <c r="A257" s="313" t="s">
        <v>170</v>
      </c>
      <c r="B257" s="314" t="s">
        <v>526</v>
      </c>
      <c r="C257" s="313" t="s">
        <v>160</v>
      </c>
      <c r="D257" s="313" t="s">
        <v>527</v>
      </c>
      <c r="E257" s="354" t="s">
        <v>171</v>
      </c>
      <c r="F257" s="354"/>
      <c r="G257" s="315" t="s">
        <v>13</v>
      </c>
      <c r="H257" s="316">
        <v>1</v>
      </c>
      <c r="I257" s="317">
        <v>43.7</v>
      </c>
      <c r="J257" s="317">
        <v>43.7</v>
      </c>
    </row>
    <row r="258" spans="1:10" x14ac:dyDescent="0.25">
      <c r="A258" s="313" t="s">
        <v>170</v>
      </c>
      <c r="B258" s="314" t="s">
        <v>528</v>
      </c>
      <c r="C258" s="313" t="s">
        <v>160</v>
      </c>
      <c r="D258" s="313" t="s">
        <v>529</v>
      </c>
      <c r="E258" s="354" t="s">
        <v>172</v>
      </c>
      <c r="F258" s="354"/>
      <c r="G258" s="315" t="s">
        <v>147</v>
      </c>
      <c r="H258" s="316">
        <v>0.25</v>
      </c>
      <c r="I258" s="317">
        <v>29.41</v>
      </c>
      <c r="J258" s="317">
        <v>7.35</v>
      </c>
    </row>
    <row r="259" spans="1:10" ht="30" x14ac:dyDescent="0.25">
      <c r="A259" s="318"/>
      <c r="B259" s="318"/>
      <c r="C259" s="318"/>
      <c r="D259" s="318"/>
      <c r="E259" s="318" t="s">
        <v>173</v>
      </c>
      <c r="F259" s="319">
        <v>10.3</v>
      </c>
      <c r="G259" s="318" t="s">
        <v>174</v>
      </c>
      <c r="H259" s="319">
        <v>11.98</v>
      </c>
      <c r="I259" s="318" t="s">
        <v>175</v>
      </c>
      <c r="J259" s="319">
        <v>22.28</v>
      </c>
    </row>
    <row r="260" spans="1:10" ht="30.75" thickBot="1" x14ac:dyDescent="0.3">
      <c r="A260" s="318"/>
      <c r="B260" s="318"/>
      <c r="C260" s="318"/>
      <c r="D260" s="318"/>
      <c r="E260" s="318" t="s">
        <v>176</v>
      </c>
      <c r="F260" s="319">
        <v>18.75</v>
      </c>
      <c r="G260" s="318"/>
      <c r="H260" s="352" t="s">
        <v>177</v>
      </c>
      <c r="I260" s="352"/>
      <c r="J260" s="319">
        <v>85.48</v>
      </c>
    </row>
    <row r="261" spans="1:10" ht="15.75" thickTop="1" x14ac:dyDescent="0.25">
      <c r="A261" s="320"/>
      <c r="B261" s="320"/>
      <c r="C261" s="320"/>
      <c r="D261" s="320"/>
      <c r="E261" s="320"/>
      <c r="F261" s="320"/>
      <c r="G261" s="320"/>
      <c r="H261" s="320"/>
      <c r="I261" s="320"/>
      <c r="J261" s="320"/>
    </row>
    <row r="262" spans="1:10" ht="15.75" x14ac:dyDescent="0.25">
      <c r="A262" s="300" t="s">
        <v>159</v>
      </c>
      <c r="B262" s="301" t="s">
        <v>161</v>
      </c>
      <c r="C262" s="300" t="s">
        <v>162</v>
      </c>
      <c r="D262" s="300" t="s">
        <v>163</v>
      </c>
      <c r="E262" s="359" t="s">
        <v>164</v>
      </c>
      <c r="F262" s="359"/>
      <c r="G262" s="302" t="s">
        <v>165</v>
      </c>
      <c r="H262" s="301" t="s">
        <v>166</v>
      </c>
      <c r="I262" s="301" t="s">
        <v>167</v>
      </c>
      <c r="J262" s="301" t="s">
        <v>103</v>
      </c>
    </row>
    <row r="263" spans="1:10" ht="45" x14ac:dyDescent="0.25">
      <c r="A263" s="303" t="s">
        <v>168</v>
      </c>
      <c r="B263" s="304" t="s">
        <v>437</v>
      </c>
      <c r="C263" s="303" t="s">
        <v>12</v>
      </c>
      <c r="D263" s="303" t="s">
        <v>438</v>
      </c>
      <c r="E263" s="360" t="s">
        <v>298</v>
      </c>
      <c r="F263" s="360"/>
      <c r="G263" s="305" t="s">
        <v>13</v>
      </c>
      <c r="H263" s="306">
        <v>1</v>
      </c>
      <c r="I263" s="307">
        <v>47.69</v>
      </c>
      <c r="J263" s="307">
        <v>47.69</v>
      </c>
    </row>
    <row r="264" spans="1:10" ht="30" x14ac:dyDescent="0.25">
      <c r="A264" s="308" t="s">
        <v>169</v>
      </c>
      <c r="B264" s="309" t="s">
        <v>211</v>
      </c>
      <c r="C264" s="308" t="s">
        <v>12</v>
      </c>
      <c r="D264" s="308" t="s">
        <v>212</v>
      </c>
      <c r="E264" s="356" t="s">
        <v>178</v>
      </c>
      <c r="F264" s="356"/>
      <c r="G264" s="310" t="s">
        <v>147</v>
      </c>
      <c r="H264" s="311">
        <v>0.25019999999999998</v>
      </c>
      <c r="I264" s="312">
        <v>24.88</v>
      </c>
      <c r="J264" s="312">
        <v>6.22</v>
      </c>
    </row>
    <row r="265" spans="1:10" ht="30" x14ac:dyDescent="0.25">
      <c r="A265" s="308" t="s">
        <v>169</v>
      </c>
      <c r="B265" s="309" t="s">
        <v>299</v>
      </c>
      <c r="C265" s="308" t="s">
        <v>12</v>
      </c>
      <c r="D265" s="308" t="s">
        <v>300</v>
      </c>
      <c r="E265" s="356" t="s">
        <v>178</v>
      </c>
      <c r="F265" s="356"/>
      <c r="G265" s="310" t="s">
        <v>147</v>
      </c>
      <c r="H265" s="311">
        <v>0.25019999999999998</v>
      </c>
      <c r="I265" s="312">
        <v>33.619999999999997</v>
      </c>
      <c r="J265" s="312">
        <v>8.41</v>
      </c>
    </row>
    <row r="266" spans="1:10" ht="30" x14ac:dyDescent="0.25">
      <c r="A266" s="313" t="s">
        <v>170</v>
      </c>
      <c r="B266" s="314" t="s">
        <v>301</v>
      </c>
      <c r="C266" s="313" t="s">
        <v>12</v>
      </c>
      <c r="D266" s="313" t="s">
        <v>302</v>
      </c>
      <c r="E266" s="354" t="s">
        <v>171</v>
      </c>
      <c r="F266" s="354"/>
      <c r="G266" s="315" t="s">
        <v>229</v>
      </c>
      <c r="H266" s="316">
        <v>9.9000000000000008E-3</v>
      </c>
      <c r="I266" s="317">
        <v>168.2</v>
      </c>
      <c r="J266" s="317">
        <v>1.66</v>
      </c>
    </row>
    <row r="267" spans="1:10" ht="30" x14ac:dyDescent="0.25">
      <c r="A267" s="313" t="s">
        <v>170</v>
      </c>
      <c r="B267" s="314" t="s">
        <v>511</v>
      </c>
      <c r="C267" s="313" t="s">
        <v>12</v>
      </c>
      <c r="D267" s="313" t="s">
        <v>512</v>
      </c>
      <c r="E267" s="354" t="s">
        <v>171</v>
      </c>
      <c r="F267" s="354"/>
      <c r="G267" s="315" t="s">
        <v>13</v>
      </c>
      <c r="H267" s="316">
        <v>0.2</v>
      </c>
      <c r="I267" s="317">
        <v>2.7</v>
      </c>
      <c r="J267" s="317">
        <v>0.54</v>
      </c>
    </row>
    <row r="268" spans="1:10" ht="30" x14ac:dyDescent="0.25">
      <c r="A268" s="313" t="s">
        <v>170</v>
      </c>
      <c r="B268" s="314" t="s">
        <v>530</v>
      </c>
      <c r="C268" s="313" t="s">
        <v>12</v>
      </c>
      <c r="D268" s="313" t="s">
        <v>531</v>
      </c>
      <c r="E268" s="354" t="s">
        <v>171</v>
      </c>
      <c r="F268" s="354"/>
      <c r="G268" s="315" t="s">
        <v>13</v>
      </c>
      <c r="H268" s="316">
        <v>0.125</v>
      </c>
      <c r="I268" s="317">
        <v>12.79</v>
      </c>
      <c r="J268" s="317">
        <v>1.59</v>
      </c>
    </row>
    <row r="269" spans="1:10" ht="45" x14ac:dyDescent="0.25">
      <c r="A269" s="313" t="s">
        <v>170</v>
      </c>
      <c r="B269" s="314" t="s">
        <v>303</v>
      </c>
      <c r="C269" s="313" t="s">
        <v>12</v>
      </c>
      <c r="D269" s="313" t="s">
        <v>304</v>
      </c>
      <c r="E269" s="354" t="s">
        <v>171</v>
      </c>
      <c r="F269" s="354"/>
      <c r="G269" s="315" t="s">
        <v>229</v>
      </c>
      <c r="H269" s="316">
        <v>5.6300000000000003E-2</v>
      </c>
      <c r="I269" s="317">
        <v>520</v>
      </c>
      <c r="J269" s="317">
        <v>29.27</v>
      </c>
    </row>
    <row r="270" spans="1:10" ht="30" x14ac:dyDescent="0.25">
      <c r="A270" s="318"/>
      <c r="B270" s="318"/>
      <c r="C270" s="318"/>
      <c r="D270" s="318"/>
      <c r="E270" s="318" t="s">
        <v>173</v>
      </c>
      <c r="F270" s="319">
        <v>5.0999999999999996</v>
      </c>
      <c r="G270" s="318" t="s">
        <v>174</v>
      </c>
      <c r="H270" s="319">
        <v>5.93</v>
      </c>
      <c r="I270" s="318" t="s">
        <v>175</v>
      </c>
      <c r="J270" s="319">
        <v>11.03</v>
      </c>
    </row>
    <row r="271" spans="1:10" ht="30.75" thickBot="1" x14ac:dyDescent="0.3">
      <c r="A271" s="318"/>
      <c r="B271" s="318"/>
      <c r="C271" s="318"/>
      <c r="D271" s="318"/>
      <c r="E271" s="318" t="s">
        <v>176</v>
      </c>
      <c r="F271" s="319">
        <v>13.4</v>
      </c>
      <c r="G271" s="318"/>
      <c r="H271" s="352" t="s">
        <v>177</v>
      </c>
      <c r="I271" s="352"/>
      <c r="J271" s="319">
        <v>61.09</v>
      </c>
    </row>
    <row r="272" spans="1:10" ht="15.75" thickTop="1" x14ac:dyDescent="0.25">
      <c r="A272" s="320"/>
      <c r="B272" s="320"/>
      <c r="C272" s="320"/>
      <c r="D272" s="320"/>
      <c r="E272" s="320"/>
      <c r="F272" s="320"/>
      <c r="G272" s="320"/>
      <c r="H272" s="320"/>
      <c r="I272" s="320"/>
      <c r="J272" s="320"/>
    </row>
    <row r="273" spans="1:10" ht="15.75" x14ac:dyDescent="0.25">
      <c r="A273" s="300" t="s">
        <v>439</v>
      </c>
      <c r="B273" s="301" t="s">
        <v>161</v>
      </c>
      <c r="C273" s="300" t="s">
        <v>162</v>
      </c>
      <c r="D273" s="300" t="s">
        <v>163</v>
      </c>
      <c r="E273" s="359" t="s">
        <v>164</v>
      </c>
      <c r="F273" s="359"/>
      <c r="G273" s="302" t="s">
        <v>165</v>
      </c>
      <c r="H273" s="301" t="s">
        <v>166</v>
      </c>
      <c r="I273" s="301" t="s">
        <v>167</v>
      </c>
      <c r="J273" s="301" t="s">
        <v>103</v>
      </c>
    </row>
    <row r="274" spans="1:10" x14ac:dyDescent="0.25">
      <c r="A274" s="303" t="s">
        <v>168</v>
      </c>
      <c r="B274" s="304" t="s">
        <v>440</v>
      </c>
      <c r="C274" s="303" t="s">
        <v>160</v>
      </c>
      <c r="D274" s="303" t="s">
        <v>441</v>
      </c>
      <c r="E274" s="360">
        <v>17.059999999999999</v>
      </c>
      <c r="F274" s="360"/>
      <c r="G274" s="305" t="s">
        <v>13</v>
      </c>
      <c r="H274" s="306">
        <v>1</v>
      </c>
      <c r="I274" s="307">
        <v>6.62</v>
      </c>
      <c r="J274" s="307">
        <v>6.62</v>
      </c>
    </row>
    <row r="275" spans="1:10" x14ac:dyDescent="0.25">
      <c r="A275" s="313" t="s">
        <v>170</v>
      </c>
      <c r="B275" s="314" t="s">
        <v>532</v>
      </c>
      <c r="C275" s="313" t="s">
        <v>160</v>
      </c>
      <c r="D275" s="313" t="s">
        <v>533</v>
      </c>
      <c r="E275" s="354" t="s">
        <v>172</v>
      </c>
      <c r="F275" s="354"/>
      <c r="G275" s="315" t="s">
        <v>147</v>
      </c>
      <c r="H275" s="316">
        <v>1.6E-2</v>
      </c>
      <c r="I275" s="317">
        <v>21.09</v>
      </c>
      <c r="J275" s="317">
        <v>0.33</v>
      </c>
    </row>
    <row r="276" spans="1:10" x14ac:dyDescent="0.25">
      <c r="A276" s="313" t="s">
        <v>170</v>
      </c>
      <c r="B276" s="314" t="s">
        <v>534</v>
      </c>
      <c r="C276" s="313" t="s">
        <v>160</v>
      </c>
      <c r="D276" s="313" t="s">
        <v>535</v>
      </c>
      <c r="E276" s="354" t="s">
        <v>172</v>
      </c>
      <c r="F276" s="354"/>
      <c r="G276" s="315" t="s">
        <v>147</v>
      </c>
      <c r="H276" s="316">
        <v>3.6999999999999998E-2</v>
      </c>
      <c r="I276" s="317">
        <v>29.41</v>
      </c>
      <c r="J276" s="317">
        <v>1.08</v>
      </c>
    </row>
    <row r="277" spans="1:10" x14ac:dyDescent="0.25">
      <c r="A277" s="313" t="s">
        <v>170</v>
      </c>
      <c r="B277" s="314" t="s">
        <v>536</v>
      </c>
      <c r="C277" s="313" t="s">
        <v>160</v>
      </c>
      <c r="D277" s="313" t="s">
        <v>537</v>
      </c>
      <c r="E277" s="354" t="s">
        <v>171</v>
      </c>
      <c r="F277" s="354"/>
      <c r="G277" s="315" t="s">
        <v>517</v>
      </c>
      <c r="H277" s="316">
        <v>0.17080000000000001</v>
      </c>
      <c r="I277" s="317">
        <v>30.55</v>
      </c>
      <c r="J277" s="317">
        <v>5.21</v>
      </c>
    </row>
    <row r="278" spans="1:10" ht="30" x14ac:dyDescent="0.25">
      <c r="A278" s="318"/>
      <c r="B278" s="318"/>
      <c r="C278" s="318"/>
      <c r="D278" s="318"/>
      <c r="E278" s="318" t="s">
        <v>173</v>
      </c>
      <c r="F278" s="319">
        <v>0.65</v>
      </c>
      <c r="G278" s="318" t="s">
        <v>174</v>
      </c>
      <c r="H278" s="319">
        <v>0.76</v>
      </c>
      <c r="I278" s="318" t="s">
        <v>175</v>
      </c>
      <c r="J278" s="319">
        <v>1.41</v>
      </c>
    </row>
    <row r="279" spans="1:10" ht="30.75" thickBot="1" x14ac:dyDescent="0.3">
      <c r="A279" s="318"/>
      <c r="B279" s="318"/>
      <c r="C279" s="318"/>
      <c r="D279" s="318"/>
      <c r="E279" s="318" t="s">
        <v>176</v>
      </c>
      <c r="F279" s="319">
        <v>1.86</v>
      </c>
      <c r="G279" s="318"/>
      <c r="H279" s="352" t="s">
        <v>177</v>
      </c>
      <c r="I279" s="352"/>
      <c r="J279" s="319">
        <v>8.48</v>
      </c>
    </row>
    <row r="280" spans="1:10" ht="15.75" thickTop="1" x14ac:dyDescent="0.25">
      <c r="A280" s="320"/>
      <c r="B280" s="320"/>
      <c r="C280" s="320"/>
      <c r="D280" s="320"/>
      <c r="E280" s="320"/>
      <c r="F280" s="320"/>
      <c r="G280" s="320"/>
      <c r="H280" s="320"/>
      <c r="I280" s="320"/>
      <c r="J280" s="320"/>
    </row>
    <row r="281" spans="1:10" ht="15.75" x14ac:dyDescent="0.25">
      <c r="A281" s="300" t="s">
        <v>430</v>
      </c>
      <c r="B281" s="301" t="s">
        <v>161</v>
      </c>
      <c r="C281" s="300" t="s">
        <v>162</v>
      </c>
      <c r="D281" s="300" t="s">
        <v>163</v>
      </c>
      <c r="E281" s="359" t="s">
        <v>164</v>
      </c>
      <c r="F281" s="359"/>
      <c r="G281" s="302" t="s">
        <v>165</v>
      </c>
      <c r="H281" s="301" t="s">
        <v>166</v>
      </c>
      <c r="I281" s="301" t="s">
        <v>167</v>
      </c>
      <c r="J281" s="301" t="s">
        <v>103</v>
      </c>
    </row>
    <row r="282" spans="1:10" ht="45" x14ac:dyDescent="0.25">
      <c r="A282" s="303" t="s">
        <v>168</v>
      </c>
      <c r="B282" s="304" t="s">
        <v>201</v>
      </c>
      <c r="C282" s="303" t="s">
        <v>183</v>
      </c>
      <c r="D282" s="303" t="s">
        <v>305</v>
      </c>
      <c r="E282" s="360" t="s">
        <v>306</v>
      </c>
      <c r="F282" s="360"/>
      <c r="G282" s="305" t="s">
        <v>42</v>
      </c>
      <c r="H282" s="306">
        <v>1</v>
      </c>
      <c r="I282" s="307">
        <v>626.65</v>
      </c>
      <c r="J282" s="307">
        <v>626.65</v>
      </c>
    </row>
    <row r="283" spans="1:10" ht="15.75" x14ac:dyDescent="0.25">
      <c r="A283" s="300" t="s">
        <v>224</v>
      </c>
      <c r="B283" s="301" t="s">
        <v>161</v>
      </c>
      <c r="C283" s="300" t="s">
        <v>162</v>
      </c>
      <c r="D283" s="300" t="s">
        <v>163</v>
      </c>
      <c r="E283" s="359" t="s">
        <v>164</v>
      </c>
      <c r="F283" s="357"/>
      <c r="G283" s="302" t="s">
        <v>165</v>
      </c>
      <c r="H283" s="301" t="s">
        <v>166</v>
      </c>
      <c r="I283" s="301" t="s">
        <v>167</v>
      </c>
      <c r="J283" s="301" t="s">
        <v>103</v>
      </c>
    </row>
    <row r="284" spans="1:10" x14ac:dyDescent="0.25">
      <c r="A284" s="313" t="s">
        <v>170</v>
      </c>
      <c r="B284" s="314" t="s">
        <v>307</v>
      </c>
      <c r="C284" s="313" t="s">
        <v>183</v>
      </c>
      <c r="D284" s="313" t="s">
        <v>308</v>
      </c>
      <c r="E284" s="354" t="s">
        <v>171</v>
      </c>
      <c r="F284" s="354"/>
      <c r="G284" s="315" t="s">
        <v>42</v>
      </c>
      <c r="H284" s="316">
        <v>1</v>
      </c>
      <c r="I284" s="317" t="s">
        <v>538</v>
      </c>
      <c r="J284" s="322" t="s">
        <v>538</v>
      </c>
    </row>
    <row r="285" spans="1:10" ht="15.75" x14ac:dyDescent="0.25">
      <c r="A285" s="358" t="s">
        <v>225</v>
      </c>
      <c r="B285" s="357"/>
      <c r="C285" s="357"/>
      <c r="D285" s="357"/>
      <c r="E285" s="357"/>
      <c r="F285" s="357"/>
      <c r="G285" s="357"/>
      <c r="H285" s="357"/>
      <c r="I285" s="357"/>
      <c r="J285" s="357"/>
    </row>
    <row r="286" spans="1:10" ht="15.75" x14ac:dyDescent="0.25">
      <c r="A286" s="300" t="s">
        <v>224</v>
      </c>
      <c r="B286" s="301" t="s">
        <v>161</v>
      </c>
      <c r="C286" s="300" t="s">
        <v>162</v>
      </c>
      <c r="D286" s="300" t="s">
        <v>163</v>
      </c>
      <c r="E286" s="359" t="s">
        <v>164</v>
      </c>
      <c r="F286" s="357"/>
      <c r="G286" s="302" t="s">
        <v>165</v>
      </c>
      <c r="H286" s="301" t="s">
        <v>166</v>
      </c>
      <c r="I286" s="301" t="s">
        <v>167</v>
      </c>
      <c r="J286" s="301" t="s">
        <v>103</v>
      </c>
    </row>
    <row r="287" spans="1:10" x14ac:dyDescent="0.25">
      <c r="A287" s="313" t="s">
        <v>170</v>
      </c>
      <c r="B287" s="314" t="s">
        <v>307</v>
      </c>
      <c r="C287" s="313" t="s">
        <v>183</v>
      </c>
      <c r="D287" s="313" t="s">
        <v>308</v>
      </c>
      <c r="E287" s="354" t="s">
        <v>171</v>
      </c>
      <c r="F287" s="354"/>
      <c r="G287" s="315" t="s">
        <v>42</v>
      </c>
      <c r="H287" s="316">
        <v>1</v>
      </c>
      <c r="I287" s="317" t="s">
        <v>538</v>
      </c>
      <c r="J287" s="322" t="s">
        <v>538</v>
      </c>
    </row>
    <row r="288" spans="1:10" ht="30" x14ac:dyDescent="0.25">
      <c r="A288" s="318"/>
      <c r="B288" s="318"/>
      <c r="C288" s="318"/>
      <c r="D288" s="318"/>
      <c r="E288" s="318" t="s">
        <v>173</v>
      </c>
      <c r="F288" s="319">
        <v>0</v>
      </c>
      <c r="G288" s="318" t="s">
        <v>174</v>
      </c>
      <c r="H288" s="319">
        <v>0</v>
      </c>
      <c r="I288" s="318" t="s">
        <v>175</v>
      </c>
      <c r="J288" s="319">
        <v>0</v>
      </c>
    </row>
    <row r="289" spans="1:10" ht="30.75" thickBot="1" x14ac:dyDescent="0.3">
      <c r="A289" s="318"/>
      <c r="B289" s="318"/>
      <c r="C289" s="318"/>
      <c r="D289" s="318"/>
      <c r="E289" s="318" t="s">
        <v>176</v>
      </c>
      <c r="F289" s="319">
        <v>176.08</v>
      </c>
      <c r="G289" s="318"/>
      <c r="H289" s="352" t="s">
        <v>177</v>
      </c>
      <c r="I289" s="352"/>
      <c r="J289" s="319">
        <v>802.73</v>
      </c>
    </row>
    <row r="290" spans="1:10" ht="15.75" thickTop="1" x14ac:dyDescent="0.25">
      <c r="A290" s="320"/>
      <c r="B290" s="320"/>
      <c r="C290" s="320"/>
      <c r="D290" s="320"/>
      <c r="E290" s="320"/>
      <c r="F290" s="320"/>
      <c r="G290" s="320"/>
      <c r="H290" s="320"/>
      <c r="I290" s="320"/>
      <c r="J290" s="320"/>
    </row>
    <row r="291" spans="1:10" ht="15.75" x14ac:dyDescent="0.25">
      <c r="A291" s="300" t="s">
        <v>431</v>
      </c>
      <c r="B291" s="301" t="s">
        <v>161</v>
      </c>
      <c r="C291" s="300" t="s">
        <v>162</v>
      </c>
      <c r="D291" s="300" t="s">
        <v>163</v>
      </c>
      <c r="E291" s="359" t="s">
        <v>164</v>
      </c>
      <c r="F291" s="359"/>
      <c r="G291" s="302" t="s">
        <v>165</v>
      </c>
      <c r="H291" s="301" t="s">
        <v>166</v>
      </c>
      <c r="I291" s="301" t="s">
        <v>167</v>
      </c>
      <c r="J291" s="301" t="s">
        <v>103</v>
      </c>
    </row>
    <row r="292" spans="1:10" ht="30" x14ac:dyDescent="0.25">
      <c r="A292" s="303" t="s">
        <v>168</v>
      </c>
      <c r="B292" s="304" t="s">
        <v>203</v>
      </c>
      <c r="C292" s="303" t="s">
        <v>187</v>
      </c>
      <c r="D292" s="303" t="s">
        <v>309</v>
      </c>
      <c r="E292" s="360" t="s">
        <v>36</v>
      </c>
      <c r="F292" s="360"/>
      <c r="G292" s="305" t="s">
        <v>208</v>
      </c>
      <c r="H292" s="306">
        <v>1</v>
      </c>
      <c r="I292" s="307">
        <v>47.88</v>
      </c>
      <c r="J292" s="307">
        <v>47.88</v>
      </c>
    </row>
    <row r="293" spans="1:10" ht="15.75" x14ac:dyDescent="0.25">
      <c r="A293" s="359" t="s">
        <v>9</v>
      </c>
      <c r="B293" s="357" t="s">
        <v>161</v>
      </c>
      <c r="C293" s="359" t="s">
        <v>162</v>
      </c>
      <c r="D293" s="359" t="s">
        <v>232</v>
      </c>
      <c r="E293" s="357" t="s">
        <v>233</v>
      </c>
      <c r="F293" s="358" t="s">
        <v>234</v>
      </c>
      <c r="G293" s="357"/>
      <c r="H293" s="358" t="s">
        <v>235</v>
      </c>
      <c r="I293" s="357"/>
      <c r="J293" s="357" t="s">
        <v>236</v>
      </c>
    </row>
    <row r="294" spans="1:10" ht="31.5" x14ac:dyDescent="0.25">
      <c r="A294" s="357"/>
      <c r="B294" s="357"/>
      <c r="C294" s="357"/>
      <c r="D294" s="357"/>
      <c r="E294" s="357"/>
      <c r="F294" s="301" t="s">
        <v>237</v>
      </c>
      <c r="G294" s="301" t="s">
        <v>238</v>
      </c>
      <c r="H294" s="301" t="s">
        <v>237</v>
      </c>
      <c r="I294" s="301" t="s">
        <v>238</v>
      </c>
      <c r="J294" s="357"/>
    </row>
    <row r="295" spans="1:10" ht="30" x14ac:dyDescent="0.25">
      <c r="A295" s="313" t="s">
        <v>170</v>
      </c>
      <c r="B295" s="314" t="s">
        <v>310</v>
      </c>
      <c r="C295" s="313" t="s">
        <v>187</v>
      </c>
      <c r="D295" s="313" t="s">
        <v>311</v>
      </c>
      <c r="E295" s="316">
        <v>1</v>
      </c>
      <c r="F295" s="317">
        <v>1</v>
      </c>
      <c r="G295" s="317">
        <v>0</v>
      </c>
      <c r="H295" s="322">
        <v>736.84</v>
      </c>
      <c r="I295" s="322">
        <v>312.57</v>
      </c>
      <c r="J295" s="322">
        <v>736.84</v>
      </c>
    </row>
    <row r="296" spans="1:10" ht="15.75" x14ac:dyDescent="0.25">
      <c r="A296" s="351"/>
      <c r="B296" s="351"/>
      <c r="C296" s="351"/>
      <c r="D296" s="351"/>
      <c r="E296" s="351"/>
      <c r="F296" s="351" t="s">
        <v>241</v>
      </c>
      <c r="G296" s="351"/>
      <c r="H296" s="351"/>
      <c r="I296" s="351"/>
      <c r="J296" s="321">
        <v>736.83870000000002</v>
      </c>
    </row>
    <row r="297" spans="1:10" ht="31.5" x14ac:dyDescent="0.25">
      <c r="A297" s="300" t="s">
        <v>10</v>
      </c>
      <c r="B297" s="301" t="s">
        <v>161</v>
      </c>
      <c r="C297" s="300" t="s">
        <v>162</v>
      </c>
      <c r="D297" s="300" t="s">
        <v>172</v>
      </c>
      <c r="E297" s="301" t="s">
        <v>233</v>
      </c>
      <c r="F297" s="357" t="s">
        <v>235</v>
      </c>
      <c r="G297" s="357"/>
      <c r="H297" s="357"/>
      <c r="I297" s="357"/>
      <c r="J297" s="301" t="s">
        <v>236</v>
      </c>
    </row>
    <row r="298" spans="1:10" x14ac:dyDescent="0.25">
      <c r="A298" s="313" t="s">
        <v>170</v>
      </c>
      <c r="B298" s="314" t="s">
        <v>312</v>
      </c>
      <c r="C298" s="313" t="s">
        <v>187</v>
      </c>
      <c r="D298" s="313" t="s">
        <v>313</v>
      </c>
      <c r="E298" s="316">
        <v>1</v>
      </c>
      <c r="F298" s="313"/>
      <c r="G298" s="313"/>
      <c r="H298" s="313"/>
      <c r="I298" s="322" t="s">
        <v>558</v>
      </c>
      <c r="J298" s="322" t="s">
        <v>558</v>
      </c>
    </row>
    <row r="299" spans="1:10" x14ac:dyDescent="0.25">
      <c r="A299" s="313" t="s">
        <v>170</v>
      </c>
      <c r="B299" s="314" t="s">
        <v>242</v>
      </c>
      <c r="C299" s="313" t="s">
        <v>187</v>
      </c>
      <c r="D299" s="313" t="s">
        <v>243</v>
      </c>
      <c r="E299" s="316">
        <v>5</v>
      </c>
      <c r="F299" s="313"/>
      <c r="G299" s="313"/>
      <c r="H299" s="313"/>
      <c r="I299" s="322" t="s">
        <v>551</v>
      </c>
      <c r="J299" s="322" t="s">
        <v>559</v>
      </c>
    </row>
    <row r="300" spans="1:10" ht="15.75" x14ac:dyDescent="0.25">
      <c r="A300" s="351"/>
      <c r="B300" s="351"/>
      <c r="C300" s="351"/>
      <c r="D300" s="351"/>
      <c r="E300" s="351"/>
      <c r="F300" s="351" t="s">
        <v>244</v>
      </c>
      <c r="G300" s="351"/>
      <c r="H300" s="351"/>
      <c r="I300" s="351"/>
      <c r="J300" s="324">
        <v>0</v>
      </c>
    </row>
    <row r="301" spans="1:10" ht="15.75" x14ac:dyDescent="0.25">
      <c r="A301" s="351"/>
      <c r="B301" s="351"/>
      <c r="C301" s="351"/>
      <c r="D301" s="351"/>
      <c r="E301" s="351"/>
      <c r="F301" s="351" t="s">
        <v>245</v>
      </c>
      <c r="G301" s="351"/>
      <c r="H301" s="351"/>
      <c r="I301" s="351"/>
      <c r="J301" s="321">
        <v>137.4496</v>
      </c>
    </row>
    <row r="302" spans="1:10" ht="15.75" x14ac:dyDescent="0.25">
      <c r="A302" s="351"/>
      <c r="B302" s="351"/>
      <c r="C302" s="351"/>
      <c r="D302" s="351"/>
      <c r="E302" s="351"/>
      <c r="F302" s="351" t="s">
        <v>246</v>
      </c>
      <c r="G302" s="351"/>
      <c r="H302" s="351"/>
      <c r="I302" s="351"/>
      <c r="J302" s="321">
        <v>874.28830000000005</v>
      </c>
    </row>
    <row r="303" spans="1:10" ht="15.75" x14ac:dyDescent="0.25">
      <c r="A303" s="351"/>
      <c r="B303" s="351"/>
      <c r="C303" s="351"/>
      <c r="D303" s="351"/>
      <c r="E303" s="351"/>
      <c r="F303" s="351" t="s">
        <v>247</v>
      </c>
      <c r="G303" s="351"/>
      <c r="H303" s="351"/>
      <c r="I303" s="351"/>
      <c r="J303" s="321">
        <v>95.4</v>
      </c>
    </row>
    <row r="304" spans="1:10" ht="15.75" x14ac:dyDescent="0.25">
      <c r="A304" s="351"/>
      <c r="B304" s="351"/>
      <c r="C304" s="351"/>
      <c r="D304" s="351"/>
      <c r="E304" s="351"/>
      <c r="F304" s="351" t="s">
        <v>248</v>
      </c>
      <c r="G304" s="351"/>
      <c r="H304" s="351"/>
      <c r="I304" s="351"/>
      <c r="J304" s="321">
        <v>9.1644000000000005</v>
      </c>
    </row>
    <row r="305" spans="1:10" ht="15.75" x14ac:dyDescent="0.25">
      <c r="A305" s="351"/>
      <c r="B305" s="351"/>
      <c r="C305" s="351"/>
      <c r="D305" s="351"/>
      <c r="E305" s="351"/>
      <c r="F305" s="351" t="s">
        <v>249</v>
      </c>
      <c r="G305" s="351"/>
      <c r="H305" s="351"/>
      <c r="I305" s="351"/>
      <c r="J305" s="321">
        <v>0.12559999999999999</v>
      </c>
    </row>
    <row r="306" spans="1:10" ht="15.75" x14ac:dyDescent="0.25">
      <c r="A306" s="351"/>
      <c r="B306" s="351"/>
      <c r="C306" s="351"/>
      <c r="D306" s="351"/>
      <c r="E306" s="351"/>
      <c r="F306" s="351" t="s">
        <v>250</v>
      </c>
      <c r="G306" s="351"/>
      <c r="H306" s="351"/>
      <c r="I306" s="351"/>
      <c r="J306" s="321">
        <v>0</v>
      </c>
    </row>
    <row r="307" spans="1:10" ht="31.5" x14ac:dyDescent="0.25">
      <c r="A307" s="300" t="s">
        <v>11</v>
      </c>
      <c r="B307" s="301" t="s">
        <v>161</v>
      </c>
      <c r="C307" s="300" t="s">
        <v>162</v>
      </c>
      <c r="D307" s="300" t="s">
        <v>314</v>
      </c>
      <c r="E307" s="301" t="s">
        <v>233</v>
      </c>
      <c r="F307" s="301" t="s">
        <v>254</v>
      </c>
      <c r="G307" s="357" t="s">
        <v>255</v>
      </c>
      <c r="H307" s="357"/>
      <c r="I307" s="357"/>
      <c r="J307" s="301" t="s">
        <v>235</v>
      </c>
    </row>
    <row r="308" spans="1:10" x14ac:dyDescent="0.25">
      <c r="A308" s="313" t="s">
        <v>170</v>
      </c>
      <c r="B308" s="314" t="s">
        <v>319</v>
      </c>
      <c r="C308" s="313" t="s">
        <v>187</v>
      </c>
      <c r="D308" s="313" t="s">
        <v>320</v>
      </c>
      <c r="E308" s="316">
        <v>3.0750000000000002</v>
      </c>
      <c r="F308" s="315" t="s">
        <v>228</v>
      </c>
      <c r="G308" s="353" t="s">
        <v>539</v>
      </c>
      <c r="H308" s="353"/>
      <c r="I308" s="354"/>
      <c r="J308" s="322" t="s">
        <v>540</v>
      </c>
    </row>
    <row r="309" spans="1:10" ht="30" x14ac:dyDescent="0.25">
      <c r="A309" s="313" t="s">
        <v>170</v>
      </c>
      <c r="B309" s="314" t="s">
        <v>315</v>
      </c>
      <c r="C309" s="313" t="s">
        <v>187</v>
      </c>
      <c r="D309" s="313" t="s">
        <v>316</v>
      </c>
      <c r="E309" s="316">
        <v>9.7000000000000005E-4</v>
      </c>
      <c r="F309" s="315" t="s">
        <v>230</v>
      </c>
      <c r="G309" s="353" t="s">
        <v>541</v>
      </c>
      <c r="H309" s="353"/>
      <c r="I309" s="354"/>
      <c r="J309" s="322" t="s">
        <v>227</v>
      </c>
    </row>
    <row r="310" spans="1:10" x14ac:dyDescent="0.25">
      <c r="A310" s="313" t="s">
        <v>170</v>
      </c>
      <c r="B310" s="314" t="s">
        <v>317</v>
      </c>
      <c r="C310" s="313" t="s">
        <v>187</v>
      </c>
      <c r="D310" s="313" t="s">
        <v>318</v>
      </c>
      <c r="E310" s="316">
        <v>0.4</v>
      </c>
      <c r="F310" s="315" t="s">
        <v>228</v>
      </c>
      <c r="G310" s="353" t="s">
        <v>542</v>
      </c>
      <c r="H310" s="353"/>
      <c r="I310" s="354"/>
      <c r="J310" s="322" t="s">
        <v>543</v>
      </c>
    </row>
    <row r="311" spans="1:10" ht="15.75" x14ac:dyDescent="0.25">
      <c r="A311" s="351"/>
      <c r="B311" s="351"/>
      <c r="C311" s="351"/>
      <c r="D311" s="351"/>
      <c r="E311" s="351"/>
      <c r="F311" s="351" t="s">
        <v>321</v>
      </c>
      <c r="G311" s="351"/>
      <c r="H311" s="351"/>
      <c r="I311" s="351"/>
      <c r="J311" s="321">
        <v>38.460799999999999</v>
      </c>
    </row>
    <row r="312" spans="1:10" ht="31.5" x14ac:dyDescent="0.25">
      <c r="A312" s="300" t="s">
        <v>251</v>
      </c>
      <c r="B312" s="301" t="s">
        <v>252</v>
      </c>
      <c r="C312" s="300" t="s">
        <v>162</v>
      </c>
      <c r="D312" s="300" t="s">
        <v>163</v>
      </c>
      <c r="E312" s="301" t="s">
        <v>253</v>
      </c>
      <c r="F312" s="301" t="s">
        <v>233</v>
      </c>
      <c r="G312" s="302" t="s">
        <v>254</v>
      </c>
      <c r="H312" s="357" t="s">
        <v>255</v>
      </c>
      <c r="I312" s="357"/>
      <c r="J312" s="301" t="s">
        <v>235</v>
      </c>
    </row>
    <row r="313" spans="1:10" ht="30" x14ac:dyDescent="0.25">
      <c r="A313" s="308" t="s">
        <v>168</v>
      </c>
      <c r="B313" s="309" t="s">
        <v>322</v>
      </c>
      <c r="C313" s="308" t="s">
        <v>187</v>
      </c>
      <c r="D313" s="308" t="s">
        <v>323</v>
      </c>
      <c r="E313" s="309" t="s">
        <v>324</v>
      </c>
      <c r="F313" s="311">
        <v>4.0000000000000002E-4</v>
      </c>
      <c r="G313" s="310" t="s">
        <v>259</v>
      </c>
      <c r="H313" s="355">
        <v>36.86</v>
      </c>
      <c r="I313" s="356"/>
      <c r="J313" s="323">
        <v>0.01</v>
      </c>
    </row>
    <row r="314" spans="1:10" ht="30" x14ac:dyDescent="0.25">
      <c r="A314" s="308" t="s">
        <v>168</v>
      </c>
      <c r="B314" s="309" t="s">
        <v>322</v>
      </c>
      <c r="C314" s="308" t="s">
        <v>187</v>
      </c>
      <c r="D314" s="308" t="s">
        <v>323</v>
      </c>
      <c r="E314" s="309" t="s">
        <v>325</v>
      </c>
      <c r="F314" s="311">
        <v>3.0799999999999998E-3</v>
      </c>
      <c r="G314" s="310" t="s">
        <v>259</v>
      </c>
      <c r="H314" s="355">
        <v>36.86</v>
      </c>
      <c r="I314" s="356"/>
      <c r="J314" s="323">
        <v>0.11</v>
      </c>
    </row>
    <row r="315" spans="1:10" ht="15.75" x14ac:dyDescent="0.25">
      <c r="A315" s="351"/>
      <c r="B315" s="351"/>
      <c r="C315" s="351"/>
      <c r="D315" s="351"/>
      <c r="E315" s="351"/>
      <c r="F315" s="351" t="s">
        <v>260</v>
      </c>
      <c r="G315" s="351"/>
      <c r="H315" s="351"/>
      <c r="I315" s="351"/>
      <c r="J315" s="321">
        <v>0.12820000000000001</v>
      </c>
    </row>
    <row r="316" spans="1:10" ht="31.5" x14ac:dyDescent="0.25">
      <c r="A316" s="300" t="s">
        <v>261</v>
      </c>
      <c r="B316" s="301" t="s">
        <v>262</v>
      </c>
      <c r="C316" s="300" t="s">
        <v>162</v>
      </c>
      <c r="D316" s="300" t="s">
        <v>163</v>
      </c>
      <c r="E316" s="301" t="s">
        <v>233</v>
      </c>
      <c r="F316" s="357" t="s">
        <v>263</v>
      </c>
      <c r="G316" s="358"/>
      <c r="H316" s="357"/>
      <c r="I316" s="357"/>
      <c r="J316" s="301" t="s">
        <v>235</v>
      </c>
    </row>
    <row r="317" spans="1:10" ht="15.75" x14ac:dyDescent="0.25">
      <c r="A317" s="302"/>
      <c r="B317" s="302"/>
      <c r="C317" s="302"/>
      <c r="D317" s="302"/>
      <c r="E317" s="302"/>
      <c r="F317" s="302" t="s">
        <v>264</v>
      </c>
      <c r="G317" s="302" t="s">
        <v>265</v>
      </c>
      <c r="H317" s="302" t="s">
        <v>266</v>
      </c>
      <c r="I317" s="302" t="s">
        <v>267</v>
      </c>
      <c r="J317" s="302"/>
    </row>
    <row r="318" spans="1:10" ht="60" x14ac:dyDescent="0.25">
      <c r="A318" s="308" t="s">
        <v>170</v>
      </c>
      <c r="B318" s="309" t="s">
        <v>324</v>
      </c>
      <c r="C318" s="308" t="s">
        <v>187</v>
      </c>
      <c r="D318" s="308" t="s">
        <v>318</v>
      </c>
      <c r="E318" s="311">
        <v>4.0000000000000002E-4</v>
      </c>
      <c r="F318" s="309" t="s">
        <v>544</v>
      </c>
      <c r="G318" s="309" t="s">
        <v>545</v>
      </c>
      <c r="H318" s="309" t="s">
        <v>546</v>
      </c>
      <c r="I318" s="309" t="s">
        <v>269</v>
      </c>
      <c r="J318" s="323">
        <v>0</v>
      </c>
    </row>
    <row r="319" spans="1:10" ht="60" x14ac:dyDescent="0.25">
      <c r="A319" s="308" t="s">
        <v>170</v>
      </c>
      <c r="B319" s="309" t="s">
        <v>325</v>
      </c>
      <c r="C319" s="308" t="s">
        <v>187</v>
      </c>
      <c r="D319" s="308" t="s">
        <v>320</v>
      </c>
      <c r="E319" s="311">
        <v>3.0799999999999998E-3</v>
      </c>
      <c r="F319" s="309" t="s">
        <v>544</v>
      </c>
      <c r="G319" s="309" t="s">
        <v>545</v>
      </c>
      <c r="H319" s="309" t="s">
        <v>546</v>
      </c>
      <c r="I319" s="309" t="s">
        <v>269</v>
      </c>
      <c r="J319" s="323">
        <v>0</v>
      </c>
    </row>
    <row r="320" spans="1:10" ht="15.75" x14ac:dyDescent="0.25">
      <c r="A320" s="351"/>
      <c r="B320" s="351"/>
      <c r="C320" s="351"/>
      <c r="D320" s="351"/>
      <c r="E320" s="351"/>
      <c r="F320" s="351" t="s">
        <v>250</v>
      </c>
      <c r="G320" s="351"/>
      <c r="H320" s="351"/>
      <c r="I320" s="351"/>
      <c r="J320" s="321">
        <v>0</v>
      </c>
    </row>
    <row r="321" spans="1:10" ht="15.75" x14ac:dyDescent="0.25">
      <c r="A321" s="351"/>
      <c r="B321" s="351"/>
      <c r="C321" s="351"/>
      <c r="D321" s="351"/>
      <c r="E321" s="351"/>
      <c r="F321" s="351" t="s">
        <v>270</v>
      </c>
      <c r="G321" s="351"/>
      <c r="H321" s="351"/>
      <c r="I321" s="351"/>
      <c r="J321" s="321">
        <v>0</v>
      </c>
    </row>
    <row r="322" spans="1:10" ht="30" x14ac:dyDescent="0.25">
      <c r="A322" s="318"/>
      <c r="B322" s="318"/>
      <c r="C322" s="318"/>
      <c r="D322" s="318"/>
      <c r="E322" s="318" t="s">
        <v>173</v>
      </c>
      <c r="F322" s="319">
        <v>0.68</v>
      </c>
      <c r="G322" s="318" t="s">
        <v>174</v>
      </c>
      <c r="H322" s="319">
        <v>0.79</v>
      </c>
      <c r="I322" s="318" t="s">
        <v>175</v>
      </c>
      <c r="J322" s="319">
        <v>1.47</v>
      </c>
    </row>
    <row r="323" spans="1:10" x14ac:dyDescent="0.25">
      <c r="A323" s="318"/>
      <c r="B323" s="318"/>
      <c r="C323" s="318"/>
      <c r="D323" s="318"/>
      <c r="E323" s="318" t="s">
        <v>176</v>
      </c>
      <c r="F323" s="319">
        <v>13.45</v>
      </c>
      <c r="G323" s="318"/>
      <c r="H323" s="352" t="s">
        <v>177</v>
      </c>
      <c r="I323" s="352"/>
      <c r="J323" s="319">
        <v>61.33</v>
      </c>
    </row>
  </sheetData>
  <mergeCells count="348">
    <mergeCell ref="H183:I183"/>
    <mergeCell ref="E185:F185"/>
    <mergeCell ref="H143:I143"/>
    <mergeCell ref="A149:E149"/>
    <mergeCell ref="F149:I149"/>
    <mergeCell ref="F150:I150"/>
    <mergeCell ref="E241:F241"/>
    <mergeCell ref="E242:F242"/>
    <mergeCell ref="E243:F243"/>
    <mergeCell ref="E219:F219"/>
    <mergeCell ref="E226:F226"/>
    <mergeCell ref="E229:F229"/>
    <mergeCell ref="E230:F230"/>
    <mergeCell ref="E217:F217"/>
    <mergeCell ref="E218:F218"/>
    <mergeCell ref="E223:F223"/>
    <mergeCell ref="E224:F224"/>
    <mergeCell ref="E125:F125"/>
    <mergeCell ref="E245:F245"/>
    <mergeCell ref="E246:F246"/>
    <mergeCell ref="E262:F262"/>
    <mergeCell ref="E263:F263"/>
    <mergeCell ref="E264:F264"/>
    <mergeCell ref="E265:F265"/>
    <mergeCell ref="E180:F180"/>
    <mergeCell ref="E181:F181"/>
    <mergeCell ref="E198:F198"/>
    <mergeCell ref="E188:F188"/>
    <mergeCell ref="E190:F190"/>
    <mergeCell ref="E186:F186"/>
    <mergeCell ref="E187:F187"/>
    <mergeCell ref="E192:F192"/>
    <mergeCell ref="E174:F174"/>
    <mergeCell ref="E175:F175"/>
    <mergeCell ref="E173:F173"/>
    <mergeCell ref="E176:F176"/>
    <mergeCell ref="E177:F177"/>
    <mergeCell ref="E178:F178"/>
    <mergeCell ref="E179:F179"/>
    <mergeCell ref="E20:F20"/>
    <mergeCell ref="E21:F21"/>
    <mergeCell ref="E22:F22"/>
    <mergeCell ref="A1:J1"/>
    <mergeCell ref="A3:I3"/>
    <mergeCell ref="A4:I4"/>
    <mergeCell ref="A5:H5"/>
    <mergeCell ref="E8:F8"/>
    <mergeCell ref="A6:F6"/>
    <mergeCell ref="A7:J7"/>
    <mergeCell ref="E9:F9"/>
    <mergeCell ref="E10:F10"/>
    <mergeCell ref="E11:F11"/>
    <mergeCell ref="E12:F12"/>
    <mergeCell ref="E13:F13"/>
    <mergeCell ref="E14:F14"/>
    <mergeCell ref="E15:F15"/>
    <mergeCell ref="E16:F16"/>
    <mergeCell ref="H18:I18"/>
    <mergeCell ref="E49:F49"/>
    <mergeCell ref="H51:I51"/>
    <mergeCell ref="E53:F53"/>
    <mergeCell ref="E54:F54"/>
    <mergeCell ref="H42:I42"/>
    <mergeCell ref="A40:E40"/>
    <mergeCell ref="F40:I40"/>
    <mergeCell ref="E44:F44"/>
    <mergeCell ref="E45:F45"/>
    <mergeCell ref="E46:F46"/>
    <mergeCell ref="E47:F47"/>
    <mergeCell ref="E48:F48"/>
    <mergeCell ref="H68:I68"/>
    <mergeCell ref="F71:I71"/>
    <mergeCell ref="A66:E66"/>
    <mergeCell ref="F66:I66"/>
    <mergeCell ref="A67:E67"/>
    <mergeCell ref="F67:I67"/>
    <mergeCell ref="H69:I69"/>
    <mergeCell ref="A70:E70"/>
    <mergeCell ref="F70:I70"/>
    <mergeCell ref="E80:F80"/>
    <mergeCell ref="A81:A82"/>
    <mergeCell ref="B81:B82"/>
    <mergeCell ref="C81:C82"/>
    <mergeCell ref="D81:D82"/>
    <mergeCell ref="E81:E82"/>
    <mergeCell ref="F81:G81"/>
    <mergeCell ref="A74:E74"/>
    <mergeCell ref="F74:I74"/>
    <mergeCell ref="A75:E75"/>
    <mergeCell ref="F75:I75"/>
    <mergeCell ref="H77:I77"/>
    <mergeCell ref="E79:F79"/>
    <mergeCell ref="H94:I94"/>
    <mergeCell ref="A92:E92"/>
    <mergeCell ref="F92:I92"/>
    <mergeCell ref="A93:E93"/>
    <mergeCell ref="F93:I93"/>
    <mergeCell ref="F84:I84"/>
    <mergeCell ref="A87:E87"/>
    <mergeCell ref="F87:I87"/>
    <mergeCell ref="A88:E88"/>
    <mergeCell ref="F88:I88"/>
    <mergeCell ref="E123:F123"/>
    <mergeCell ref="A100:E100"/>
    <mergeCell ref="F100:I100"/>
    <mergeCell ref="A101:E101"/>
    <mergeCell ref="F101:I101"/>
    <mergeCell ref="F97:I97"/>
    <mergeCell ref="H95:I95"/>
    <mergeCell ref="A96:E96"/>
    <mergeCell ref="F96:I96"/>
    <mergeCell ref="A114:E114"/>
    <mergeCell ref="F114:I114"/>
    <mergeCell ref="A115:E115"/>
    <mergeCell ref="F115:I115"/>
    <mergeCell ref="F116:I116"/>
    <mergeCell ref="A118:E118"/>
    <mergeCell ref="F118:I118"/>
    <mergeCell ref="A119:E119"/>
    <mergeCell ref="F119:I119"/>
    <mergeCell ref="E225:F225"/>
    <mergeCell ref="E227:F227"/>
    <mergeCell ref="E228:F228"/>
    <mergeCell ref="E244:F244"/>
    <mergeCell ref="E232:F232"/>
    <mergeCell ref="H24:I24"/>
    <mergeCell ref="A28:E28"/>
    <mergeCell ref="F28:I28"/>
    <mergeCell ref="A29:E29"/>
    <mergeCell ref="F29:I29"/>
    <mergeCell ref="A30:E30"/>
    <mergeCell ref="F30:I30"/>
    <mergeCell ref="A31:E31"/>
    <mergeCell ref="F31:I31"/>
    <mergeCell ref="E26:F26"/>
    <mergeCell ref="E27:F27"/>
    <mergeCell ref="H121:I121"/>
    <mergeCell ref="E124:F124"/>
    <mergeCell ref="H103:I103"/>
    <mergeCell ref="E105:F105"/>
    <mergeCell ref="E106:F106"/>
    <mergeCell ref="A107:A108"/>
    <mergeCell ref="B107:B108"/>
    <mergeCell ref="C107:C108"/>
    <mergeCell ref="G32:I32"/>
    <mergeCell ref="G33:I33"/>
    <mergeCell ref="G34:I34"/>
    <mergeCell ref="G35:I35"/>
    <mergeCell ref="G36:I36"/>
    <mergeCell ref="A37:E37"/>
    <mergeCell ref="F37:I37"/>
    <mergeCell ref="G38:I38"/>
    <mergeCell ref="G39:I39"/>
    <mergeCell ref="J55:J56"/>
    <mergeCell ref="A58:E58"/>
    <mergeCell ref="F59:I59"/>
    <mergeCell ref="A63:E63"/>
    <mergeCell ref="F63:I63"/>
    <mergeCell ref="A64:E64"/>
    <mergeCell ref="F64:I64"/>
    <mergeCell ref="A65:E65"/>
    <mergeCell ref="F65:I65"/>
    <mergeCell ref="A61:E61"/>
    <mergeCell ref="F61:I61"/>
    <mergeCell ref="A62:E62"/>
    <mergeCell ref="F62:I62"/>
    <mergeCell ref="H55:I55"/>
    <mergeCell ref="F58:I58"/>
    <mergeCell ref="A55:A56"/>
    <mergeCell ref="B55:B56"/>
    <mergeCell ref="C55:C56"/>
    <mergeCell ref="D55:D56"/>
    <mergeCell ref="E55:E56"/>
    <mergeCell ref="F55:G55"/>
    <mergeCell ref="J81:J82"/>
    <mergeCell ref="A84:E84"/>
    <mergeCell ref="F85:I85"/>
    <mergeCell ref="A89:E89"/>
    <mergeCell ref="F89:I89"/>
    <mergeCell ref="A90:E90"/>
    <mergeCell ref="F90:I90"/>
    <mergeCell ref="A91:E91"/>
    <mergeCell ref="F91:I91"/>
    <mergeCell ref="H81:I81"/>
    <mergeCell ref="J107:J108"/>
    <mergeCell ref="A110:E110"/>
    <mergeCell ref="F110:I110"/>
    <mergeCell ref="A111:E111"/>
    <mergeCell ref="F111:I111"/>
    <mergeCell ref="A112:E112"/>
    <mergeCell ref="F112:I112"/>
    <mergeCell ref="A113:E113"/>
    <mergeCell ref="F113:I113"/>
    <mergeCell ref="D107:D108"/>
    <mergeCell ref="E107:E108"/>
    <mergeCell ref="F107:G107"/>
    <mergeCell ref="H107:I107"/>
    <mergeCell ref="H127:I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H139:I139"/>
    <mergeCell ref="E141:F141"/>
    <mergeCell ref="E142:F142"/>
    <mergeCell ref="A143:A144"/>
    <mergeCell ref="B143:B144"/>
    <mergeCell ref="C143:C144"/>
    <mergeCell ref="D143:D144"/>
    <mergeCell ref="E143:E144"/>
    <mergeCell ref="F143:G143"/>
    <mergeCell ref="J143:J144"/>
    <mergeCell ref="A152:E152"/>
    <mergeCell ref="F152:I152"/>
    <mergeCell ref="A153:E153"/>
    <mergeCell ref="F153:I153"/>
    <mergeCell ref="A154:E154"/>
    <mergeCell ref="F154:I154"/>
    <mergeCell ref="A155:E155"/>
    <mergeCell ref="F155:I155"/>
    <mergeCell ref="A156:E156"/>
    <mergeCell ref="F156:I156"/>
    <mergeCell ref="A157:E157"/>
    <mergeCell ref="F157:I157"/>
    <mergeCell ref="A158:E158"/>
    <mergeCell ref="F158:I158"/>
    <mergeCell ref="G159:I159"/>
    <mergeCell ref="G160:I160"/>
    <mergeCell ref="A161:E161"/>
    <mergeCell ref="F161:I161"/>
    <mergeCell ref="H162:I162"/>
    <mergeCell ref="H163:I163"/>
    <mergeCell ref="A164:E164"/>
    <mergeCell ref="F164:I164"/>
    <mergeCell ref="F165:I165"/>
    <mergeCell ref="A168:E168"/>
    <mergeCell ref="F168:I168"/>
    <mergeCell ref="A169:E169"/>
    <mergeCell ref="F169:I169"/>
    <mergeCell ref="H171:I171"/>
    <mergeCell ref="E195:F195"/>
    <mergeCell ref="E196:F196"/>
    <mergeCell ref="E197:F197"/>
    <mergeCell ref="H200:I200"/>
    <mergeCell ref="E202:F202"/>
    <mergeCell ref="H208:I208"/>
    <mergeCell ref="H221:I221"/>
    <mergeCell ref="E231:F231"/>
    <mergeCell ref="E212:F212"/>
    <mergeCell ref="E213:F213"/>
    <mergeCell ref="E214:F214"/>
    <mergeCell ref="E215:F215"/>
    <mergeCell ref="E216:F216"/>
    <mergeCell ref="E210:F210"/>
    <mergeCell ref="E211:F211"/>
    <mergeCell ref="E203:F203"/>
    <mergeCell ref="E204:F204"/>
    <mergeCell ref="E205:F205"/>
    <mergeCell ref="E206:F206"/>
    <mergeCell ref="E194:F194"/>
    <mergeCell ref="E193:F193"/>
    <mergeCell ref="E189:F189"/>
    <mergeCell ref="E191:F191"/>
    <mergeCell ref="A296:E296"/>
    <mergeCell ref="F296:I296"/>
    <mergeCell ref="F297:I297"/>
    <mergeCell ref="A300:E300"/>
    <mergeCell ref="F300:I300"/>
    <mergeCell ref="A301:E301"/>
    <mergeCell ref="F301:I301"/>
    <mergeCell ref="E274:F274"/>
    <mergeCell ref="E275:F275"/>
    <mergeCell ref="E281:F281"/>
    <mergeCell ref="E282:F282"/>
    <mergeCell ref="H234:I234"/>
    <mergeCell ref="E238:F238"/>
    <mergeCell ref="E239:F239"/>
    <mergeCell ref="E240:F240"/>
    <mergeCell ref="E247:F247"/>
    <mergeCell ref="E248:F248"/>
    <mergeCell ref="E249:F249"/>
    <mergeCell ref="H251:I251"/>
    <mergeCell ref="E258:F258"/>
    <mergeCell ref="E253:F253"/>
    <mergeCell ref="E254:F254"/>
    <mergeCell ref="E255:F255"/>
    <mergeCell ref="E256:F256"/>
    <mergeCell ref="E257:F257"/>
    <mergeCell ref="E236:F236"/>
    <mergeCell ref="E237:F237"/>
    <mergeCell ref="H260:I260"/>
    <mergeCell ref="E266:F266"/>
    <mergeCell ref="E267:F267"/>
    <mergeCell ref="E268:F268"/>
    <mergeCell ref="H271:I271"/>
    <mergeCell ref="E273:F273"/>
    <mergeCell ref="E276:F276"/>
    <mergeCell ref="E277:F277"/>
    <mergeCell ref="H279:I279"/>
    <mergeCell ref="E269:F269"/>
    <mergeCell ref="E283:F283"/>
    <mergeCell ref="E284:F284"/>
    <mergeCell ref="A285:J285"/>
    <mergeCell ref="E286:F286"/>
    <mergeCell ref="E287:F287"/>
    <mergeCell ref="H289:I289"/>
    <mergeCell ref="E291:F291"/>
    <mergeCell ref="E292:F292"/>
    <mergeCell ref="A293:A294"/>
    <mergeCell ref="B293:B294"/>
    <mergeCell ref="C293:C294"/>
    <mergeCell ref="D293:D294"/>
    <mergeCell ref="E293:E294"/>
    <mergeCell ref="F293:G293"/>
    <mergeCell ref="H293:I293"/>
    <mergeCell ref="J293:J294"/>
    <mergeCell ref="A302:E302"/>
    <mergeCell ref="F302:I302"/>
    <mergeCell ref="A304:E304"/>
    <mergeCell ref="A305:E305"/>
    <mergeCell ref="F305:I305"/>
    <mergeCell ref="A306:E306"/>
    <mergeCell ref="F306:I306"/>
    <mergeCell ref="G307:I307"/>
    <mergeCell ref="G308:I308"/>
    <mergeCell ref="F304:I304"/>
    <mergeCell ref="A303:E303"/>
    <mergeCell ref="F303:I303"/>
    <mergeCell ref="A320:E320"/>
    <mergeCell ref="F320:I320"/>
    <mergeCell ref="A321:E321"/>
    <mergeCell ref="F321:I321"/>
    <mergeCell ref="H323:I323"/>
    <mergeCell ref="G309:I309"/>
    <mergeCell ref="G310:I310"/>
    <mergeCell ref="A311:E311"/>
    <mergeCell ref="F311:I311"/>
    <mergeCell ref="H313:I313"/>
    <mergeCell ref="H314:I314"/>
    <mergeCell ref="A315:E315"/>
    <mergeCell ref="F315:I315"/>
    <mergeCell ref="F316:I316"/>
    <mergeCell ref="H312:I312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1"/>
  <headerFooter>
    <oddHeader>&amp;C&amp;G</oddHead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workbookViewId="0">
      <selection activeCell="J12" sqref="J12"/>
    </sheetView>
  </sheetViews>
  <sheetFormatPr defaultRowHeight="15" x14ac:dyDescent="0.25"/>
  <cols>
    <col min="1" max="3" width="9.140625" style="2"/>
    <col min="4" max="4" width="42.140625" style="2" customWidth="1"/>
    <col min="5" max="8" width="9.140625" style="2"/>
    <col min="9" max="9" width="16.28515625" style="1" bestFit="1" customWidth="1"/>
    <col min="10" max="10" width="18.5703125" style="2" customWidth="1"/>
    <col min="11" max="15" width="9.140625" style="2"/>
    <col min="16" max="16" width="15.7109375" style="2" bestFit="1" customWidth="1"/>
    <col min="17" max="16384" width="9.140625" style="2"/>
  </cols>
  <sheetData>
    <row r="1" spans="1:16" x14ac:dyDescent="0.25">
      <c r="A1" s="2" t="s">
        <v>2</v>
      </c>
      <c r="B1" s="2" t="s">
        <v>8</v>
      </c>
      <c r="C1" s="2" t="s">
        <v>15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16</v>
      </c>
      <c r="I1" s="1" t="s">
        <v>7</v>
      </c>
      <c r="J1" s="2" t="s">
        <v>17</v>
      </c>
    </row>
    <row r="2" spans="1:16" x14ac:dyDescent="0.25">
      <c r="A2" s="2" t="s">
        <v>146</v>
      </c>
      <c r="B2" s="296" t="str">
        <f>PAVIMENTAÇÃO!B10</f>
        <v xml:space="preserve"> 103689 </v>
      </c>
      <c r="C2" s="296" t="str">
        <f>PAVIMENTAÇÃO!C10</f>
        <v>SINAPI</v>
      </c>
      <c r="D2" s="296" t="str">
        <f>PAVIMENTAÇÃO!D10</f>
        <v>FORNECIMENTO E INSTALAÇÃO DE PLACA DE OBRA COM CHAPA GALVANIZADA E ESTRUTURA DE MADEIRA. AF_03/2022_PS</v>
      </c>
      <c r="E2" s="296" t="str">
        <f>PAVIMENTAÇÃO!E10</f>
        <v>M²</v>
      </c>
      <c r="F2" s="296">
        <f>PAVIMENTAÇÃO!F10</f>
        <v>4.5</v>
      </c>
      <c r="G2" s="296">
        <f>PAVIMENTAÇÃO!G10</f>
        <v>384.13</v>
      </c>
      <c r="H2" s="296">
        <f>PAVIMENTAÇÃO!H10</f>
        <v>492.07</v>
      </c>
      <c r="I2" s="297">
        <f>PAVIMENTAÇÃO!I10</f>
        <v>2214.31</v>
      </c>
      <c r="J2" s="3">
        <f t="shared" ref="J2:J16" si="0">I2/$I$24</f>
        <v>1.0617883869952661E-3</v>
      </c>
      <c r="P2" s="12"/>
    </row>
    <row r="3" spans="1:16" x14ac:dyDescent="0.25">
      <c r="A3" s="2" t="s">
        <v>148</v>
      </c>
      <c r="B3" s="296" t="str">
        <f>PAVIMENTAÇÃO!B11</f>
        <v xml:space="preserve"> 01.09.01 </v>
      </c>
      <c r="C3" s="296" t="str">
        <f>PAVIMENTAÇÃO!C11</f>
        <v>SUDECAP</v>
      </c>
      <c r="D3" s="296" t="str">
        <f>PAVIMENTAÇÃO!D11</f>
        <v>MOBILIZAÇÃO DE CONTAINER</v>
      </c>
      <c r="E3" s="296" t="str">
        <f>PAVIMENTAÇÃO!E11</f>
        <v>UN</v>
      </c>
      <c r="F3" s="296">
        <f>PAVIMENTAÇÃO!F11</f>
        <v>2</v>
      </c>
      <c r="G3" s="296">
        <f>PAVIMENTAÇÃO!G11</f>
        <v>950</v>
      </c>
      <c r="H3" s="296">
        <f>PAVIMENTAÇÃO!H11</f>
        <v>1216.95</v>
      </c>
      <c r="I3" s="297">
        <f>PAVIMENTAÇÃO!I11</f>
        <v>2433.9</v>
      </c>
      <c r="J3" s="3">
        <f t="shared" si="0"/>
        <v>1.167084443961224E-3</v>
      </c>
      <c r="P3" s="12"/>
    </row>
    <row r="4" spans="1:16" x14ac:dyDescent="0.25">
      <c r="A4" s="2" t="s">
        <v>149</v>
      </c>
      <c r="B4" s="296" t="str">
        <f>PAVIMENTAÇÃO!B12</f>
        <v xml:space="preserve"> ED-16350 </v>
      </c>
      <c r="C4" s="296" t="str">
        <f>PAVIMENTAÇÃO!C12</f>
        <v>SETOP</v>
      </c>
      <c r="D4" s="296" t="str">
        <f>PAVIMENTAÇÃO!D12</f>
        <v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v>
      </c>
      <c r="E4" s="296" t="str">
        <f>PAVIMENTAÇÃO!E12</f>
        <v>MÊS</v>
      </c>
      <c r="F4" s="296">
        <f>PAVIMENTAÇÃO!F12</f>
        <v>3</v>
      </c>
      <c r="G4" s="296">
        <f>PAVIMENTAÇÃO!G12</f>
        <v>858.15</v>
      </c>
      <c r="H4" s="296">
        <f>PAVIMENTAÇÃO!H12</f>
        <v>1099.29</v>
      </c>
      <c r="I4" s="297">
        <f>PAVIMENTAÇÃO!I12</f>
        <v>3297.87</v>
      </c>
      <c r="J4" s="3">
        <f t="shared" si="0"/>
        <v>1.5813684930384986E-3</v>
      </c>
      <c r="P4" s="12"/>
    </row>
    <row r="5" spans="1:16" x14ac:dyDescent="0.25">
      <c r="A5" s="2" t="s">
        <v>418</v>
      </c>
      <c r="B5" s="296" t="str">
        <f>PAVIMENTAÇÃO!B13</f>
        <v xml:space="preserve"> 105137 </v>
      </c>
      <c r="C5" s="296" t="str">
        <f>PAVIMENTAÇÃO!C13</f>
        <v>SINAPI</v>
      </c>
      <c r="D5" s="296" t="str">
        <f>PAVIMENTAÇÃO!D13</f>
        <v>LOCAÇÃO DE PAVIMENTAÇÃO. AF_03/2024</v>
      </c>
      <c r="E5" s="296" t="str">
        <f>PAVIMENTAÇÃO!E13</f>
        <v>M</v>
      </c>
      <c r="F5" s="296">
        <f>PAVIMENTAÇÃO!F13</f>
        <v>1004</v>
      </c>
      <c r="G5" s="296">
        <f>PAVIMENTAÇÃO!G13</f>
        <v>2.04</v>
      </c>
      <c r="H5" s="296">
        <f>PAVIMENTAÇÃO!H13</f>
        <v>2.61</v>
      </c>
      <c r="I5" s="297">
        <f>PAVIMENTAÇÃO!I13</f>
        <v>2620.44</v>
      </c>
      <c r="J5" s="3">
        <f t="shared" si="0"/>
        <v>1.2565326267857144E-3</v>
      </c>
      <c r="P5" s="12"/>
    </row>
    <row r="6" spans="1:16" x14ac:dyDescent="0.25">
      <c r="A6" s="2" t="s">
        <v>150</v>
      </c>
      <c r="B6" s="296" t="str">
        <f>PAVIMENTAÇÃO!B15</f>
        <v xml:space="preserve"> 4915667 </v>
      </c>
      <c r="C6" s="296" t="str">
        <f>PAVIMENTAÇÃO!C15</f>
        <v>SICRO3</v>
      </c>
      <c r="D6" s="296" t="str">
        <f>PAVIMENTAÇÃO!D15</f>
        <v>REMOÇÃO MECANIZADA DE REVESTIMENTO ASFÁLTICO</v>
      </c>
      <c r="E6" s="296" t="str">
        <f>PAVIMENTAÇÃO!E15</f>
        <v>M³</v>
      </c>
      <c r="F6" s="296">
        <f>PAVIMENTAÇÃO!F15</f>
        <v>344.4</v>
      </c>
      <c r="G6" s="296">
        <f>PAVIMENTAÇÃO!G15</f>
        <v>14.11</v>
      </c>
      <c r="H6" s="296">
        <f>PAVIMENTAÇÃO!H15</f>
        <v>18.07</v>
      </c>
      <c r="I6" s="297">
        <f>PAVIMENTAÇÃO!I15</f>
        <v>6223.3</v>
      </c>
      <c r="J6" s="3">
        <f t="shared" si="0"/>
        <v>2.9841475081572315E-3</v>
      </c>
      <c r="P6" s="12"/>
    </row>
    <row r="7" spans="1:16" x14ac:dyDescent="0.25">
      <c r="A7" s="2" t="s">
        <v>151</v>
      </c>
      <c r="B7" s="296" t="str">
        <f>PAVIMENTAÇÃO!B16</f>
        <v xml:space="preserve"> 4915669 </v>
      </c>
      <c r="C7" s="296" t="str">
        <f>PAVIMENTAÇÃO!C16</f>
        <v>SICRO3</v>
      </c>
      <c r="D7" s="296" t="str">
        <f>PAVIMENTAÇÃO!D16</f>
        <v>REMOÇÃO MECANIZADA DE CAMADA GRANULAR DO PAVIMENTO</v>
      </c>
      <c r="E7" s="296" t="str">
        <f>PAVIMENTAÇÃO!E16</f>
        <v>M³</v>
      </c>
      <c r="F7" s="296">
        <f>PAVIMENTAÇÃO!F16</f>
        <v>1332.5</v>
      </c>
      <c r="G7" s="296">
        <f>PAVIMENTAÇÃO!G16</f>
        <v>8.81</v>
      </c>
      <c r="H7" s="296">
        <f>PAVIMENTAÇÃO!H16</f>
        <v>11.28</v>
      </c>
      <c r="I7" s="297">
        <f>PAVIMENTAÇÃO!I16</f>
        <v>15030.6</v>
      </c>
      <c r="J7" s="3">
        <f t="shared" si="0"/>
        <v>7.2073542230180259E-3</v>
      </c>
      <c r="P7" s="12"/>
    </row>
    <row r="8" spans="1:16" x14ac:dyDescent="0.25">
      <c r="A8" s="2" t="s">
        <v>152</v>
      </c>
      <c r="B8" s="296" t="str">
        <f>PAVIMENTAÇÃO!B17</f>
        <v xml:space="preserve"> 5915321 </v>
      </c>
      <c r="C8" s="296" t="str">
        <f>PAVIMENTAÇÃO!C17</f>
        <v>SICRO3</v>
      </c>
      <c r="D8" s="296" t="str">
        <f>PAVIMENTAÇÃO!D17</f>
        <v>TRANSPORTE COM CAMINHÃO BASCULANTE DE 14 M³ - RODOVIA PAVIMENTADA</v>
      </c>
      <c r="E8" s="296" t="str">
        <f>PAVIMENTAÇÃO!E17</f>
        <v>TKM</v>
      </c>
      <c r="F8" s="296">
        <f>PAVIMENTAÇÃO!F17</f>
        <v>38315.730000000003</v>
      </c>
      <c r="G8" s="296">
        <f>PAVIMENTAÇÃO!G17</f>
        <v>0.77</v>
      </c>
      <c r="H8" s="296">
        <f>PAVIMENTAÇÃO!H17</f>
        <v>0.98</v>
      </c>
      <c r="I8" s="297">
        <f>PAVIMENTAÇÃO!I17</f>
        <v>37549.410000000003</v>
      </c>
      <c r="J8" s="3">
        <f t="shared" si="0"/>
        <v>1.8005395575381909E-2</v>
      </c>
      <c r="P8" s="12"/>
    </row>
    <row r="9" spans="1:16" x14ac:dyDescent="0.25">
      <c r="A9" s="2" t="s">
        <v>432</v>
      </c>
      <c r="B9" s="296" t="str">
        <f>PAVIMENTAÇÃO!B18</f>
        <v xml:space="preserve"> 02.15.01 </v>
      </c>
      <c r="C9" s="296" t="str">
        <f>PAVIMENTAÇÃO!C18</f>
        <v>SUDECAP</v>
      </c>
      <c r="D9" s="296" t="str">
        <f>PAVIMENTAÇÃO!D18</f>
        <v>REMOÇÃO DE MEIO-FIO PRÉ-MOLDADO DE CONCRETO</v>
      </c>
      <c r="E9" s="296" t="str">
        <f>PAVIMENTAÇÃO!E18</f>
        <v>M</v>
      </c>
      <c r="F9" s="296">
        <f>PAVIMENTAÇÃO!F18</f>
        <v>820</v>
      </c>
      <c r="G9" s="296">
        <f>PAVIMENTAÇÃO!G18</f>
        <v>10.55</v>
      </c>
      <c r="H9" s="296">
        <f>PAVIMENTAÇÃO!H18</f>
        <v>13.51</v>
      </c>
      <c r="I9" s="297">
        <f>PAVIMENTAÇÃO!I18</f>
        <v>11078.2</v>
      </c>
      <c r="J9" s="3">
        <f t="shared" si="0"/>
        <v>5.3121306902877002E-3</v>
      </c>
      <c r="P9" s="12"/>
    </row>
    <row r="10" spans="1:16" x14ac:dyDescent="0.25">
      <c r="A10" s="2" t="s">
        <v>153</v>
      </c>
      <c r="B10" s="296" t="str">
        <f>PAVIMENTAÇÃO!B20</f>
        <v xml:space="preserve"> 100576 </v>
      </c>
      <c r="C10" s="296" t="str">
        <f>PAVIMENTAÇÃO!C20</f>
        <v>SINAPI</v>
      </c>
      <c r="D10" s="296" t="str">
        <f>PAVIMENTAÇÃO!D20</f>
        <v>REGULARIZAÇÃO E COMPACTAÇÃO DE SUBLEITO DE SOLO PREDOMINANTEMENTE ARGILOSO, PARA OBRAS DE CONSTRUÇÃO DE PAVIMENTOS. AF_09/2024</v>
      </c>
      <c r="E10" s="296" t="str">
        <f>PAVIMENTAÇÃO!E20</f>
        <v>M²</v>
      </c>
      <c r="F10" s="296">
        <f>PAVIMENTAÇÃO!F20</f>
        <v>6024</v>
      </c>
      <c r="G10" s="296">
        <f>PAVIMENTAÇÃO!G20</f>
        <v>3.06</v>
      </c>
      <c r="H10" s="296">
        <f>PAVIMENTAÇÃO!H20</f>
        <v>3.91</v>
      </c>
      <c r="I10" s="297">
        <f>PAVIMENTAÇÃO!I20</f>
        <v>23553.84</v>
      </c>
      <c r="J10" s="3">
        <f t="shared" si="0"/>
        <v>1.1294350737315271E-2</v>
      </c>
      <c r="P10" s="12"/>
    </row>
    <row r="11" spans="1:16" x14ac:dyDescent="0.25">
      <c r="A11" s="2" t="s">
        <v>354</v>
      </c>
      <c r="B11" s="296" t="str">
        <f>PAVIMENTAÇÃO!B21</f>
        <v xml:space="preserve"> 4011278 </v>
      </c>
      <c r="C11" s="296" t="str">
        <f>PAVIMENTAÇÃO!C21</f>
        <v>SICRO3</v>
      </c>
      <c r="D11" s="296" t="str">
        <f>PAVIMENTAÇÃO!D21</f>
        <v>BASE OU SUB-BASE DE BRITA ESP=20CM GRADUADA TRATADA COM CIMENTO COM BRITA COMERCIAL - 100% PROCTOR MODIFICADO</v>
      </c>
      <c r="E11" s="296" t="str">
        <f>PAVIMENTAÇÃO!E21</f>
        <v>M³</v>
      </c>
      <c r="F11" s="296">
        <f>PAVIMENTAÇÃO!F21</f>
        <v>1204.8</v>
      </c>
      <c r="G11" s="296">
        <f>PAVIMENTAÇÃO!G21</f>
        <v>335.16</v>
      </c>
      <c r="H11" s="296">
        <f>PAVIMENTAÇÃO!H21</f>
        <v>429.33</v>
      </c>
      <c r="I11" s="297">
        <f>PAVIMENTAÇÃO!I21</f>
        <v>517256.78</v>
      </c>
      <c r="J11" s="3">
        <f t="shared" si="0"/>
        <v>0.24803087286719799</v>
      </c>
      <c r="P11" s="12"/>
    </row>
    <row r="12" spans="1:16" x14ac:dyDescent="0.25">
      <c r="A12" s="2" t="s">
        <v>154</v>
      </c>
      <c r="B12" s="296" t="str">
        <f>PAVIMENTAÇÃO!B23</f>
        <v xml:space="preserve"> 105598 </v>
      </c>
      <c r="C12" s="296" t="str">
        <f>PAVIMENTAÇÃO!C23</f>
        <v>SINAPI</v>
      </c>
      <c r="D12" s="296" t="str">
        <f>PAVIMENTAÇÃO!D23</f>
        <v>REGULARIZAÇÃO E COMPACTAÇÃO DE SUBLEITO DE SOLO PREDOMINANTEMENTE ARENOSO, PARA OBRAS DE RECONSTRUÇÃO DE PAVIMENTOS. AF_09/2024</v>
      </c>
      <c r="E12" s="296" t="str">
        <f>PAVIMENTAÇÃO!E23</f>
        <v>M²</v>
      </c>
      <c r="F12" s="296">
        <f>PAVIMENTAÇÃO!F23</f>
        <v>1195.5</v>
      </c>
      <c r="G12" s="296">
        <f>PAVIMENTAÇÃO!G23</f>
        <v>2.0699999999999998</v>
      </c>
      <c r="H12" s="296">
        <f>PAVIMENTAÇÃO!H23</f>
        <v>2.65</v>
      </c>
      <c r="I12" s="297">
        <f>PAVIMENTAÇÃO!I23</f>
        <v>3168.07</v>
      </c>
      <c r="J12" s="3">
        <f t="shared" si="0"/>
        <v>1.5191278254571819E-3</v>
      </c>
      <c r="P12" s="12"/>
    </row>
    <row r="13" spans="1:16" x14ac:dyDescent="0.25">
      <c r="A13" s="2" t="s">
        <v>155</v>
      </c>
      <c r="B13" s="296" t="str">
        <f>PAVIMENTAÇÃO!B24</f>
        <v xml:space="preserve"> 95006 </v>
      </c>
      <c r="C13" s="296" t="str">
        <f>PAVIMENTAÇÃO!C24</f>
        <v>SINAPI</v>
      </c>
      <c r="D13" s="296" t="str">
        <f>PAVIMENTAÇÃO!D24</f>
        <v>EXECUÇÃO DE PASSEIO (CALÇADA) COM CONCRETO MOLDADO IN LOCO, USINADO, ACABAMENTO ESTAMPADO, ESPESSURA 8 CM, NÃO ARMADO. AF_08/2022</v>
      </c>
      <c r="E13" s="296" t="str">
        <f>PAVIMENTAÇÃO!E24</f>
        <v>M²</v>
      </c>
      <c r="F13" s="296">
        <f>PAVIMENTAÇÃO!F24</f>
        <v>1195.5</v>
      </c>
      <c r="G13" s="296">
        <f>PAVIMENTAÇÃO!G24</f>
        <v>95.22</v>
      </c>
      <c r="H13" s="296">
        <f>PAVIMENTAÇÃO!H24</f>
        <v>121.97</v>
      </c>
      <c r="I13" s="297">
        <f>PAVIMENTAÇÃO!I24</f>
        <v>145815.13</v>
      </c>
      <c r="J13" s="3">
        <f t="shared" si="0"/>
        <v>6.9920115829402857E-2</v>
      </c>
      <c r="P13" s="12"/>
    </row>
    <row r="14" spans="1:16" x14ac:dyDescent="0.25">
      <c r="A14" s="2" t="s">
        <v>426</v>
      </c>
      <c r="B14" s="296" t="str">
        <f>PAVIMENTAÇÃO!B25</f>
        <v xml:space="preserve"> 97113 </v>
      </c>
      <c r="C14" s="296" t="str">
        <f>PAVIMENTAÇÃO!C25</f>
        <v>SINAPI</v>
      </c>
      <c r="D14" s="296" t="str">
        <f>PAVIMENTAÇÃO!D25</f>
        <v>APLICAÇÃO DE LONA PLÁSTICA PARA EXECUÇÃO DE PAVIMENTOS DE CONCRETO. AF_04/2022</v>
      </c>
      <c r="E14" s="296" t="str">
        <f>PAVIMENTAÇÃO!E25</f>
        <v>M²</v>
      </c>
      <c r="F14" s="296">
        <f>PAVIMENTAÇÃO!F25</f>
        <v>1195.5</v>
      </c>
      <c r="G14" s="296">
        <f>PAVIMENTAÇÃO!G25</f>
        <v>3.34</v>
      </c>
      <c r="H14" s="296">
        <f>PAVIMENTAÇÃO!H25</f>
        <v>4.2699999999999996</v>
      </c>
      <c r="I14" s="297">
        <f>PAVIMENTAÇÃO!I25</f>
        <v>5104.78</v>
      </c>
      <c r="J14" s="3">
        <f t="shared" si="0"/>
        <v>2.4478036599056563E-3</v>
      </c>
      <c r="P14" s="12"/>
    </row>
    <row r="15" spans="1:16" x14ac:dyDescent="0.25">
      <c r="A15" s="2" t="s">
        <v>156</v>
      </c>
      <c r="B15" s="296" t="s">
        <v>350</v>
      </c>
      <c r="C15" s="296" t="s">
        <v>12</v>
      </c>
      <c r="D15" s="296" t="s">
        <v>349</v>
      </c>
      <c r="E15" s="296" t="s">
        <v>351</v>
      </c>
      <c r="F15" s="296">
        <v>6024</v>
      </c>
      <c r="G15" s="296">
        <v>11.15</v>
      </c>
      <c r="H15" s="296">
        <v>14.28</v>
      </c>
      <c r="I15" s="297">
        <v>86022.720000000001</v>
      </c>
      <c r="J15" s="3">
        <f t="shared" si="0"/>
        <v>4.1248933127586207E-2</v>
      </c>
      <c r="P15" s="12"/>
    </row>
    <row r="16" spans="1:16" x14ac:dyDescent="0.25">
      <c r="A16" s="2" t="s">
        <v>157</v>
      </c>
      <c r="B16" s="296" t="s">
        <v>560</v>
      </c>
      <c r="C16" s="296" t="s">
        <v>12</v>
      </c>
      <c r="D16" s="296" t="s">
        <v>561</v>
      </c>
      <c r="E16" s="296" t="s">
        <v>208</v>
      </c>
      <c r="F16" s="296">
        <v>6024</v>
      </c>
      <c r="G16" s="296">
        <v>3.38</v>
      </c>
      <c r="H16" s="296">
        <v>4.32</v>
      </c>
      <c r="I16" s="297">
        <v>26023.68</v>
      </c>
      <c r="J16" s="3">
        <f t="shared" si="0"/>
        <v>1.2478668845320198E-2</v>
      </c>
      <c r="P16" s="12"/>
    </row>
    <row r="17" spans="1:16" x14ac:dyDescent="0.25">
      <c r="A17" s="2" t="s">
        <v>429</v>
      </c>
      <c r="B17" s="296" t="s">
        <v>563</v>
      </c>
      <c r="C17" s="296" t="s">
        <v>12</v>
      </c>
      <c r="D17" s="296" t="s">
        <v>564</v>
      </c>
      <c r="E17" s="296" t="s">
        <v>229</v>
      </c>
      <c r="F17" s="296">
        <v>301.2</v>
      </c>
      <c r="G17" s="296">
        <v>2159.1999999999998</v>
      </c>
      <c r="H17" s="296">
        <v>2765.93</v>
      </c>
      <c r="I17" s="297">
        <v>833098.11</v>
      </c>
      <c r="J17" s="3">
        <f t="shared" ref="J17:J19" si="1">I17/$I$24</f>
        <v>0.39948060498561838</v>
      </c>
      <c r="P17" s="12"/>
    </row>
    <row r="18" spans="1:16" x14ac:dyDescent="0.25">
      <c r="A18" s="2" t="s">
        <v>562</v>
      </c>
      <c r="B18" s="296" t="s">
        <v>191</v>
      </c>
      <c r="C18" s="296" t="s">
        <v>187</v>
      </c>
      <c r="D18" s="296" t="s">
        <v>192</v>
      </c>
      <c r="E18" s="296" t="s">
        <v>353</v>
      </c>
      <c r="F18" s="296">
        <v>7951.68</v>
      </c>
      <c r="G18" s="296">
        <v>0.77</v>
      </c>
      <c r="H18" s="296">
        <v>0.98</v>
      </c>
      <c r="I18" s="297">
        <v>7792.64</v>
      </c>
      <c r="J18" s="3">
        <f t="shared" si="1"/>
        <v>3.7366649909158114E-3</v>
      </c>
      <c r="P18" s="12"/>
    </row>
    <row r="19" spans="1:16" x14ac:dyDescent="0.25">
      <c r="A19" s="2" t="s">
        <v>158</v>
      </c>
      <c r="B19" s="296" t="str">
        <f>PAVIMENTAÇÃO!B32</f>
        <v xml:space="preserve"> 18.71.01 </v>
      </c>
      <c r="C19" s="296" t="str">
        <f>PAVIMENTAÇÃO!C32</f>
        <v>SUDECAP</v>
      </c>
      <c r="D19" s="296" t="str">
        <f>PAVIMENTAÇÃO!D32</f>
        <v>MEIO FIO EM CONCRETO PRE-MOLDADO FCK&gt;=20MPA, PADRÃO SUDECAP TIPO A, 30 X 14,2/12 (H X L1/L2), COMPRIMENTO 80 CM</v>
      </c>
      <c r="E19" s="296" t="str">
        <f>PAVIMENTAÇÃO!E32</f>
        <v>M</v>
      </c>
      <c r="F19" s="296">
        <f>PAVIMENTAÇÃO!F32</f>
        <v>2008</v>
      </c>
      <c r="G19" s="296">
        <f>PAVIMENTAÇÃO!G32</f>
        <v>66.73</v>
      </c>
      <c r="H19" s="296">
        <f>PAVIMENTAÇÃO!H32</f>
        <v>85.48</v>
      </c>
      <c r="I19" s="297">
        <f>PAVIMENTAÇÃO!I32</f>
        <v>171643.84</v>
      </c>
      <c r="J19" s="3">
        <f t="shared" si="1"/>
        <v>8.2305294205090307E-2</v>
      </c>
      <c r="P19" s="12"/>
    </row>
    <row r="20" spans="1:16" x14ac:dyDescent="0.25">
      <c r="A20" s="2" t="s">
        <v>159</v>
      </c>
      <c r="B20" s="296" t="str">
        <f>PAVIMENTAÇÃO!B33</f>
        <v xml:space="preserve"> 94281 </v>
      </c>
      <c r="C20" s="296" t="str">
        <f>PAVIMENTAÇÃO!C33</f>
        <v>SINAPI</v>
      </c>
      <c r="D20" s="296" t="str">
        <f>PAVIMENTAÇÃO!D33</f>
        <v>EXECUÇÃO DE SARJETA DE CONCRETO USINADO, MOLDADA IN LOCO EM TRECHO RETO, 30 CM BASE X 15 CM ALTURA. AF_01/2024</v>
      </c>
      <c r="E20" s="296" t="str">
        <f>PAVIMENTAÇÃO!E33</f>
        <v>M</v>
      </c>
      <c r="F20" s="296">
        <f>PAVIMENTAÇÃO!F33</f>
        <v>2008</v>
      </c>
      <c r="G20" s="296">
        <f>PAVIMENTAÇÃO!G33</f>
        <v>47.69</v>
      </c>
      <c r="H20" s="296">
        <f>PAVIMENTAÇÃO!H33</f>
        <v>61.09</v>
      </c>
      <c r="I20" s="297">
        <f>PAVIMENTAÇÃO!I33</f>
        <v>122668.72</v>
      </c>
      <c r="J20" s="3">
        <f>I20/$I$24</f>
        <v>5.8821132697577994E-2</v>
      </c>
      <c r="P20" s="12"/>
    </row>
    <row r="21" spans="1:16" x14ac:dyDescent="0.25">
      <c r="A21" s="2" t="s">
        <v>439</v>
      </c>
      <c r="B21" s="296" t="str">
        <f>PAVIMENTAÇÃO!B34</f>
        <v xml:space="preserve"> 17.06.31 </v>
      </c>
      <c r="C21" s="296" t="str">
        <f>PAVIMENTAÇÃO!C34</f>
        <v>SUDECAP</v>
      </c>
      <c r="D21" s="296" t="str">
        <f>PAVIMENTAÇÃO!D34</f>
        <v>PINTURA DE MEIO FIO, COM TINTA ACRÍLICA, DUAS DEMÃOS</v>
      </c>
      <c r="E21" s="296" t="str">
        <f>PAVIMENTAÇÃO!E34</f>
        <v>M</v>
      </c>
      <c r="F21" s="296">
        <f>PAVIMENTAÇÃO!F34</f>
        <v>2008</v>
      </c>
      <c r="G21" s="296">
        <f>PAVIMENTAÇÃO!G34</f>
        <v>6.62</v>
      </c>
      <c r="H21" s="296">
        <f>PAVIMENTAÇÃO!H34</f>
        <v>8.48</v>
      </c>
      <c r="I21" s="297">
        <f>PAVIMENTAÇÃO!I34</f>
        <v>17027.84</v>
      </c>
      <c r="J21" s="3">
        <f>I21/$I$24</f>
        <v>8.1650549234811159E-3</v>
      </c>
      <c r="P21" s="12"/>
    </row>
    <row r="22" spans="1:16" x14ac:dyDescent="0.25">
      <c r="A22" s="2" t="s">
        <v>430</v>
      </c>
      <c r="B22" s="296" t="str">
        <f>PAVIMENTAÇÃO!B36</f>
        <v xml:space="preserve"> 4648 </v>
      </c>
      <c r="C22" s="296" t="str">
        <f>PAVIMENTAÇÃO!C36</f>
        <v>ORSE</v>
      </c>
      <c r="D22" s="296" t="str">
        <f>PAVIMENTAÇÃO!D36</f>
        <v>SINALIZAÇÃO PERMANENTE, VERTICAL, COM PLACA CIRCULAR PADRÃO DNIT DIAM. = 0,75M, COM POSTE DE MADEIRA 3,50M FIXADO COM BASE DE CONCRETO 40X40X50, INCLUSIVEMÃO DE OBRA - REV 01/2023</v>
      </c>
      <c r="E22" s="296" t="str">
        <f>PAVIMENTAÇÃO!E36</f>
        <v>UN</v>
      </c>
      <c r="F22" s="296">
        <f>PAVIMENTAÇÃO!F36</f>
        <v>13</v>
      </c>
      <c r="G22" s="296">
        <f>PAVIMENTAÇÃO!G36</f>
        <v>626.65</v>
      </c>
      <c r="H22" s="296">
        <f>PAVIMENTAÇÃO!H36</f>
        <v>802.73</v>
      </c>
      <c r="I22" s="297">
        <f>PAVIMENTAÇÃO!I36</f>
        <v>10435.49</v>
      </c>
      <c r="J22" s="3">
        <f>I22/$I$24</f>
        <v>5.003943483344802E-3</v>
      </c>
      <c r="P22" s="12"/>
    </row>
    <row r="23" spans="1:16" x14ac:dyDescent="0.25">
      <c r="A23" s="2" t="s">
        <v>431</v>
      </c>
      <c r="B23" s="296" t="str">
        <f>PAVIMENTAÇÃO!B37</f>
        <v xml:space="preserve"> 5213408 </v>
      </c>
      <c r="C23" s="296" t="str">
        <f>PAVIMENTAÇÃO!C37</f>
        <v>SICRO3</v>
      </c>
      <c r="D23" s="296" t="str">
        <f>PAVIMENTAÇÃO!D37</f>
        <v>PINTURA DE FAIXA COM TERMOPLÁSTICO POR ASPERSÃO - ESPESSURA DE 1,5 MM</v>
      </c>
      <c r="E23" s="296" t="str">
        <f>PAVIMENTAÇÃO!E37</f>
        <v>M²</v>
      </c>
      <c r="F23" s="296">
        <f>PAVIMENTAÇÃO!F37</f>
        <v>577.1</v>
      </c>
      <c r="G23" s="296">
        <f>PAVIMENTAÇÃO!G37</f>
        <v>47.88</v>
      </c>
      <c r="H23" s="296">
        <f>PAVIMENTAÇÃO!H37</f>
        <v>61.33</v>
      </c>
      <c r="I23" s="297">
        <f>PAVIMENTAÇÃO!I37</f>
        <v>35393.54</v>
      </c>
      <c r="J23" s="3">
        <f>I23/$I$24</f>
        <v>1.6971629874160541E-2</v>
      </c>
    </row>
    <row r="24" spans="1:16" x14ac:dyDescent="0.25">
      <c r="I24" s="1">
        <f>SUM(I2:I23)</f>
        <v>2085453.2100000002</v>
      </c>
    </row>
  </sheetData>
  <autoFilter ref="A1:J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showGridLines="0" tabSelected="1" view="pageBreakPreview" topLeftCell="A11" zoomScaleNormal="85" zoomScaleSheetLayoutView="100" workbookViewId="0">
      <selection activeCell="A5" sqref="A5:G5"/>
    </sheetView>
  </sheetViews>
  <sheetFormatPr defaultRowHeight="15" x14ac:dyDescent="0.25"/>
  <cols>
    <col min="1" max="1" width="100.140625" style="4" bestFit="1" customWidth="1"/>
    <col min="2" max="2" width="18.42578125" style="6" bestFit="1" customWidth="1"/>
    <col min="3" max="3" width="28.7109375" style="5" bestFit="1" customWidth="1"/>
    <col min="4" max="4" width="17" style="22" bestFit="1" customWidth="1"/>
    <col min="5" max="5" width="18.7109375" style="22" customWidth="1"/>
    <col min="6" max="6" width="18" style="4" customWidth="1"/>
    <col min="7" max="7" width="21.85546875" style="4" customWidth="1"/>
    <col min="8" max="8" width="8.7109375" style="4" bestFit="1" customWidth="1"/>
    <col min="9" max="16384" width="9.140625" style="4"/>
  </cols>
  <sheetData>
    <row r="1" spans="1:13" ht="15.75" x14ac:dyDescent="0.25">
      <c r="A1" s="371" t="s">
        <v>337</v>
      </c>
      <c r="B1" s="371"/>
      <c r="C1" s="371"/>
      <c r="D1" s="371"/>
      <c r="E1" s="371"/>
      <c r="F1" s="371"/>
    </row>
    <row r="2" spans="1:13" x14ac:dyDescent="0.25">
      <c r="A2" s="372" t="str">
        <f>RESUMO!A2</f>
        <v>PROPONENTE: PREFEITURA MUNICIPAL DE UNAÍ - MG</v>
      </c>
      <c r="B2" s="373"/>
      <c r="C2" s="373"/>
      <c r="D2" s="373"/>
      <c r="E2" s="373"/>
      <c r="F2" s="374"/>
    </row>
    <row r="3" spans="1:13" x14ac:dyDescent="0.25">
      <c r="A3" s="375" t="str">
        <f>RESUMO!A3</f>
        <v>OBRA: PAVIMENTAÇÃO DE VIAS URBANAS DO BAIRRO CIDADE NOVA</v>
      </c>
      <c r="B3" s="376"/>
      <c r="C3" s="376"/>
      <c r="D3" s="376"/>
      <c r="E3" s="376"/>
      <c r="F3" s="377"/>
    </row>
    <row r="4" spans="1:13" x14ac:dyDescent="0.25">
      <c r="A4" s="375" t="str">
        <f>RESUMO!A4</f>
        <v>LOCAL: BAIRRO CIDADE NOVA, UNAÍ-MG</v>
      </c>
      <c r="B4" s="376"/>
      <c r="C4" s="376"/>
      <c r="D4" s="376"/>
      <c r="E4" s="376"/>
      <c r="F4" s="377"/>
    </row>
    <row r="5" spans="1:13" ht="14.25" customHeight="1" x14ac:dyDescent="0.25">
      <c r="A5" s="378" t="str">
        <f>RESUMO!A5</f>
        <v>REF. [SINAPI - 05/26 (COM DESONERAÇÃO) - MG] [SICRO3 - 04/2026 - MG] [SICRO 3 - 04/06 - MG] [SUDECAP - 04/26 - MG] [SETOP - MG - Triangulo e Alto Paranaíba] [ORSE - 04/26 - SE]</v>
      </c>
      <c r="B5" s="379"/>
      <c r="C5" s="379"/>
      <c r="D5" s="379"/>
      <c r="E5" s="379"/>
      <c r="F5" s="380"/>
      <c r="G5" s="11"/>
      <c r="H5" s="11"/>
      <c r="I5" s="10"/>
    </row>
    <row r="6" spans="1:13" ht="15" customHeight="1" x14ac:dyDescent="0.25">
      <c r="A6" s="364" t="str">
        <f>RESUMO!A6</f>
        <v xml:space="preserve">ENCARGOS SOCIAIS SOBRE PREÇO DE MÃO-DE-OBRA: 116,23% (HORA)  </v>
      </c>
      <c r="B6" s="365"/>
      <c r="C6" s="365"/>
      <c r="D6" s="365"/>
      <c r="E6" s="365"/>
      <c r="F6" s="366"/>
    </row>
    <row r="7" spans="1:13" ht="14.25" x14ac:dyDescent="0.25">
      <c r="A7" s="367"/>
      <c r="B7" s="368"/>
      <c r="C7" s="368"/>
      <c r="D7" s="368"/>
      <c r="E7" s="369"/>
      <c r="F7" s="370"/>
    </row>
    <row r="8" spans="1:13" x14ac:dyDescent="0.25">
      <c r="A8" s="21"/>
      <c r="B8" s="13" t="s">
        <v>23</v>
      </c>
      <c r="C8" s="13" t="s">
        <v>21</v>
      </c>
      <c r="D8" s="13" t="s">
        <v>22</v>
      </c>
      <c r="E8" s="24" t="s">
        <v>20</v>
      </c>
      <c r="F8" s="14" t="s">
        <v>19</v>
      </c>
    </row>
    <row r="9" spans="1:13" ht="28.5" x14ac:dyDescent="0.25">
      <c r="A9" s="15" t="s">
        <v>564</v>
      </c>
      <c r="B9" s="25">
        <v>833098.11</v>
      </c>
      <c r="C9" s="16">
        <v>0.39948060498561838</v>
      </c>
      <c r="D9" s="26">
        <v>301.2</v>
      </c>
      <c r="E9" s="23">
        <f>C9</f>
        <v>0.39948060498561838</v>
      </c>
      <c r="F9" s="17" t="str">
        <f>IF(E9&lt;=$H$27,"A",IF(E9&lt;=$H$28,"B","C"))</f>
        <v>A</v>
      </c>
      <c r="H9" s="200"/>
    </row>
    <row r="10" spans="1:13" ht="28.5" x14ac:dyDescent="0.25">
      <c r="A10" s="15" t="s">
        <v>385</v>
      </c>
      <c r="B10" s="25">
        <v>517256.78</v>
      </c>
      <c r="C10" s="16">
        <v>0.24803087286719799</v>
      </c>
      <c r="D10" s="26">
        <v>1204.8</v>
      </c>
      <c r="E10" s="23">
        <f>C10+E9</f>
        <v>0.64751147785281638</v>
      </c>
      <c r="F10" s="17" t="str">
        <f t="shared" ref="F10:F29" si="0">IF(E10&lt;=$H$27,"A",IF(E10&lt;=$H$28,"B","C"))</f>
        <v>A</v>
      </c>
      <c r="H10" s="200"/>
    </row>
    <row r="11" spans="1:13" ht="28.5" x14ac:dyDescent="0.25">
      <c r="A11" s="15" t="s">
        <v>436</v>
      </c>
      <c r="B11" s="25">
        <v>171643.84</v>
      </c>
      <c r="C11" s="16">
        <v>8.2305294205090307E-2</v>
      </c>
      <c r="D11" s="26">
        <v>2008</v>
      </c>
      <c r="E11" s="23">
        <f t="shared" ref="E11:E29" si="1">C11+E10</f>
        <v>0.72981677205790674</v>
      </c>
      <c r="F11" s="17" t="str">
        <f t="shared" si="0"/>
        <v>A</v>
      </c>
      <c r="H11" s="200"/>
    </row>
    <row r="12" spans="1:13" ht="28.5" x14ac:dyDescent="0.25">
      <c r="A12" s="15" t="s">
        <v>425</v>
      </c>
      <c r="B12" s="25">
        <v>145815.13</v>
      </c>
      <c r="C12" s="16">
        <v>6.9920115829402857E-2</v>
      </c>
      <c r="D12" s="26">
        <v>1195.5</v>
      </c>
      <c r="E12" s="23">
        <f t="shared" si="1"/>
        <v>0.79973688788730957</v>
      </c>
      <c r="F12" s="17" t="str">
        <f t="shared" si="0"/>
        <v>A</v>
      </c>
      <c r="H12" s="200"/>
    </row>
    <row r="13" spans="1:13" ht="28.5" x14ac:dyDescent="0.2">
      <c r="A13" s="15" t="s">
        <v>438</v>
      </c>
      <c r="B13" s="25">
        <v>122668.72</v>
      </c>
      <c r="C13" s="16">
        <v>5.8821132697577994E-2</v>
      </c>
      <c r="D13" s="26">
        <v>2008</v>
      </c>
      <c r="E13" s="23">
        <f t="shared" si="1"/>
        <v>0.8585580205848875</v>
      </c>
      <c r="F13" s="17" t="str">
        <f t="shared" si="0"/>
        <v>B</v>
      </c>
      <c r="M13" s="201"/>
    </row>
    <row r="14" spans="1:13" ht="28.5" x14ac:dyDescent="0.25">
      <c r="A14" s="15" t="s">
        <v>349</v>
      </c>
      <c r="B14" s="25">
        <v>86022.720000000001</v>
      </c>
      <c r="C14" s="16">
        <v>4.1248933127586207E-2</v>
      </c>
      <c r="D14" s="26">
        <v>6024</v>
      </c>
      <c r="E14" s="23">
        <f t="shared" si="1"/>
        <v>0.89980695371247377</v>
      </c>
      <c r="F14" s="17" t="str">
        <f t="shared" si="0"/>
        <v>B</v>
      </c>
    </row>
    <row r="15" spans="1:13" x14ac:dyDescent="0.25">
      <c r="A15" s="15" t="s">
        <v>192</v>
      </c>
      <c r="B15" s="25">
        <v>45342.05</v>
      </c>
      <c r="C15" s="16">
        <v>2.1742060566297721E-2</v>
      </c>
      <c r="D15" s="26">
        <v>46267.41</v>
      </c>
      <c r="E15" s="23">
        <f t="shared" si="1"/>
        <v>0.92154901427877145</v>
      </c>
      <c r="F15" s="17" t="str">
        <f t="shared" si="0"/>
        <v>B</v>
      </c>
    </row>
    <row r="16" spans="1:13" x14ac:dyDescent="0.25">
      <c r="A16" s="15" t="s">
        <v>204</v>
      </c>
      <c r="B16" s="25">
        <v>35393.54</v>
      </c>
      <c r="C16" s="16">
        <v>1.6971629874160541E-2</v>
      </c>
      <c r="D16" s="26">
        <v>577.1</v>
      </c>
      <c r="E16" s="23">
        <f t="shared" si="1"/>
        <v>0.93852064415293202</v>
      </c>
      <c r="F16" s="17" t="str">
        <f t="shared" si="0"/>
        <v>B</v>
      </c>
    </row>
    <row r="17" spans="1:9" ht="28.5" x14ac:dyDescent="0.25">
      <c r="A17" s="15" t="s">
        <v>561</v>
      </c>
      <c r="B17" s="25">
        <v>26023.68</v>
      </c>
      <c r="C17" s="16">
        <v>1.2478668845320198E-2</v>
      </c>
      <c r="D17" s="26">
        <v>6024</v>
      </c>
      <c r="E17" s="23">
        <f t="shared" si="1"/>
        <v>0.95099931299825224</v>
      </c>
      <c r="F17" s="17" t="str">
        <f t="shared" si="0"/>
        <v>C</v>
      </c>
    </row>
    <row r="18" spans="1:9" ht="28.5" x14ac:dyDescent="0.25">
      <c r="A18" s="15" t="s">
        <v>382</v>
      </c>
      <c r="B18" s="25">
        <v>23553.84</v>
      </c>
      <c r="C18" s="16">
        <v>1.1294350737315271E-2</v>
      </c>
      <c r="D18" s="26">
        <v>6024</v>
      </c>
      <c r="E18" s="23">
        <f t="shared" si="1"/>
        <v>0.96229366373556746</v>
      </c>
      <c r="F18" s="17" t="str">
        <f t="shared" si="0"/>
        <v>C</v>
      </c>
    </row>
    <row r="19" spans="1:9" x14ac:dyDescent="0.25">
      <c r="A19" s="15" t="s">
        <v>441</v>
      </c>
      <c r="B19" s="25">
        <v>17027.84</v>
      </c>
      <c r="C19" s="16">
        <v>8.1650549234811159E-3</v>
      </c>
      <c r="D19" s="26">
        <v>2008</v>
      </c>
      <c r="E19" s="23">
        <f t="shared" si="1"/>
        <v>0.97045871865904854</v>
      </c>
      <c r="F19" s="17" t="str">
        <f t="shared" si="0"/>
        <v>C</v>
      </c>
    </row>
    <row r="20" spans="1:9" x14ac:dyDescent="0.25">
      <c r="A20" s="15" t="s">
        <v>190</v>
      </c>
      <c r="B20" s="25">
        <v>15030.6</v>
      </c>
      <c r="C20" s="16">
        <v>7.2073542230180259E-3</v>
      </c>
      <c r="D20" s="26">
        <v>1332.5</v>
      </c>
      <c r="E20" s="23">
        <f t="shared" si="1"/>
        <v>0.97766607288206653</v>
      </c>
      <c r="F20" s="17" t="str">
        <f t="shared" si="0"/>
        <v>C</v>
      </c>
    </row>
    <row r="21" spans="1:9" x14ac:dyDescent="0.25">
      <c r="A21" s="15" t="s">
        <v>434</v>
      </c>
      <c r="B21" s="25">
        <v>11078.2</v>
      </c>
      <c r="C21" s="16">
        <v>5.3121306902877002E-3</v>
      </c>
      <c r="D21" s="26">
        <v>820</v>
      </c>
      <c r="E21" s="23">
        <f t="shared" si="1"/>
        <v>0.98297820357235421</v>
      </c>
      <c r="F21" s="17" t="str">
        <f t="shared" si="0"/>
        <v>C</v>
      </c>
    </row>
    <row r="22" spans="1:9" ht="42.75" x14ac:dyDescent="0.25">
      <c r="A22" s="15" t="s">
        <v>202</v>
      </c>
      <c r="B22" s="25">
        <v>10435.49</v>
      </c>
      <c r="C22" s="16">
        <v>5.003943483344802E-3</v>
      </c>
      <c r="D22" s="26">
        <v>13</v>
      </c>
      <c r="E22" s="23">
        <f t="shared" si="1"/>
        <v>0.98798214705569898</v>
      </c>
      <c r="F22" s="17" t="str">
        <f t="shared" si="0"/>
        <v>C</v>
      </c>
    </row>
    <row r="23" spans="1:9" x14ac:dyDescent="0.25">
      <c r="A23" s="15" t="s">
        <v>188</v>
      </c>
      <c r="B23" s="25">
        <v>6223.3</v>
      </c>
      <c r="C23" s="16">
        <v>2.9841475081572315E-3</v>
      </c>
      <c r="D23" s="26">
        <v>344.4</v>
      </c>
      <c r="E23" s="23">
        <f t="shared" si="1"/>
        <v>0.99096629456385621</v>
      </c>
      <c r="F23" s="17" t="str">
        <f t="shared" si="0"/>
        <v>C</v>
      </c>
    </row>
    <row r="24" spans="1:9" ht="28.5" x14ac:dyDescent="0.25">
      <c r="A24" s="15" t="s">
        <v>428</v>
      </c>
      <c r="B24" s="25">
        <v>5104.78</v>
      </c>
      <c r="C24" s="16">
        <v>2.4478036599056563E-3</v>
      </c>
      <c r="D24" s="26">
        <v>1195.5</v>
      </c>
      <c r="E24" s="23">
        <f t="shared" si="1"/>
        <v>0.99341409822376181</v>
      </c>
      <c r="F24" s="17" t="str">
        <f t="shared" si="0"/>
        <v>C</v>
      </c>
    </row>
    <row r="25" spans="1:9" ht="71.25" x14ac:dyDescent="0.25">
      <c r="A25" s="15" t="s">
        <v>416</v>
      </c>
      <c r="B25" s="25">
        <v>3297.87</v>
      </c>
      <c r="C25" s="16">
        <v>1.5813684930384986E-3</v>
      </c>
      <c r="D25" s="26">
        <v>3</v>
      </c>
      <c r="E25" s="23">
        <f t="shared" si="1"/>
        <v>0.99499546671680028</v>
      </c>
      <c r="F25" s="17" t="str">
        <f t="shared" si="0"/>
        <v>C</v>
      </c>
    </row>
    <row r="26" spans="1:9" ht="28.5" x14ac:dyDescent="0.25">
      <c r="A26" s="15" t="s">
        <v>423</v>
      </c>
      <c r="B26" s="25">
        <v>3168.07</v>
      </c>
      <c r="C26" s="16">
        <v>1.5191278254571819E-3</v>
      </c>
      <c r="D26" s="26">
        <v>1195.5</v>
      </c>
      <c r="E26" s="23">
        <f t="shared" si="1"/>
        <v>0.99651459454225744</v>
      </c>
      <c r="F26" s="17" t="str">
        <f t="shared" si="0"/>
        <v>C</v>
      </c>
      <c r="I26" s="7" t="s">
        <v>18</v>
      </c>
    </row>
    <row r="27" spans="1:9" x14ac:dyDescent="0.25">
      <c r="A27" s="15" t="s">
        <v>420</v>
      </c>
      <c r="B27" s="25">
        <v>2620.44</v>
      </c>
      <c r="C27" s="16">
        <v>1.2565326267857144E-3</v>
      </c>
      <c r="D27" s="26">
        <v>1004</v>
      </c>
      <c r="E27" s="23">
        <f t="shared" si="1"/>
        <v>0.99777112716904315</v>
      </c>
      <c r="F27" s="17" t="str">
        <f t="shared" si="0"/>
        <v>C</v>
      </c>
      <c r="G27" s="9" t="s">
        <v>9</v>
      </c>
      <c r="H27" s="8">
        <v>0.8</v>
      </c>
      <c r="I27" s="7" t="s">
        <v>9</v>
      </c>
    </row>
    <row r="28" spans="1:9" x14ac:dyDescent="0.25">
      <c r="A28" s="15" t="s">
        <v>326</v>
      </c>
      <c r="B28" s="25">
        <v>2433.9</v>
      </c>
      <c r="C28" s="16">
        <v>1.167084443961224E-3</v>
      </c>
      <c r="D28" s="26">
        <v>2</v>
      </c>
      <c r="E28" s="23">
        <f t="shared" si="1"/>
        <v>0.99893821161300433</v>
      </c>
      <c r="F28" s="17" t="str">
        <f t="shared" si="0"/>
        <v>C</v>
      </c>
      <c r="G28" s="9" t="s">
        <v>10</v>
      </c>
      <c r="H28" s="8">
        <v>0.95</v>
      </c>
      <c r="I28" s="7" t="s">
        <v>10</v>
      </c>
    </row>
    <row r="29" spans="1:9" ht="28.5" x14ac:dyDescent="0.25">
      <c r="A29" s="15" t="s">
        <v>182</v>
      </c>
      <c r="B29" s="25">
        <v>2214.31</v>
      </c>
      <c r="C29" s="16">
        <v>1.0617883869952661E-3</v>
      </c>
      <c r="D29" s="26">
        <v>4.5</v>
      </c>
      <c r="E29" s="23">
        <f t="shared" si="1"/>
        <v>0.99999999999999956</v>
      </c>
      <c r="F29" s="17" t="str">
        <f t="shared" si="0"/>
        <v>C</v>
      </c>
      <c r="G29" s="9" t="s">
        <v>11</v>
      </c>
      <c r="H29" s="8">
        <v>1</v>
      </c>
      <c r="I29" s="7" t="s">
        <v>11</v>
      </c>
    </row>
    <row r="30" spans="1:9" x14ac:dyDescent="0.25">
      <c r="A30" s="18" t="s">
        <v>0</v>
      </c>
      <c r="B30" s="19">
        <v>2085453.21</v>
      </c>
      <c r="C30" s="20">
        <v>0.99999999999999978</v>
      </c>
      <c r="D30" s="325">
        <v>79556.41</v>
      </c>
      <c r="E30" s="210"/>
      <c r="F30" s="211"/>
      <c r="G30" s="9"/>
      <c r="H30" s="8"/>
      <c r="I30" s="7"/>
    </row>
    <row r="31" spans="1:9" x14ac:dyDescent="0.25">
      <c r="A31"/>
      <c r="B31"/>
      <c r="C31"/>
      <c r="D31"/>
      <c r="E31" s="208"/>
      <c r="F31" s="209"/>
    </row>
    <row r="32" spans="1:9" x14ac:dyDescent="0.25">
      <c r="A32"/>
      <c r="B32"/>
      <c r="C32"/>
      <c r="D32"/>
      <c r="E32" s="23"/>
      <c r="F32" s="17"/>
    </row>
    <row r="33" spans="1:6" x14ac:dyDescent="0.25">
      <c r="A33"/>
      <c r="B33"/>
      <c r="C33"/>
      <c r="D33"/>
      <c r="E33" s="23"/>
      <c r="F33" s="17"/>
    </row>
    <row r="34" spans="1:6" x14ac:dyDescent="0.25">
      <c r="A34"/>
      <c r="B34"/>
      <c r="C34"/>
      <c r="D34"/>
      <c r="E34" s="23"/>
      <c r="F34" s="17"/>
    </row>
    <row r="35" spans="1:6" x14ac:dyDescent="0.25">
      <c r="A35"/>
      <c r="B35"/>
      <c r="C35"/>
      <c r="D35"/>
      <c r="E35" s="23"/>
      <c r="F35" s="17"/>
    </row>
    <row r="36" spans="1:6" x14ac:dyDescent="0.25">
      <c r="A36"/>
      <c r="B36"/>
      <c r="C36"/>
      <c r="D36"/>
      <c r="E36" s="23"/>
      <c r="F36" s="17"/>
    </row>
    <row r="37" spans="1:6" x14ac:dyDescent="0.25">
      <c r="A37"/>
      <c r="B37"/>
      <c r="C37"/>
      <c r="D37"/>
      <c r="E37" s="23"/>
      <c r="F37" s="17"/>
    </row>
    <row r="38" spans="1:6" x14ac:dyDescent="0.25">
      <c r="A38"/>
      <c r="B38"/>
      <c r="C38"/>
      <c r="D38"/>
      <c r="E38" s="23"/>
      <c r="F38" s="17"/>
    </row>
    <row r="39" spans="1:6" x14ac:dyDescent="0.25">
      <c r="A39"/>
      <c r="B39"/>
      <c r="C39"/>
      <c r="D39"/>
      <c r="E39" s="23"/>
      <c r="F39" s="17"/>
    </row>
    <row r="40" spans="1:6" x14ac:dyDescent="0.25">
      <c r="A40"/>
      <c r="B40"/>
      <c r="C40"/>
      <c r="D40"/>
      <c r="E40" s="23"/>
      <c r="F40" s="17"/>
    </row>
    <row r="41" spans="1:6" x14ac:dyDescent="0.25">
      <c r="A41"/>
      <c r="B41"/>
      <c r="C41"/>
      <c r="D41"/>
      <c r="E41" s="23"/>
      <c r="F41" s="17"/>
    </row>
    <row r="42" spans="1:6" x14ac:dyDescent="0.25">
      <c r="A42"/>
      <c r="B42"/>
      <c r="C42"/>
      <c r="D42"/>
      <c r="E42" s="23"/>
      <c r="F42" s="17"/>
    </row>
    <row r="43" spans="1:6" x14ac:dyDescent="0.25">
      <c r="A43"/>
      <c r="B43"/>
      <c r="C43"/>
      <c r="D43"/>
      <c r="E43" s="23"/>
      <c r="F43" s="17"/>
    </row>
    <row r="44" spans="1:6" x14ac:dyDescent="0.25">
      <c r="A44"/>
      <c r="B44"/>
      <c r="C44"/>
      <c r="D44"/>
      <c r="E44" s="23"/>
      <c r="F44" s="17"/>
    </row>
    <row r="45" spans="1:6" x14ac:dyDescent="0.25">
      <c r="A45"/>
      <c r="B45"/>
      <c r="C45"/>
      <c r="D45"/>
      <c r="E45" s="23"/>
      <c r="F45" s="17"/>
    </row>
    <row r="46" spans="1:6" x14ac:dyDescent="0.25">
      <c r="A46"/>
      <c r="B46"/>
      <c r="C46"/>
      <c r="D46"/>
      <c r="E46" s="23"/>
      <c r="F46" s="17"/>
    </row>
    <row r="47" spans="1:6" x14ac:dyDescent="0.25">
      <c r="A47"/>
      <c r="B47"/>
      <c r="C47"/>
      <c r="D47"/>
      <c r="E47" s="23"/>
      <c r="F47" s="17"/>
    </row>
    <row r="48" spans="1:6" x14ac:dyDescent="0.25">
      <c r="A48"/>
      <c r="B48"/>
      <c r="C48"/>
      <c r="D48"/>
      <c r="E48" s="23"/>
      <c r="F48" s="17"/>
    </row>
    <row r="49" spans="1:6" x14ac:dyDescent="0.25">
      <c r="A49"/>
      <c r="B49"/>
      <c r="C49"/>
      <c r="D49"/>
      <c r="E49" s="23"/>
      <c r="F49" s="17"/>
    </row>
    <row r="50" spans="1:6" x14ac:dyDescent="0.25">
      <c r="A50"/>
      <c r="B50"/>
      <c r="C50"/>
      <c r="D50"/>
      <c r="E50" s="23"/>
      <c r="F50" s="17"/>
    </row>
    <row r="51" spans="1:6" x14ac:dyDescent="0.25">
      <c r="A51"/>
      <c r="B51"/>
      <c r="C51"/>
      <c r="D51"/>
      <c r="E51" s="23"/>
      <c r="F51" s="17"/>
    </row>
    <row r="52" spans="1:6" x14ac:dyDescent="0.25">
      <c r="A52"/>
      <c r="B52"/>
      <c r="C52"/>
      <c r="D52"/>
      <c r="E52" s="23"/>
      <c r="F52" s="17"/>
    </row>
    <row r="53" spans="1:6" x14ac:dyDescent="0.25">
      <c r="A53"/>
      <c r="B53"/>
      <c r="C53"/>
      <c r="D53"/>
      <c r="E53" s="23"/>
      <c r="F53" s="17"/>
    </row>
    <row r="54" spans="1:6" x14ac:dyDescent="0.25">
      <c r="A54"/>
      <c r="B54"/>
      <c r="C54"/>
      <c r="D54"/>
      <c r="E54" s="23"/>
      <c r="F54" s="17"/>
    </row>
    <row r="55" spans="1:6" x14ac:dyDescent="0.25">
      <c r="A55"/>
      <c r="B55"/>
      <c r="C55"/>
      <c r="D55"/>
      <c r="E55" s="23"/>
      <c r="F55" s="17"/>
    </row>
    <row r="56" spans="1:6" x14ac:dyDescent="0.25">
      <c r="A56"/>
      <c r="B56"/>
      <c r="C56"/>
      <c r="D56"/>
      <c r="E56" s="23"/>
      <c r="F56" s="17"/>
    </row>
    <row r="57" spans="1:6" x14ac:dyDescent="0.25">
      <c r="A57"/>
      <c r="B57"/>
      <c r="C57"/>
      <c r="D57"/>
      <c r="E57" s="23"/>
      <c r="F57" s="17"/>
    </row>
    <row r="58" spans="1:6" x14ac:dyDescent="0.25">
      <c r="A58"/>
      <c r="B58"/>
      <c r="C58"/>
      <c r="D58"/>
      <c r="E58" s="23"/>
      <c r="F58" s="17"/>
    </row>
    <row r="59" spans="1:6" x14ac:dyDescent="0.25">
      <c r="A59"/>
      <c r="B59"/>
      <c r="C59"/>
      <c r="D59"/>
      <c r="E59" s="23"/>
      <c r="F59" s="17"/>
    </row>
    <row r="60" spans="1:6" x14ac:dyDescent="0.25">
      <c r="A60"/>
      <c r="B60"/>
      <c r="C60"/>
      <c r="D60"/>
      <c r="E60" s="23"/>
      <c r="F60" s="17"/>
    </row>
    <row r="61" spans="1:6" x14ac:dyDescent="0.25">
      <c r="A61"/>
      <c r="B61"/>
      <c r="C61"/>
      <c r="D61"/>
      <c r="E61" s="23"/>
      <c r="F61" s="17"/>
    </row>
    <row r="62" spans="1:6" x14ac:dyDescent="0.25">
      <c r="A62"/>
      <c r="B62"/>
      <c r="C62"/>
      <c r="D62"/>
      <c r="E62" s="23"/>
      <c r="F62" s="17"/>
    </row>
    <row r="63" spans="1:6" x14ac:dyDescent="0.25">
      <c r="A63"/>
      <c r="B63"/>
      <c r="C63"/>
      <c r="D63"/>
      <c r="E63" s="23"/>
      <c r="F63" s="17"/>
    </row>
    <row r="64" spans="1:6" x14ac:dyDescent="0.25">
      <c r="A64"/>
      <c r="B64"/>
      <c r="C64"/>
      <c r="D64"/>
      <c r="E64" s="23"/>
      <c r="F64" s="17"/>
    </row>
    <row r="65" spans="1:6" x14ac:dyDescent="0.25">
      <c r="A65"/>
      <c r="B65"/>
      <c r="C65"/>
      <c r="D65"/>
      <c r="E65" s="23"/>
      <c r="F65" s="17"/>
    </row>
    <row r="66" spans="1:6" x14ac:dyDescent="0.25">
      <c r="A66"/>
      <c r="B66"/>
      <c r="C66"/>
      <c r="D66"/>
      <c r="E66" s="23"/>
      <c r="F66" s="17"/>
    </row>
    <row r="67" spans="1:6" x14ac:dyDescent="0.25">
      <c r="A67"/>
      <c r="B67"/>
      <c r="C67"/>
      <c r="D67"/>
      <c r="E67" s="23"/>
      <c r="F67" s="17"/>
    </row>
    <row r="68" spans="1:6" x14ac:dyDescent="0.25">
      <c r="A68"/>
      <c r="B68"/>
      <c r="C68"/>
      <c r="D68"/>
      <c r="E68" s="23"/>
      <c r="F68" s="17"/>
    </row>
    <row r="69" spans="1:6" x14ac:dyDescent="0.25">
      <c r="A69"/>
      <c r="B69"/>
      <c r="C69"/>
      <c r="D69"/>
      <c r="E69" s="23"/>
      <c r="F69" s="17"/>
    </row>
    <row r="70" spans="1:6" x14ac:dyDescent="0.25">
      <c r="A70"/>
      <c r="B70"/>
      <c r="C70"/>
      <c r="D70"/>
      <c r="E70" s="23"/>
      <c r="F70" s="17"/>
    </row>
    <row r="71" spans="1:6" x14ac:dyDescent="0.25">
      <c r="A71"/>
      <c r="B71"/>
      <c r="C71"/>
      <c r="D71"/>
      <c r="E71" s="23"/>
      <c r="F71" s="17"/>
    </row>
    <row r="72" spans="1:6" x14ac:dyDescent="0.25">
      <c r="A72"/>
      <c r="B72"/>
      <c r="C72"/>
      <c r="D72"/>
      <c r="E72" s="23"/>
      <c r="F72" s="17"/>
    </row>
    <row r="73" spans="1:6" x14ac:dyDescent="0.25">
      <c r="A73"/>
      <c r="B73"/>
      <c r="C73"/>
      <c r="D73"/>
      <c r="E73" s="23"/>
      <c r="F73" s="17"/>
    </row>
    <row r="74" spans="1:6" x14ac:dyDescent="0.25">
      <c r="A74"/>
      <c r="B74"/>
      <c r="C74"/>
      <c r="D74"/>
      <c r="E74" s="23"/>
      <c r="F74" s="17"/>
    </row>
    <row r="75" spans="1:6" x14ac:dyDescent="0.25">
      <c r="A75"/>
      <c r="B75"/>
      <c r="C75"/>
      <c r="D75"/>
      <c r="E75" s="23"/>
      <c r="F75" s="17"/>
    </row>
    <row r="76" spans="1:6" x14ac:dyDescent="0.25">
      <c r="A76"/>
      <c r="B76"/>
      <c r="C76"/>
      <c r="D76"/>
      <c r="E76" s="23"/>
      <c r="F76" s="17"/>
    </row>
    <row r="77" spans="1:6" x14ac:dyDescent="0.25">
      <c r="A77"/>
      <c r="B77"/>
      <c r="C77"/>
      <c r="D77"/>
      <c r="E77" s="23"/>
      <c r="F77" s="17"/>
    </row>
    <row r="78" spans="1:6" x14ac:dyDescent="0.25">
      <c r="A78"/>
      <c r="B78"/>
      <c r="C78"/>
      <c r="D78"/>
      <c r="E78" s="23"/>
      <c r="F78" s="17"/>
    </row>
    <row r="79" spans="1:6" x14ac:dyDescent="0.25">
      <c r="A79"/>
      <c r="B79"/>
      <c r="C79"/>
      <c r="D79"/>
      <c r="E79" s="23"/>
      <c r="F79" s="17"/>
    </row>
    <row r="80" spans="1:6" x14ac:dyDescent="0.25">
      <c r="A80"/>
      <c r="B80"/>
      <c r="C80"/>
      <c r="D80"/>
      <c r="E80" s="23"/>
      <c r="F80" s="17"/>
    </row>
    <row r="81" spans="1:6" x14ac:dyDescent="0.25">
      <c r="A81"/>
      <c r="B81"/>
      <c r="C81"/>
      <c r="D81"/>
      <c r="E81" s="23"/>
      <c r="F81" s="17"/>
    </row>
    <row r="82" spans="1:6" x14ac:dyDescent="0.25">
      <c r="A82"/>
      <c r="B82"/>
      <c r="C82"/>
      <c r="D82"/>
      <c r="E82" s="23"/>
      <c r="F82" s="17"/>
    </row>
    <row r="83" spans="1:6" x14ac:dyDescent="0.25">
      <c r="A83"/>
      <c r="B83"/>
      <c r="C83"/>
      <c r="D83"/>
      <c r="E83" s="23"/>
      <c r="F83" s="17"/>
    </row>
    <row r="84" spans="1:6" x14ac:dyDescent="0.25">
      <c r="A84"/>
      <c r="B84"/>
      <c r="C84"/>
      <c r="D84"/>
      <c r="E84" s="23"/>
      <c r="F84" s="17"/>
    </row>
    <row r="85" spans="1:6" x14ac:dyDescent="0.25">
      <c r="A85"/>
      <c r="B85"/>
      <c r="C85"/>
      <c r="D85"/>
      <c r="E85" s="23"/>
      <c r="F85" s="17"/>
    </row>
    <row r="86" spans="1:6" x14ac:dyDescent="0.25">
      <c r="A86"/>
      <c r="B86"/>
      <c r="C86"/>
      <c r="D86"/>
      <c r="E86" s="23"/>
      <c r="F86" s="17"/>
    </row>
    <row r="87" spans="1:6" x14ac:dyDescent="0.25">
      <c r="A87"/>
      <c r="B87"/>
      <c r="C87"/>
      <c r="D87"/>
      <c r="E87" s="23"/>
      <c r="F87" s="17"/>
    </row>
    <row r="88" spans="1:6" x14ac:dyDescent="0.25">
      <c r="A88"/>
      <c r="B88"/>
      <c r="C88"/>
      <c r="D88"/>
      <c r="E88" s="23"/>
      <c r="F88" s="17"/>
    </row>
    <row r="89" spans="1:6" x14ac:dyDescent="0.25">
      <c r="A89"/>
      <c r="B89"/>
      <c r="C89"/>
      <c r="D89"/>
      <c r="E89" s="23"/>
      <c r="F89" s="17"/>
    </row>
    <row r="90" spans="1:6" x14ac:dyDescent="0.25">
      <c r="A90"/>
      <c r="B90"/>
      <c r="C90"/>
      <c r="D90"/>
      <c r="E90" s="23"/>
      <c r="F90" s="17"/>
    </row>
    <row r="91" spans="1:6" x14ac:dyDescent="0.25">
      <c r="A91"/>
      <c r="B91"/>
      <c r="C91"/>
      <c r="D91"/>
      <c r="E91" s="23"/>
      <c r="F91" s="17"/>
    </row>
    <row r="92" spans="1:6" x14ac:dyDescent="0.25">
      <c r="A92"/>
      <c r="B92"/>
      <c r="C92"/>
      <c r="D92"/>
      <c r="E92" s="23"/>
      <c r="F92" s="17"/>
    </row>
    <row r="93" spans="1:6" x14ac:dyDescent="0.25">
      <c r="A93"/>
      <c r="B93"/>
      <c r="C93"/>
      <c r="D93"/>
      <c r="E93" s="23"/>
      <c r="F93" s="17"/>
    </row>
    <row r="94" spans="1:6" x14ac:dyDescent="0.25">
      <c r="A94"/>
      <c r="B94"/>
      <c r="C94"/>
      <c r="D94"/>
      <c r="E94" s="23"/>
      <c r="F94" s="17"/>
    </row>
    <row r="95" spans="1:6" x14ac:dyDescent="0.25">
      <c r="A95"/>
      <c r="B95"/>
      <c r="C95"/>
      <c r="D95"/>
      <c r="E95" s="23"/>
      <c r="F95" s="17"/>
    </row>
    <row r="96" spans="1:6" x14ac:dyDescent="0.25">
      <c r="A96"/>
      <c r="B96"/>
      <c r="C96"/>
      <c r="D96"/>
      <c r="E96" s="23"/>
      <c r="F96" s="17"/>
    </row>
    <row r="97" spans="1:6" x14ac:dyDescent="0.25">
      <c r="A97"/>
      <c r="B97"/>
      <c r="C97"/>
      <c r="D97"/>
      <c r="E97" s="23"/>
      <c r="F97" s="17"/>
    </row>
    <row r="98" spans="1:6" x14ac:dyDescent="0.25">
      <c r="A98"/>
      <c r="B98"/>
      <c r="C98"/>
      <c r="D98"/>
      <c r="E98" s="23"/>
      <c r="F98" s="17"/>
    </row>
    <row r="99" spans="1:6" x14ac:dyDescent="0.25">
      <c r="A99"/>
      <c r="B99"/>
      <c r="C99"/>
      <c r="D99"/>
      <c r="E99" s="23"/>
      <c r="F99" s="17"/>
    </row>
    <row r="100" spans="1:6" x14ac:dyDescent="0.25">
      <c r="A100"/>
      <c r="B100"/>
      <c r="C100"/>
      <c r="D100"/>
      <c r="E100" s="23"/>
      <c r="F100" s="17"/>
    </row>
    <row r="101" spans="1:6" x14ac:dyDescent="0.25">
      <c r="A101"/>
      <c r="B101"/>
      <c r="C101"/>
      <c r="D101"/>
      <c r="E101" s="23"/>
      <c r="F101" s="17"/>
    </row>
    <row r="102" spans="1:6" x14ac:dyDescent="0.25">
      <c r="A102"/>
      <c r="B102"/>
      <c r="C102"/>
      <c r="D102"/>
      <c r="E102" s="23"/>
      <c r="F102" s="17"/>
    </row>
    <row r="103" spans="1:6" x14ac:dyDescent="0.25">
      <c r="A103"/>
      <c r="B103"/>
      <c r="C103"/>
      <c r="D103"/>
      <c r="E103" s="23"/>
      <c r="F103" s="17"/>
    </row>
    <row r="104" spans="1:6" x14ac:dyDescent="0.25">
      <c r="A104"/>
      <c r="B104"/>
      <c r="C104"/>
      <c r="D104"/>
      <c r="E104" s="23"/>
      <c r="F104" s="17"/>
    </row>
    <row r="105" spans="1:6" x14ac:dyDescent="0.25">
      <c r="A105"/>
      <c r="B105"/>
      <c r="C105"/>
      <c r="D105"/>
      <c r="E105" s="23"/>
      <c r="F105" s="17"/>
    </row>
    <row r="106" spans="1:6" x14ac:dyDescent="0.25">
      <c r="A106"/>
      <c r="B106"/>
      <c r="C106"/>
      <c r="D106"/>
      <c r="E106" s="23"/>
      <c r="F106" s="17"/>
    </row>
    <row r="107" spans="1:6" x14ac:dyDescent="0.25">
      <c r="A107"/>
      <c r="B107"/>
      <c r="C107"/>
      <c r="D107"/>
      <c r="E107" s="23"/>
      <c r="F107" s="17"/>
    </row>
    <row r="108" spans="1:6" x14ac:dyDescent="0.25">
      <c r="A108"/>
      <c r="B108"/>
      <c r="C108"/>
      <c r="D108"/>
      <c r="E108" s="23"/>
      <c r="F108" s="17"/>
    </row>
    <row r="109" spans="1:6" x14ac:dyDescent="0.25">
      <c r="A109"/>
      <c r="B109"/>
      <c r="C109"/>
      <c r="D109"/>
      <c r="E109" s="23"/>
      <c r="F109" s="17"/>
    </row>
    <row r="110" spans="1:6" x14ac:dyDescent="0.25">
      <c r="A110"/>
      <c r="B110"/>
      <c r="C110"/>
      <c r="D110"/>
      <c r="E110" s="23"/>
      <c r="F110" s="17"/>
    </row>
    <row r="111" spans="1:6" x14ac:dyDescent="0.25">
      <c r="A111"/>
      <c r="B111"/>
      <c r="C111"/>
      <c r="D111"/>
      <c r="E111" s="23"/>
      <c r="F111" s="17"/>
    </row>
    <row r="112" spans="1:6" x14ac:dyDescent="0.25">
      <c r="A112"/>
      <c r="B112"/>
      <c r="C112"/>
      <c r="D112"/>
      <c r="E112" s="23"/>
      <c r="F112" s="17"/>
    </row>
    <row r="113" spans="1:6" x14ac:dyDescent="0.25">
      <c r="A113"/>
      <c r="B113"/>
      <c r="C113"/>
      <c r="D113"/>
      <c r="E113" s="23"/>
      <c r="F113" s="17"/>
    </row>
    <row r="114" spans="1:6" x14ac:dyDescent="0.25">
      <c r="A114"/>
      <c r="B114"/>
      <c r="C114"/>
      <c r="D114"/>
      <c r="E114" s="23"/>
      <c r="F114" s="17"/>
    </row>
    <row r="115" spans="1:6" x14ac:dyDescent="0.25">
      <c r="A115"/>
      <c r="B115"/>
      <c r="C115"/>
      <c r="D115"/>
      <c r="E115" s="23"/>
      <c r="F115" s="17"/>
    </row>
    <row r="116" spans="1:6" x14ac:dyDescent="0.25">
      <c r="A116"/>
      <c r="B116"/>
      <c r="C116"/>
      <c r="D116"/>
      <c r="E116" s="23"/>
      <c r="F116" s="17"/>
    </row>
    <row r="117" spans="1:6" x14ac:dyDescent="0.25">
      <c r="A117"/>
      <c r="B117"/>
      <c r="C117"/>
      <c r="D117"/>
      <c r="E117" s="23"/>
      <c r="F117" s="17"/>
    </row>
    <row r="118" spans="1:6" x14ac:dyDescent="0.25">
      <c r="A118"/>
      <c r="B118"/>
      <c r="C118"/>
      <c r="D118"/>
      <c r="E118" s="23"/>
      <c r="F118" s="17"/>
    </row>
    <row r="119" spans="1:6" x14ac:dyDescent="0.25">
      <c r="A119"/>
      <c r="B119"/>
      <c r="C119"/>
      <c r="D119"/>
      <c r="E119" s="23"/>
      <c r="F119" s="17"/>
    </row>
    <row r="120" spans="1:6" x14ac:dyDescent="0.25">
      <c r="A120"/>
      <c r="B120"/>
      <c r="C120"/>
      <c r="D120"/>
      <c r="E120" s="23"/>
      <c r="F120" s="17"/>
    </row>
    <row r="121" spans="1:6" x14ac:dyDescent="0.25">
      <c r="A121"/>
      <c r="B121"/>
      <c r="C121"/>
      <c r="D121"/>
      <c r="E121" s="23"/>
      <c r="F121" s="17"/>
    </row>
    <row r="122" spans="1:6" x14ac:dyDescent="0.25">
      <c r="A122"/>
      <c r="B122"/>
      <c r="C122"/>
      <c r="D122"/>
      <c r="E122" s="23"/>
      <c r="F122" s="17"/>
    </row>
    <row r="123" spans="1:6" x14ac:dyDescent="0.25">
      <c r="A123"/>
      <c r="B123"/>
      <c r="C123"/>
      <c r="D123"/>
      <c r="E123" s="23"/>
      <c r="F123" s="17"/>
    </row>
    <row r="124" spans="1:6" x14ac:dyDescent="0.25">
      <c r="A124"/>
      <c r="B124"/>
      <c r="C124"/>
      <c r="D124"/>
      <c r="E124" s="23"/>
      <c r="F124" s="17"/>
    </row>
    <row r="125" spans="1:6" x14ac:dyDescent="0.25">
      <c r="A125"/>
      <c r="B125"/>
      <c r="C125"/>
      <c r="D125"/>
      <c r="E125" s="206"/>
      <c r="F125" s="207"/>
    </row>
    <row r="126" spans="1:6" x14ac:dyDescent="0.25">
      <c r="A126"/>
      <c r="B126"/>
      <c r="C126"/>
      <c r="D126"/>
      <c r="E126" s="4"/>
    </row>
    <row r="127" spans="1:6" x14ac:dyDescent="0.25">
      <c r="A127"/>
      <c r="B127"/>
      <c r="C127"/>
      <c r="D127"/>
      <c r="E127" s="4"/>
    </row>
  </sheetData>
  <mergeCells count="7">
    <mergeCell ref="A6:F6"/>
    <mergeCell ref="A7:F7"/>
    <mergeCell ref="A1:F1"/>
    <mergeCell ref="A2:F2"/>
    <mergeCell ref="A3:F3"/>
    <mergeCell ref="A4:F4"/>
    <mergeCell ref="A5:F5"/>
  </mergeCells>
  <conditionalFormatting sqref="F9:F124">
    <cfRule type="cellIs" dxfId="93" priority="1" stopIfTrue="1" operator="equal">
      <formula>"C"</formula>
    </cfRule>
    <cfRule type="cellIs" dxfId="92" priority="2" stopIfTrue="1" operator="equal">
      <formula>"B"</formula>
    </cfRule>
    <cfRule type="cellIs" dxfId="91" priority="3" stopIfTrue="1" operator="equal">
      <formula>"A"</formula>
    </cfRule>
  </conditionalFormatting>
  <pageMargins left="0.51181102362204722" right="0.51181102362204722" top="0.78740157480314965" bottom="0.78740157480314965" header="0.31496062992125984" footer="0.31496062992125984"/>
  <pageSetup paperSize="9" scale="45" fitToHeight="0" orientation="portrait" r:id="rId2"/>
  <headerFooter>
    <oddHeader>&amp;C&amp;G</oddHeader>
    <oddFooter>Página &amp;P de &amp;N</oddFooter>
  </headerFooter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tabSelected="1" view="pageBreakPreview" zoomScaleNormal="100" zoomScaleSheetLayoutView="100" workbookViewId="0">
      <selection activeCell="A5" sqref="A5:G5"/>
    </sheetView>
  </sheetViews>
  <sheetFormatPr defaultColWidth="9.42578125" defaultRowHeight="12.75" x14ac:dyDescent="0.2"/>
  <cols>
    <col min="1" max="1" width="9.7109375" style="102" bestFit="1" customWidth="1"/>
    <col min="2" max="2" width="34.42578125" style="102" customWidth="1"/>
    <col min="3" max="3" width="17.28515625" style="102" customWidth="1"/>
    <col min="4" max="4" width="10.140625" style="125" customWidth="1"/>
    <col min="5" max="5" width="17" style="102" customWidth="1"/>
    <col min="6" max="7" width="18.140625" style="102" customWidth="1"/>
    <col min="8" max="8" width="19" style="102" customWidth="1"/>
    <col min="9" max="9" width="9.42578125" style="102" bestFit="1"/>
    <col min="10" max="10" width="9.5703125" style="102" bestFit="1" customWidth="1"/>
    <col min="11" max="16384" width="9.42578125" style="102"/>
  </cols>
  <sheetData>
    <row r="1" spans="1:15" ht="15.75" x14ac:dyDescent="0.2">
      <c r="A1" s="411" t="s">
        <v>338</v>
      </c>
      <c r="B1" s="411"/>
      <c r="C1" s="411"/>
      <c r="D1" s="411"/>
      <c r="E1" s="411"/>
      <c r="F1" s="411"/>
      <c r="G1" s="411"/>
      <c r="H1" s="411"/>
    </row>
    <row r="2" spans="1:15" ht="15" x14ac:dyDescent="0.25">
      <c r="A2" s="412" t="str">
        <f>RESUMO!A2</f>
        <v>PROPONENTE: PREFEITURA MUNICIPAL DE UNAÍ - MG</v>
      </c>
      <c r="B2" s="413"/>
      <c r="C2" s="413"/>
      <c r="D2" s="413"/>
      <c r="E2" s="413"/>
      <c r="F2" s="413"/>
      <c r="G2" s="413"/>
      <c r="H2" s="414"/>
    </row>
    <row r="3" spans="1:15" ht="15" x14ac:dyDescent="0.2">
      <c r="A3" s="415" t="str">
        <f>RESUMO!A3</f>
        <v>OBRA: PAVIMENTAÇÃO DE VIAS URBANAS DO BAIRRO CIDADE NOVA</v>
      </c>
      <c r="B3" s="341"/>
      <c r="C3" s="341"/>
      <c r="D3" s="341"/>
      <c r="E3" s="341"/>
      <c r="F3" s="341"/>
      <c r="G3" s="341"/>
      <c r="H3" s="416"/>
      <c r="I3" s="410"/>
      <c r="J3" s="410"/>
      <c r="K3" s="410"/>
      <c r="L3" s="410"/>
      <c r="M3" s="410"/>
      <c r="N3" s="410"/>
      <c r="O3" s="410"/>
    </row>
    <row r="4" spans="1:15" ht="15" x14ac:dyDescent="0.2">
      <c r="A4" s="415" t="str">
        <f>RESUMO!A4</f>
        <v>LOCAL: BAIRRO CIDADE NOVA, UNAÍ-MG</v>
      </c>
      <c r="B4" s="341"/>
      <c r="C4" s="341"/>
      <c r="D4" s="341"/>
      <c r="E4" s="341"/>
      <c r="F4" s="341"/>
      <c r="G4" s="341"/>
      <c r="H4" s="416"/>
      <c r="I4" s="103"/>
      <c r="J4" s="103"/>
      <c r="K4" s="103"/>
      <c r="L4" s="103"/>
      <c r="M4" s="103"/>
      <c r="N4" s="103"/>
      <c r="O4" s="103"/>
    </row>
    <row r="5" spans="1:15" ht="14.25" x14ac:dyDescent="0.2">
      <c r="A5" s="407" t="str">
        <f>RESUMO!A5</f>
        <v>REF. [SINAPI - 05/26 (COM DESONERAÇÃO) - MG] [SICRO3 - 04/2026 - MG] [SICRO 3 - 04/06 - MG] [SUDECAP - 04/26 - MG] [SETOP - MG - Triangulo e Alto Paranaíba] [ORSE - 04/26 - SE]</v>
      </c>
      <c r="B5" s="408"/>
      <c r="C5" s="408"/>
      <c r="D5" s="408"/>
      <c r="E5" s="408"/>
      <c r="F5" s="408"/>
      <c r="G5" s="408"/>
      <c r="H5" s="409"/>
      <c r="I5" s="410"/>
      <c r="J5" s="410"/>
      <c r="K5" s="410"/>
      <c r="L5" s="410"/>
      <c r="M5" s="410"/>
      <c r="N5" s="410"/>
      <c r="O5" s="410"/>
    </row>
    <row r="6" spans="1:15" ht="14.25" x14ac:dyDescent="0.2">
      <c r="A6" s="104" t="str">
        <f>RESUMO!A6</f>
        <v xml:space="preserve">ENCARGOS SOCIAIS SOBRE PREÇO DE MÃO-DE-OBRA: 116,23% (HORA)  </v>
      </c>
      <c r="B6" s="263"/>
      <c r="C6" s="263"/>
      <c r="D6" s="265"/>
      <c r="E6" s="263"/>
      <c r="F6" s="263"/>
      <c r="G6" s="263"/>
      <c r="H6" s="264"/>
      <c r="I6" s="103"/>
      <c r="J6" s="103"/>
      <c r="K6" s="103"/>
      <c r="L6" s="103"/>
      <c r="M6" s="103"/>
      <c r="N6" s="103"/>
      <c r="O6" s="103"/>
    </row>
    <row r="7" spans="1:15" s="27" customFormat="1" ht="13.5" thickBot="1" x14ac:dyDescent="0.25">
      <c r="A7" s="105"/>
      <c r="B7" s="266"/>
      <c r="C7" s="266"/>
      <c r="D7" s="267"/>
      <c r="E7" s="106"/>
      <c r="F7" s="106"/>
      <c r="G7" s="106"/>
      <c r="H7" s="268"/>
      <c r="I7" s="107"/>
      <c r="J7" s="107"/>
      <c r="K7" s="107"/>
      <c r="L7" s="107"/>
      <c r="M7" s="107"/>
      <c r="N7" s="107"/>
      <c r="O7" s="107"/>
    </row>
    <row r="8" spans="1:15" ht="13.15" customHeight="1" x14ac:dyDescent="0.2">
      <c r="A8" s="399" t="s">
        <v>2</v>
      </c>
      <c r="B8" s="401" t="s">
        <v>3</v>
      </c>
      <c r="C8" s="108" t="s">
        <v>43</v>
      </c>
      <c r="D8" s="108" t="s">
        <v>44</v>
      </c>
      <c r="E8" s="403" t="s">
        <v>45</v>
      </c>
      <c r="F8" s="404"/>
      <c r="G8" s="404"/>
      <c r="H8" s="405"/>
    </row>
    <row r="9" spans="1:15" ht="15" customHeight="1" thickBot="1" x14ac:dyDescent="0.25">
      <c r="A9" s="400"/>
      <c r="B9" s="402"/>
      <c r="C9" s="109" t="s">
        <v>46</v>
      </c>
      <c r="D9" s="109" t="s">
        <v>47</v>
      </c>
      <c r="E9" s="110">
        <v>30</v>
      </c>
      <c r="F9" s="111">
        <v>60</v>
      </c>
      <c r="G9" s="111">
        <v>90</v>
      </c>
      <c r="H9" s="269">
        <v>120</v>
      </c>
    </row>
    <row r="10" spans="1:15" x14ac:dyDescent="0.2">
      <c r="A10" s="112"/>
      <c r="B10" s="113"/>
      <c r="C10" s="114"/>
      <c r="D10" s="115"/>
      <c r="E10" s="114"/>
      <c r="F10" s="114"/>
      <c r="G10" s="114"/>
      <c r="H10" s="270"/>
    </row>
    <row r="11" spans="1:15" ht="25.5" customHeight="1" x14ac:dyDescent="0.2">
      <c r="A11" s="389">
        <v>1</v>
      </c>
      <c r="B11" s="391" t="str">
        <f>VLOOKUP(A11,PAVIM,4,0)</f>
        <v>SERVIÇOS PRELIMINARES</v>
      </c>
      <c r="C11" s="393">
        <f>VLOOKUP(A11,PAVIM,9)</f>
        <v>10566.52</v>
      </c>
      <c r="D11" s="395">
        <f>C11*100/$C$33</f>
        <v>0.5066773950780703</v>
      </c>
      <c r="E11" s="116">
        <f t="shared" ref="E11:H11" si="0">IF(E13&gt;0,E13*$C11,0)</f>
        <v>10566.52</v>
      </c>
      <c r="F11" s="116">
        <f t="shared" si="0"/>
        <v>0</v>
      </c>
      <c r="G11" s="116">
        <f t="shared" ref="G11" si="1">IF(G13&gt;0,G13*$C11,0)</f>
        <v>0</v>
      </c>
      <c r="H11" s="271">
        <f t="shared" si="0"/>
        <v>0</v>
      </c>
    </row>
    <row r="12" spans="1:15" ht="1.9" customHeight="1" x14ac:dyDescent="0.2">
      <c r="A12" s="390"/>
      <c r="B12" s="392"/>
      <c r="C12" s="394"/>
      <c r="D12" s="406"/>
      <c r="E12" s="117"/>
      <c r="F12" s="117"/>
      <c r="G12" s="117"/>
      <c r="H12" s="272"/>
    </row>
    <row r="13" spans="1:15" x14ac:dyDescent="0.2">
      <c r="A13" s="118"/>
      <c r="B13" s="119"/>
      <c r="C13" s="120"/>
      <c r="D13" s="121"/>
      <c r="E13" s="122">
        <v>1</v>
      </c>
      <c r="F13" s="122"/>
      <c r="G13" s="122"/>
      <c r="H13" s="273"/>
      <c r="I13" s="123"/>
      <c r="J13" s="124">
        <f>SUM(E13:H13)</f>
        <v>1</v>
      </c>
    </row>
    <row r="14" spans="1:15" ht="21" customHeight="1" x14ac:dyDescent="0.2">
      <c r="A14" s="389">
        <v>2</v>
      </c>
      <c r="B14" s="391" t="str">
        <f>VLOOKUP(A14,PAVIM,4,0)</f>
        <v>RETIRADAS</v>
      </c>
      <c r="C14" s="393">
        <f>VLOOKUP(A14,PAVIM,9)</f>
        <v>69881.510000000009</v>
      </c>
      <c r="D14" s="395">
        <f>C14*100/$C$33</f>
        <v>3.3509027996844871</v>
      </c>
      <c r="E14" s="116">
        <f t="shared" ref="E14:H14" si="2">IF(E16&gt;0,E16*$C14,0)</f>
        <v>69881.510000000009</v>
      </c>
      <c r="F14" s="116">
        <f t="shared" si="2"/>
        <v>0</v>
      </c>
      <c r="G14" s="116">
        <f t="shared" ref="G14" si="3">IF(G16&gt;0,G16*$C14,0)</f>
        <v>0</v>
      </c>
      <c r="H14" s="271">
        <f t="shared" si="2"/>
        <v>0</v>
      </c>
      <c r="I14" s="125"/>
      <c r="J14" s="124"/>
    </row>
    <row r="15" spans="1:15" ht="1.9" customHeight="1" x14ac:dyDescent="0.2">
      <c r="A15" s="390"/>
      <c r="B15" s="392"/>
      <c r="C15" s="394"/>
      <c r="D15" s="396"/>
      <c r="E15" s="117"/>
      <c r="F15" s="117"/>
      <c r="G15" s="117"/>
      <c r="H15" s="272"/>
      <c r="I15" s="125"/>
      <c r="J15" s="124">
        <f>SUM(E15:H15)</f>
        <v>0</v>
      </c>
    </row>
    <row r="16" spans="1:15" x14ac:dyDescent="0.2">
      <c r="A16" s="118"/>
      <c r="B16" s="119"/>
      <c r="C16" s="120"/>
      <c r="D16" s="121"/>
      <c r="E16" s="126">
        <v>1</v>
      </c>
      <c r="F16" s="126"/>
      <c r="G16" s="126"/>
      <c r="H16" s="274"/>
      <c r="I16" s="123"/>
      <c r="J16" s="124">
        <f>SUM(E16:H16)</f>
        <v>1</v>
      </c>
    </row>
    <row r="17" spans="1:10" ht="24.75" customHeight="1" x14ac:dyDescent="0.2">
      <c r="A17" s="389">
        <v>3</v>
      </c>
      <c r="B17" s="391" t="str">
        <f>VLOOKUP(A17,PAVIM,4,0)</f>
        <v>RECUPERAÇÃO DO SUBLEITO E DA BASE</v>
      </c>
      <c r="C17" s="393">
        <f>VLOOKUP(A17,PAVIM,9)</f>
        <v>540810.62</v>
      </c>
      <c r="D17" s="395">
        <f>C17*100/$C$33</f>
        <v>25.932522360451326</v>
      </c>
      <c r="E17" s="116">
        <f t="shared" ref="E17:H17" si="4">IF(E19&gt;0,E19*$C17,0)</f>
        <v>270405.31</v>
      </c>
      <c r="F17" s="116">
        <f t="shared" si="4"/>
        <v>270405.31</v>
      </c>
      <c r="G17" s="116">
        <f t="shared" ref="G17" si="5">IF(G19&gt;0,G19*$C17,0)</f>
        <v>0</v>
      </c>
      <c r="H17" s="271">
        <f t="shared" si="4"/>
        <v>0</v>
      </c>
      <c r="I17" s="125"/>
      <c r="J17" s="124"/>
    </row>
    <row r="18" spans="1:10" ht="1.9" customHeight="1" x14ac:dyDescent="0.2">
      <c r="A18" s="390"/>
      <c r="B18" s="392"/>
      <c r="C18" s="394"/>
      <c r="D18" s="396"/>
      <c r="E18" s="117"/>
      <c r="F18" s="117"/>
      <c r="G18" s="117"/>
      <c r="H18" s="272"/>
      <c r="I18" s="125"/>
      <c r="J18" s="124">
        <f>SUM(E18:H18)</f>
        <v>0</v>
      </c>
    </row>
    <row r="19" spans="1:10" x14ac:dyDescent="0.2">
      <c r="A19" s="118"/>
      <c r="B19" s="119"/>
      <c r="C19" s="120"/>
      <c r="D19" s="121"/>
      <c r="E19" s="122">
        <v>0.5</v>
      </c>
      <c r="F19" s="122">
        <v>0.5</v>
      </c>
      <c r="G19" s="122"/>
      <c r="H19" s="273"/>
      <c r="I19" s="123"/>
      <c r="J19" s="124">
        <f>SUM(E19:H19)</f>
        <v>1</v>
      </c>
    </row>
    <row r="20" spans="1:10" ht="21.75" customHeight="1" x14ac:dyDescent="0.2">
      <c r="A20" s="389">
        <v>4</v>
      </c>
      <c r="B20" s="391" t="str">
        <f>VLOOKUP(A20,PAVIM,4,0)</f>
        <v>EXECUÇÃO DE CALÇADAS</v>
      </c>
      <c r="C20" s="393">
        <f>VLOOKUP(A20,PAVIM,9)</f>
        <v>154087.98000000001</v>
      </c>
      <c r="D20" s="395">
        <f>C20*100/$C$33</f>
        <v>7.3887047314765697</v>
      </c>
      <c r="E20" s="116">
        <f t="shared" ref="E20:H20" si="6">IF(E22&gt;0,E22*$C20,0)</f>
        <v>0</v>
      </c>
      <c r="F20" s="116">
        <f t="shared" si="6"/>
        <v>0</v>
      </c>
      <c r="G20" s="116">
        <f t="shared" ref="G20" si="7">IF(G22&gt;0,G22*$C20,0)</f>
        <v>77043.990000000005</v>
      </c>
      <c r="H20" s="271">
        <f t="shared" si="6"/>
        <v>77043.990000000005</v>
      </c>
      <c r="I20" s="125"/>
      <c r="J20" s="124"/>
    </row>
    <row r="21" spans="1:10" ht="1.9" customHeight="1" x14ac:dyDescent="0.2">
      <c r="A21" s="390"/>
      <c r="B21" s="392"/>
      <c r="C21" s="394"/>
      <c r="D21" s="396"/>
      <c r="E21" s="117"/>
      <c r="F21" s="117"/>
      <c r="G21" s="117"/>
      <c r="H21" s="272"/>
      <c r="I21" s="125"/>
      <c r="J21" s="124">
        <f>SUM(E21:H21)</f>
        <v>0</v>
      </c>
    </row>
    <row r="22" spans="1:10" x14ac:dyDescent="0.2">
      <c r="A22" s="118"/>
      <c r="B22" s="119"/>
      <c r="C22" s="120"/>
      <c r="D22" s="121"/>
      <c r="E22" s="122"/>
      <c r="F22" s="122"/>
      <c r="G22" s="122">
        <v>0.5</v>
      </c>
      <c r="H22" s="273">
        <v>0.5</v>
      </c>
      <c r="I22" s="123"/>
      <c r="J22" s="124">
        <f>SUM(E22:H22)</f>
        <v>1</v>
      </c>
    </row>
    <row r="23" spans="1:10" ht="24" customHeight="1" x14ac:dyDescent="0.2">
      <c r="A23" s="389">
        <v>5</v>
      </c>
      <c r="B23" s="391" t="str">
        <f>VLOOKUP(A23,PAVIM,4,0)</f>
        <v>PAVIMENTAÇÃO</v>
      </c>
      <c r="C23" s="393">
        <f>VLOOKUP(A23,PAVIM,9)</f>
        <v>952937.15</v>
      </c>
      <c r="D23" s="395">
        <f>C23*100/$C$33</f>
        <v>45.69448719494406</v>
      </c>
      <c r="E23" s="116">
        <f t="shared" ref="E23:H23" si="8">IF(E25&gt;0,E25*$C23,0)</f>
        <v>0</v>
      </c>
      <c r="F23" s="116">
        <f t="shared" si="8"/>
        <v>476468.57500000001</v>
      </c>
      <c r="G23" s="116">
        <f t="shared" ref="G23" si="9">IF(G25&gt;0,G25*$C23,0)</f>
        <v>476468.57500000001</v>
      </c>
      <c r="H23" s="271">
        <f t="shared" si="8"/>
        <v>0</v>
      </c>
      <c r="I23" s="125"/>
      <c r="J23" s="124"/>
    </row>
    <row r="24" spans="1:10" ht="1.9" customHeight="1" x14ac:dyDescent="0.2">
      <c r="A24" s="390"/>
      <c r="B24" s="392"/>
      <c r="C24" s="394"/>
      <c r="D24" s="396"/>
      <c r="E24" s="117"/>
      <c r="F24" s="117"/>
      <c r="G24" s="117"/>
      <c r="H24" s="272"/>
      <c r="I24" s="125"/>
      <c r="J24" s="124">
        <f>SUM(E24:H24)</f>
        <v>0</v>
      </c>
    </row>
    <row r="25" spans="1:10" x14ac:dyDescent="0.2">
      <c r="A25" s="118"/>
      <c r="B25" s="119"/>
      <c r="C25" s="120"/>
      <c r="D25" s="121"/>
      <c r="E25" s="122"/>
      <c r="F25" s="122">
        <v>0.5</v>
      </c>
      <c r="G25" s="122">
        <v>0.5</v>
      </c>
      <c r="H25" s="273"/>
      <c r="I25" s="123"/>
      <c r="J25" s="124">
        <f>SUM(E25:H25)</f>
        <v>1</v>
      </c>
    </row>
    <row r="26" spans="1:10" ht="17.25" customHeight="1" x14ac:dyDescent="0.2">
      <c r="A26" s="389">
        <v>6</v>
      </c>
      <c r="B26" s="391" t="str">
        <f>VLOOKUP(A26,PAVIM,4,0)</f>
        <v>DRENAGEM SUPERFICIAL</v>
      </c>
      <c r="C26" s="393">
        <f>VLOOKUP(A26,PAVIM,9)</f>
        <v>311340.40000000002</v>
      </c>
      <c r="D26" s="395">
        <f>C26*100/$C$33</f>
        <v>14.929148182614943</v>
      </c>
      <c r="E26" s="116">
        <f t="shared" ref="E26:H26" si="10">IF(E28&gt;0,E28*$C26,0)</f>
        <v>0</v>
      </c>
      <c r="F26" s="116">
        <f t="shared" si="10"/>
        <v>0</v>
      </c>
      <c r="G26" s="116">
        <f t="shared" ref="G26" si="11">IF(G28&gt;0,G28*$C26,0)</f>
        <v>155670.20000000001</v>
      </c>
      <c r="H26" s="271">
        <f t="shared" si="10"/>
        <v>155670.20000000001</v>
      </c>
      <c r="I26" s="125"/>
      <c r="J26" s="124"/>
    </row>
    <row r="27" spans="1:10" ht="1.9" customHeight="1" x14ac:dyDescent="0.2">
      <c r="A27" s="390"/>
      <c r="B27" s="392"/>
      <c r="C27" s="394"/>
      <c r="D27" s="396"/>
      <c r="E27" s="117"/>
      <c r="F27" s="117"/>
      <c r="G27" s="117"/>
      <c r="H27" s="272"/>
      <c r="I27" s="125"/>
      <c r="J27" s="124">
        <f>SUM(E27:H27)</f>
        <v>0</v>
      </c>
    </row>
    <row r="28" spans="1:10" x14ac:dyDescent="0.2">
      <c r="A28" s="118"/>
      <c r="B28" s="119"/>
      <c r="C28" s="120"/>
      <c r="D28" s="121"/>
      <c r="E28" s="122"/>
      <c r="F28" s="122"/>
      <c r="G28" s="122">
        <v>0.5</v>
      </c>
      <c r="H28" s="273">
        <v>0.5</v>
      </c>
      <c r="I28" s="123"/>
      <c r="J28" s="124">
        <f>SUM(E28:H28)</f>
        <v>1</v>
      </c>
    </row>
    <row r="29" spans="1:10" ht="19.5" customHeight="1" x14ac:dyDescent="0.2">
      <c r="A29" s="389">
        <v>7</v>
      </c>
      <c r="B29" s="391" t="str">
        <f>VLOOKUP(A29,PAVIM,4,0)</f>
        <v>SINALIZAÇÃO</v>
      </c>
      <c r="C29" s="393">
        <f>VLOOKUP(A29,PAVIM,9)</f>
        <v>45829.03</v>
      </c>
      <c r="D29" s="395">
        <f>C29*100/$C$33</f>
        <v>2.1975573357505342</v>
      </c>
      <c r="E29" s="116">
        <f t="shared" ref="E29:H29" si="12">IF(E31&gt;0,E31*$C29,0)</f>
        <v>0</v>
      </c>
      <c r="F29" s="116">
        <f t="shared" si="12"/>
        <v>0</v>
      </c>
      <c r="G29" s="116">
        <f t="shared" ref="G29" si="13">IF(G31&gt;0,G31*$C29,0)</f>
        <v>0</v>
      </c>
      <c r="H29" s="271">
        <f t="shared" si="12"/>
        <v>45829.03</v>
      </c>
      <c r="I29" s="125"/>
      <c r="J29" s="124"/>
    </row>
    <row r="30" spans="1:10" ht="1.9" customHeight="1" x14ac:dyDescent="0.2">
      <c r="A30" s="390"/>
      <c r="B30" s="392"/>
      <c r="C30" s="394"/>
      <c r="D30" s="396"/>
      <c r="E30" s="117"/>
      <c r="F30" s="117"/>
      <c r="G30" s="117"/>
      <c r="H30" s="272"/>
      <c r="I30" s="125"/>
      <c r="J30" s="124">
        <f>SUM(E30:H30)</f>
        <v>0</v>
      </c>
    </row>
    <row r="31" spans="1:10" x14ac:dyDescent="0.2">
      <c r="A31" s="118"/>
      <c r="B31" s="119"/>
      <c r="C31" s="120"/>
      <c r="D31" s="121"/>
      <c r="E31" s="122"/>
      <c r="F31" s="122"/>
      <c r="G31" s="122"/>
      <c r="H31" s="273">
        <v>1</v>
      </c>
      <c r="I31" s="123"/>
      <c r="J31" s="124">
        <f>SUM(E31:H31)</f>
        <v>1</v>
      </c>
    </row>
    <row r="32" spans="1:10" ht="13.5" thickBot="1" x14ac:dyDescent="0.25">
      <c r="A32" s="112"/>
      <c r="B32" s="119"/>
      <c r="C32" s="260"/>
      <c r="D32" s="261"/>
      <c r="E32" s="262"/>
      <c r="F32" s="262"/>
      <c r="G32" s="262"/>
      <c r="H32" s="275"/>
      <c r="I32" s="123"/>
      <c r="J32" s="124"/>
    </row>
    <row r="33" spans="1:8" x14ac:dyDescent="0.2">
      <c r="A33" s="383" t="s">
        <v>48</v>
      </c>
      <c r="B33" s="384"/>
      <c r="C33" s="127">
        <f>SUM(C11:C29)</f>
        <v>2085453.2100000002</v>
      </c>
      <c r="D33" s="385"/>
      <c r="E33" s="128">
        <f>E11+E14+E17+E20+E23+E26+E29</f>
        <v>350853.34</v>
      </c>
      <c r="F33" s="128">
        <f>F11+F14+F17+F20+F23+F26</f>
        <v>746873.88500000001</v>
      </c>
      <c r="G33" s="128">
        <f>G11+G14+G17+G20+G23+G26+G29</f>
        <v>709182.76500000013</v>
      </c>
      <c r="H33" s="276">
        <f>H11+H14+H17+H20+H23+H26+H29</f>
        <v>278543.21999999997</v>
      </c>
    </row>
    <row r="34" spans="1:8" ht="15" customHeight="1" thickBot="1" x14ac:dyDescent="0.25">
      <c r="A34" s="387" t="s">
        <v>49</v>
      </c>
      <c r="B34" s="388"/>
      <c r="C34" s="129">
        <f>SUM(D10:D30)</f>
        <v>99.999999999999986</v>
      </c>
      <c r="D34" s="386"/>
      <c r="E34" s="130">
        <f>E33*100/$C$33</f>
        <v>16.82384137498822</v>
      </c>
      <c r="F34" s="130">
        <f t="shared" ref="F34:H34" si="14">F33*100/$C$33</f>
        <v>35.813504777697695</v>
      </c>
      <c r="G34" s="130">
        <f t="shared" ref="G34" si="15">G33*100/$C$33</f>
        <v>34.006170054517796</v>
      </c>
      <c r="H34" s="277">
        <f t="shared" si="14"/>
        <v>13.356483792796288</v>
      </c>
    </row>
    <row r="35" spans="1:8" x14ac:dyDescent="0.2">
      <c r="A35" s="131" t="s">
        <v>50</v>
      </c>
      <c r="B35" s="132"/>
      <c r="C35" s="132"/>
      <c r="D35" s="133"/>
      <c r="E35" s="134">
        <f>E33</f>
        <v>350853.34</v>
      </c>
      <c r="F35" s="135">
        <f>E35+F33</f>
        <v>1097727.2250000001</v>
      </c>
      <c r="G35" s="135">
        <f>F35+G33</f>
        <v>1806909.9900000002</v>
      </c>
      <c r="H35" s="278">
        <f>G35+H33</f>
        <v>2085453.2100000002</v>
      </c>
    </row>
    <row r="36" spans="1:8" x14ac:dyDescent="0.2">
      <c r="A36" s="397" t="s">
        <v>51</v>
      </c>
      <c r="B36" s="398"/>
      <c r="C36" s="136"/>
      <c r="D36" s="137"/>
      <c r="E36" s="138">
        <f>E34</f>
        <v>16.82384137498822</v>
      </c>
      <c r="F36" s="139">
        <f t="shared" ref="F36:H36" si="16">E36+F34</f>
        <v>52.637346152685915</v>
      </c>
      <c r="G36" s="139">
        <f t="shared" si="16"/>
        <v>86.643516207203703</v>
      </c>
      <c r="H36" s="279">
        <f t="shared" si="16"/>
        <v>99.999999999999986</v>
      </c>
    </row>
    <row r="37" spans="1:8" x14ac:dyDescent="0.2">
      <c r="A37" s="140"/>
    </row>
    <row r="38" spans="1:8" x14ac:dyDescent="0.2">
      <c r="A38" s="381" t="str">
        <f>[3]!VExtenso(H35)</f>
        <v>dois milhões e oitenta e cinco mil, quatrocentos e cinquenta e três reais e vinte e um centavos</v>
      </c>
      <c r="B38" s="382"/>
      <c r="C38" s="382"/>
      <c r="D38" s="382"/>
      <c r="E38" s="382"/>
      <c r="F38" s="382"/>
      <c r="G38" s="382"/>
      <c r="H38" s="382"/>
    </row>
  </sheetData>
  <mergeCells count="43">
    <mergeCell ref="A5:H5"/>
    <mergeCell ref="I5:O5"/>
    <mergeCell ref="A1:H1"/>
    <mergeCell ref="A2:H2"/>
    <mergeCell ref="A3:H3"/>
    <mergeCell ref="I3:O3"/>
    <mergeCell ref="A4:H4"/>
    <mergeCell ref="A8:A9"/>
    <mergeCell ref="B8:B9"/>
    <mergeCell ref="E8:H8"/>
    <mergeCell ref="A11:A12"/>
    <mergeCell ref="B11:B12"/>
    <mergeCell ref="C11:C12"/>
    <mergeCell ref="D11:D12"/>
    <mergeCell ref="A14:A15"/>
    <mergeCell ref="B14:B15"/>
    <mergeCell ref="C14:C15"/>
    <mergeCell ref="D14:D15"/>
    <mergeCell ref="A17:A18"/>
    <mergeCell ref="B17:B18"/>
    <mergeCell ref="C17:C18"/>
    <mergeCell ref="D17:D18"/>
    <mergeCell ref="A20:A21"/>
    <mergeCell ref="B20:B21"/>
    <mergeCell ref="C20:C21"/>
    <mergeCell ref="D20:D21"/>
    <mergeCell ref="A23:A24"/>
    <mergeCell ref="B23:B24"/>
    <mergeCell ref="C23:C24"/>
    <mergeCell ref="D23:D24"/>
    <mergeCell ref="A38:H38"/>
    <mergeCell ref="A33:B33"/>
    <mergeCell ref="D33:D34"/>
    <mergeCell ref="A34:B34"/>
    <mergeCell ref="A26:A27"/>
    <mergeCell ref="B26:B27"/>
    <mergeCell ref="C26:C27"/>
    <mergeCell ref="D26:D27"/>
    <mergeCell ref="A29:A30"/>
    <mergeCell ref="B29:B30"/>
    <mergeCell ref="C29:C30"/>
    <mergeCell ref="D29:D30"/>
    <mergeCell ref="A36:B36"/>
  </mergeCells>
  <conditionalFormatting sqref="E12:H12 E15:H15 E18:H18 E21:H21 E24:H24 E27:H27">
    <cfRule type="expression" dxfId="1" priority="16">
      <formula>E13&gt;0</formula>
    </cfRule>
  </conditionalFormatting>
  <conditionalFormatting sqref="E30:H30">
    <cfRule type="expression" dxfId="0" priority="1">
      <formula>E31&gt;0</formula>
    </cfRule>
  </conditionalFormatting>
  <dataValidations count="1">
    <dataValidation type="custom" operator="greaterThan" allowBlank="1" showInputMessage="1" showErrorMessage="1" sqref="E16:H16 E25:H25 E22:H22 E13:H13 E28:H28 E19:H19 E31:H32">
      <formula1>$J13&lt;=100%</formula1>
    </dataValidation>
  </dataValidations>
  <pageMargins left="0.51181102362204722" right="0.51181102362204722" top="0.78740157480314965" bottom="0.78740157480314965" header="0.31496062992125984" footer="0.31496062992125984"/>
  <pageSetup paperSize="9" scale="94" fitToHeight="0" orientation="landscape" r:id="rId1"/>
  <headerFooter>
    <oddHeader>&amp;C&amp;G</oddHeader>
    <oddFooter>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view="pageBreakPreview" topLeftCell="A11" zoomScaleNormal="100" zoomScaleSheetLayoutView="100" workbookViewId="0">
      <selection activeCell="A5" sqref="A5:G5"/>
    </sheetView>
  </sheetViews>
  <sheetFormatPr defaultRowHeight="15" x14ac:dyDescent="0.25"/>
  <cols>
    <col min="2" max="2" width="3.7109375" customWidth="1"/>
    <col min="3" max="3" width="68.28515625" customWidth="1"/>
  </cols>
  <sheetData>
    <row r="1" spans="1:9" ht="18" x14ac:dyDescent="0.25">
      <c r="A1" s="417" t="s">
        <v>339</v>
      </c>
      <c r="B1" s="417"/>
      <c r="C1" s="417"/>
      <c r="D1" s="417"/>
      <c r="E1" s="417"/>
      <c r="F1" s="141"/>
      <c r="G1" s="141"/>
      <c r="H1" s="141"/>
    </row>
    <row r="2" spans="1:9" x14ac:dyDescent="0.25">
      <c r="A2" s="142" t="str">
        <f>RESUMO!A2</f>
        <v>PROPONENTE: PREFEITURA MUNICIPAL DE UNAÍ - MG</v>
      </c>
      <c r="B2" s="143"/>
      <c r="C2" s="143"/>
      <c r="D2" s="144"/>
      <c r="E2" s="145"/>
      <c r="F2" s="146"/>
      <c r="G2" s="146"/>
      <c r="H2" s="146"/>
    </row>
    <row r="3" spans="1:9" x14ac:dyDescent="0.25">
      <c r="A3" s="147" t="str">
        <f>RESUMO!A3</f>
        <v>OBRA: PAVIMENTAÇÃO DE VIAS URBANAS DO BAIRRO CIDADE NOVA</v>
      </c>
      <c r="B3" s="69"/>
      <c r="C3" s="69"/>
      <c r="D3" s="69"/>
      <c r="E3" s="148"/>
      <c r="F3" s="69"/>
      <c r="G3" s="69"/>
      <c r="H3" s="69"/>
      <c r="I3" s="149"/>
    </row>
    <row r="4" spans="1:9" x14ac:dyDescent="0.25">
      <c r="A4" s="147" t="str">
        <f>RESUMO!A4</f>
        <v>LOCAL: BAIRRO CIDADE NOVA, UNAÍ-MG</v>
      </c>
      <c r="B4" s="69"/>
      <c r="C4" s="69"/>
      <c r="D4" s="69"/>
      <c r="E4" s="148"/>
      <c r="F4" s="69"/>
      <c r="G4" s="69"/>
      <c r="H4" s="69"/>
      <c r="I4" s="149"/>
    </row>
    <row r="5" spans="1:9" x14ac:dyDescent="0.25">
      <c r="A5" s="424" t="str">
        <f>RESUMO!A5</f>
        <v>REF. [SINAPI - 05/26 (COM DESONERAÇÃO) - MG] [SICRO3 - 04/2026 - MG] [SICRO 3 - 04/06 - MG] [SUDECAP - 04/26 - MG] [SETOP - MG - Triangulo e Alto Paranaíba] [ORSE - 04/26 - SE]</v>
      </c>
      <c r="B5" s="425"/>
      <c r="C5" s="425"/>
      <c r="D5" s="425"/>
      <c r="E5" s="426"/>
      <c r="F5" s="150"/>
      <c r="G5" s="150"/>
      <c r="H5" s="150"/>
    </row>
    <row r="6" spans="1:9" x14ac:dyDescent="0.25">
      <c r="A6" s="151" t="str">
        <f>RESUMO!A6</f>
        <v xml:space="preserve">ENCARGOS SOCIAIS SOBRE PREÇO DE MÃO-DE-OBRA: 116,23% (HORA)  </v>
      </c>
      <c r="B6" s="152"/>
      <c r="C6" s="152"/>
      <c r="D6" s="152"/>
      <c r="E6" s="153"/>
      <c r="F6" s="152"/>
      <c r="G6" s="152"/>
      <c r="H6" s="152"/>
    </row>
    <row r="7" spans="1:9" x14ac:dyDescent="0.25">
      <c r="A7" s="154"/>
      <c r="B7" s="141"/>
      <c r="C7" s="141"/>
      <c r="D7" s="141"/>
      <c r="E7" s="155"/>
      <c r="F7" s="141"/>
      <c r="G7" s="141"/>
      <c r="H7" s="141"/>
    </row>
    <row r="8" spans="1:9" x14ac:dyDescent="0.25">
      <c r="A8" s="156" t="s">
        <v>52</v>
      </c>
      <c r="B8" s="157"/>
      <c r="C8" s="157"/>
      <c r="D8" s="158" t="s">
        <v>53</v>
      </c>
      <c r="E8" s="159"/>
      <c r="F8" s="141"/>
      <c r="G8" s="141"/>
      <c r="H8" s="141"/>
    </row>
    <row r="9" spans="1:9" x14ac:dyDescent="0.25">
      <c r="A9" s="160" t="s">
        <v>29</v>
      </c>
      <c r="B9" s="161" t="s">
        <v>29</v>
      </c>
      <c r="C9" s="161" t="s">
        <v>29</v>
      </c>
      <c r="D9" s="161" t="s">
        <v>29</v>
      </c>
      <c r="E9" s="162" t="s">
        <v>29</v>
      </c>
      <c r="F9" s="141"/>
      <c r="G9" s="141"/>
      <c r="H9" s="141"/>
    </row>
    <row r="10" spans="1:9" x14ac:dyDescent="0.25">
      <c r="A10" s="291" t="s">
        <v>54</v>
      </c>
      <c r="B10" s="292"/>
      <c r="C10" s="280" t="s">
        <v>55</v>
      </c>
      <c r="D10" s="281"/>
      <c r="E10" s="282"/>
      <c r="F10" s="141"/>
      <c r="G10" s="202"/>
      <c r="H10" s="31"/>
    </row>
    <row r="11" spans="1:9" x14ac:dyDescent="0.25">
      <c r="A11" s="293" t="s">
        <v>32</v>
      </c>
      <c r="B11" s="283"/>
      <c r="C11" s="283" t="s">
        <v>56</v>
      </c>
      <c r="D11" s="284">
        <v>4.6699999999999998E-2</v>
      </c>
      <c r="E11" s="285"/>
      <c r="F11" s="141"/>
      <c r="G11" s="202"/>
      <c r="H11" s="31"/>
    </row>
    <row r="12" spans="1:9" x14ac:dyDescent="0.25">
      <c r="A12" s="293"/>
      <c r="B12" s="283"/>
      <c r="C12" s="286" t="s">
        <v>57</v>
      </c>
      <c r="D12" s="287">
        <f>D11</f>
        <v>4.6699999999999998E-2</v>
      </c>
      <c r="E12" s="285"/>
      <c r="F12" s="141"/>
      <c r="G12" s="141"/>
      <c r="H12" s="141"/>
    </row>
    <row r="13" spans="1:9" x14ac:dyDescent="0.25">
      <c r="A13" s="291" t="s">
        <v>58</v>
      </c>
      <c r="B13" s="292"/>
      <c r="C13" s="280" t="s">
        <v>59</v>
      </c>
      <c r="D13" s="281"/>
      <c r="E13" s="282"/>
      <c r="F13" s="141"/>
      <c r="G13" s="141"/>
      <c r="H13" s="141"/>
    </row>
    <row r="14" spans="1:9" x14ac:dyDescent="0.25">
      <c r="A14" s="294" t="s">
        <v>33</v>
      </c>
      <c r="B14" s="283"/>
      <c r="C14" s="288" t="s">
        <v>60</v>
      </c>
      <c r="D14" s="284">
        <v>7.4000000000000003E-3</v>
      </c>
      <c r="E14" s="285"/>
      <c r="F14" s="141"/>
      <c r="G14" s="141"/>
      <c r="H14" s="141"/>
    </row>
    <row r="15" spans="1:9" x14ac:dyDescent="0.25">
      <c r="A15" s="293"/>
      <c r="B15" s="283"/>
      <c r="C15" s="286" t="s">
        <v>57</v>
      </c>
      <c r="D15" s="287">
        <f>SUM(D14:D14)</f>
        <v>7.4000000000000003E-3</v>
      </c>
      <c r="E15" s="285"/>
      <c r="F15" s="141"/>
      <c r="G15" s="141"/>
      <c r="H15" s="141"/>
    </row>
    <row r="16" spans="1:9" x14ac:dyDescent="0.25">
      <c r="A16" s="291">
        <v>3</v>
      </c>
      <c r="B16" s="292"/>
      <c r="C16" s="280" t="s">
        <v>61</v>
      </c>
      <c r="D16" s="281"/>
      <c r="E16" s="282"/>
      <c r="F16" s="141"/>
      <c r="G16" s="141"/>
      <c r="H16" s="141"/>
    </row>
    <row r="17" spans="1:8" x14ac:dyDescent="0.25">
      <c r="A17" s="294" t="s">
        <v>34</v>
      </c>
      <c r="B17" s="283"/>
      <c r="C17" s="288" t="s">
        <v>62</v>
      </c>
      <c r="D17" s="284">
        <v>9.7000000000000003E-3</v>
      </c>
      <c r="E17" s="285"/>
      <c r="F17" s="141"/>
      <c r="G17" s="141"/>
      <c r="H17" s="141"/>
    </row>
    <row r="18" spans="1:8" x14ac:dyDescent="0.25">
      <c r="A18" s="293"/>
      <c r="B18" s="283"/>
      <c r="C18" s="286" t="s">
        <v>57</v>
      </c>
      <c r="D18" s="287">
        <f>D17</f>
        <v>9.7000000000000003E-3</v>
      </c>
      <c r="E18" s="285"/>
      <c r="F18" s="141"/>
      <c r="G18" s="141"/>
      <c r="H18" s="141"/>
    </row>
    <row r="19" spans="1:8" x14ac:dyDescent="0.25">
      <c r="A19" s="291">
        <v>4</v>
      </c>
      <c r="B19" s="292"/>
      <c r="C19" s="280" t="s">
        <v>63</v>
      </c>
      <c r="D19" s="281"/>
      <c r="E19" s="282"/>
      <c r="F19" s="141"/>
      <c r="G19" s="141"/>
      <c r="H19" s="141"/>
    </row>
    <row r="20" spans="1:8" x14ac:dyDescent="0.25">
      <c r="A20" s="294" t="s">
        <v>37</v>
      </c>
      <c r="B20" s="283"/>
      <c r="C20" s="288" t="s">
        <v>64</v>
      </c>
      <c r="D20" s="284">
        <v>1.21E-2</v>
      </c>
      <c r="E20" s="285"/>
      <c r="F20" s="141"/>
      <c r="G20" s="141"/>
      <c r="H20" s="141"/>
    </row>
    <row r="21" spans="1:8" x14ac:dyDescent="0.25">
      <c r="A21" s="293"/>
      <c r="B21" s="283"/>
      <c r="C21" s="286" t="s">
        <v>57</v>
      </c>
      <c r="D21" s="287">
        <f>D20</f>
        <v>1.21E-2</v>
      </c>
      <c r="E21" s="285"/>
      <c r="F21" s="141"/>
      <c r="G21" s="141"/>
      <c r="H21" s="141"/>
    </row>
    <row r="22" spans="1:8" x14ac:dyDescent="0.25">
      <c r="A22" s="291">
        <v>5</v>
      </c>
      <c r="B22" s="292"/>
      <c r="C22" s="280" t="s">
        <v>65</v>
      </c>
      <c r="D22" s="281"/>
      <c r="E22" s="282"/>
      <c r="F22" s="141"/>
      <c r="G22" s="141"/>
      <c r="H22" s="141"/>
    </row>
    <row r="23" spans="1:8" x14ac:dyDescent="0.25">
      <c r="A23" s="294" t="s">
        <v>38</v>
      </c>
      <c r="B23" s="283"/>
      <c r="C23" s="288" t="s">
        <v>66</v>
      </c>
      <c r="D23" s="284">
        <v>0.03</v>
      </c>
      <c r="E23" s="285"/>
      <c r="F23" s="141"/>
      <c r="G23" s="141"/>
      <c r="H23" s="141"/>
    </row>
    <row r="24" spans="1:8" x14ac:dyDescent="0.25">
      <c r="A24" s="294" t="s">
        <v>39</v>
      </c>
      <c r="B24" s="283"/>
      <c r="C24" s="288" t="s">
        <v>67</v>
      </c>
      <c r="D24" s="284">
        <v>0.05</v>
      </c>
      <c r="E24" s="285"/>
      <c r="F24" s="141"/>
      <c r="G24" s="141"/>
      <c r="H24" s="141"/>
    </row>
    <row r="25" spans="1:8" x14ac:dyDescent="0.25">
      <c r="A25" s="294" t="s">
        <v>40</v>
      </c>
      <c r="B25" s="283"/>
      <c r="C25" s="288" t="s">
        <v>68</v>
      </c>
      <c r="D25" s="284">
        <v>6.4999999999999997E-3</v>
      </c>
      <c r="E25" s="285"/>
      <c r="F25" s="141"/>
      <c r="G25" s="141"/>
      <c r="H25" s="141"/>
    </row>
    <row r="26" spans="1:8" x14ac:dyDescent="0.25">
      <c r="A26" s="294"/>
      <c r="B26" s="283"/>
      <c r="C26" s="288"/>
      <c r="D26" s="284"/>
      <c r="E26" s="285"/>
      <c r="F26" s="141"/>
      <c r="G26" s="141"/>
      <c r="H26" s="141"/>
    </row>
    <row r="27" spans="1:8" x14ac:dyDescent="0.25">
      <c r="A27" s="293"/>
      <c r="B27" s="283"/>
      <c r="C27" s="286" t="s">
        <v>57</v>
      </c>
      <c r="D27" s="287">
        <f>SUM(D23:D26)</f>
        <v>8.6500000000000007E-2</v>
      </c>
      <c r="E27" s="285"/>
      <c r="F27" s="141"/>
      <c r="G27" s="141"/>
      <c r="H27" s="141"/>
    </row>
    <row r="28" spans="1:8" x14ac:dyDescent="0.25">
      <c r="A28" s="291">
        <v>6</v>
      </c>
      <c r="B28" s="295"/>
      <c r="C28" s="280" t="s">
        <v>69</v>
      </c>
      <c r="D28" s="289"/>
      <c r="E28" s="290"/>
      <c r="F28" s="141"/>
      <c r="G28" s="141"/>
      <c r="H28" s="141"/>
    </row>
    <row r="29" spans="1:8" x14ac:dyDescent="0.25">
      <c r="A29" s="294" t="s">
        <v>41</v>
      </c>
      <c r="B29" s="283"/>
      <c r="C29" s="288" t="s">
        <v>70</v>
      </c>
      <c r="D29" s="284">
        <v>8.6900000000000005E-2</v>
      </c>
      <c r="E29" s="285"/>
      <c r="F29" s="141"/>
      <c r="G29" s="141"/>
      <c r="H29" s="141"/>
    </row>
    <row r="30" spans="1:8" ht="15.75" thickBot="1" x14ac:dyDescent="0.3">
      <c r="A30" s="293"/>
      <c r="B30" s="283"/>
      <c r="C30" s="286" t="s">
        <v>57</v>
      </c>
      <c r="D30" s="287">
        <f>SUM(D29:D29)</f>
        <v>8.6900000000000005E-2</v>
      </c>
      <c r="E30" s="285"/>
      <c r="F30" s="141"/>
      <c r="G30" s="141"/>
      <c r="H30" s="141"/>
    </row>
    <row r="31" spans="1:8" ht="15.75" thickBot="1" x14ac:dyDescent="0.3">
      <c r="A31" s="166"/>
      <c r="B31" s="167"/>
      <c r="C31" s="168" t="s">
        <v>71</v>
      </c>
      <c r="D31" s="167"/>
      <c r="E31" s="169">
        <f>G37</f>
        <v>0.28104518342857143</v>
      </c>
      <c r="F31" s="141"/>
      <c r="G31" s="141"/>
      <c r="H31" s="170"/>
    </row>
    <row r="32" spans="1:8" x14ac:dyDescent="0.25">
      <c r="A32" s="163"/>
      <c r="B32" s="164"/>
      <c r="C32" s="164"/>
      <c r="D32" s="164"/>
      <c r="E32" s="171"/>
      <c r="F32" s="141"/>
      <c r="G32" s="141"/>
      <c r="H32" s="170"/>
    </row>
    <row r="33" spans="1:8" x14ac:dyDescent="0.25">
      <c r="A33" s="163"/>
      <c r="B33" s="164"/>
      <c r="C33" s="164"/>
      <c r="D33" s="164"/>
      <c r="E33" s="171"/>
      <c r="F33" s="141"/>
      <c r="G33" s="141"/>
      <c r="H33" s="170"/>
    </row>
    <row r="34" spans="1:8" x14ac:dyDescent="0.25">
      <c r="A34" s="163"/>
      <c r="B34" s="164"/>
      <c r="C34" s="164"/>
      <c r="D34" s="164"/>
      <c r="E34" s="171"/>
      <c r="F34" s="141"/>
      <c r="G34" s="141"/>
      <c r="H34" s="170"/>
    </row>
    <row r="35" spans="1:8" x14ac:dyDescent="0.25">
      <c r="A35" s="163"/>
      <c r="B35" s="164" t="s">
        <v>72</v>
      </c>
      <c r="C35" s="164"/>
      <c r="D35" s="164"/>
      <c r="E35" s="171"/>
      <c r="F35" s="141"/>
      <c r="G35" s="141"/>
      <c r="H35" s="170"/>
    </row>
    <row r="36" spans="1:8" x14ac:dyDescent="0.25">
      <c r="A36" s="163"/>
      <c r="B36" s="164" t="s">
        <v>73</v>
      </c>
      <c r="C36" s="164"/>
      <c r="D36" s="165">
        <f>D12</f>
        <v>4.6699999999999998E-2</v>
      </c>
      <c r="E36" s="171"/>
      <c r="F36" s="141"/>
      <c r="G36" s="141"/>
      <c r="H36" s="170"/>
    </row>
    <row r="37" spans="1:8" x14ac:dyDescent="0.25">
      <c r="A37" s="163"/>
      <c r="B37" s="164" t="s">
        <v>74</v>
      </c>
      <c r="C37" s="164"/>
      <c r="D37" s="165">
        <f>D18</f>
        <v>9.7000000000000003E-3</v>
      </c>
      <c r="E37" s="171"/>
      <c r="F37" s="141"/>
      <c r="G37" s="203">
        <f>(((1+D36+D37+D38)*(1+D39)*(1+D40))/(1-D41))-1</f>
        <v>0.28104518342857143</v>
      </c>
      <c r="H37" s="170"/>
    </row>
    <row r="38" spans="1:8" x14ac:dyDescent="0.25">
      <c r="A38" s="163"/>
      <c r="B38" s="164" t="s">
        <v>145</v>
      </c>
      <c r="C38" s="164"/>
      <c r="D38" s="165">
        <f>D15</f>
        <v>7.4000000000000003E-3</v>
      </c>
      <c r="E38" s="171"/>
      <c r="F38" s="141"/>
      <c r="G38" s="141"/>
      <c r="H38" s="170"/>
    </row>
    <row r="39" spans="1:8" x14ac:dyDescent="0.25">
      <c r="A39" s="163"/>
      <c r="B39" s="164" t="s">
        <v>75</v>
      </c>
      <c r="C39" s="164"/>
      <c r="D39" s="165">
        <f>D21</f>
        <v>1.21E-2</v>
      </c>
      <c r="E39" s="171"/>
      <c r="F39" s="141"/>
      <c r="G39" s="141"/>
      <c r="H39" s="170"/>
    </row>
    <row r="40" spans="1:8" x14ac:dyDescent="0.25">
      <c r="A40" s="163"/>
      <c r="B40" s="164" t="s">
        <v>76</v>
      </c>
      <c r="C40" s="164"/>
      <c r="D40" s="165">
        <f>D30</f>
        <v>8.6900000000000005E-2</v>
      </c>
      <c r="E40" s="171"/>
      <c r="H40" s="170"/>
    </row>
    <row r="41" spans="1:8" ht="15.75" thickBot="1" x14ac:dyDescent="0.3">
      <c r="A41" s="163"/>
      <c r="B41" s="164" t="s">
        <v>77</v>
      </c>
      <c r="C41" s="164"/>
      <c r="D41" s="165">
        <f>D27</f>
        <v>8.6500000000000007E-2</v>
      </c>
      <c r="E41" s="171"/>
      <c r="F41" s="141"/>
      <c r="G41" s="141"/>
      <c r="H41" s="170"/>
    </row>
    <row r="42" spans="1:8" x14ac:dyDescent="0.25">
      <c r="A42" s="418" t="s">
        <v>78</v>
      </c>
      <c r="B42" s="419"/>
      <c r="C42" s="419"/>
      <c r="D42" s="419"/>
      <c r="E42" s="420"/>
      <c r="F42" s="141"/>
      <c r="G42" s="141"/>
      <c r="H42" s="170"/>
    </row>
    <row r="43" spans="1:8" x14ac:dyDescent="0.25">
      <c r="A43" s="421"/>
      <c r="B43" s="422"/>
      <c r="C43" s="422"/>
      <c r="D43" s="422"/>
      <c r="E43" s="423"/>
      <c r="F43" s="141"/>
      <c r="G43" s="141"/>
    </row>
    <row r="45" spans="1:8" x14ac:dyDescent="0.25">
      <c r="G45">
        <v>2.7</v>
      </c>
      <c r="H45" t="s">
        <v>547</v>
      </c>
    </row>
  </sheetData>
  <mergeCells count="3">
    <mergeCell ref="A1:E1"/>
    <mergeCell ref="A42:E43"/>
    <mergeCell ref="A5:E5"/>
  </mergeCells>
  <pageMargins left="0.51181102362204722" right="0.51181102362204722" top="0.98425196850393704" bottom="0.78740157480314965" header="0.31496062992125984" footer="0.31496062992125984"/>
  <pageSetup paperSize="9" scale="92" fitToHeight="0" orientation="portrait" r:id="rId1"/>
  <headerFooter>
    <oddHeader>&amp;C&amp;G</oddHeader>
    <oddFooter>Página &amp;P de &amp;N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6145" r:id="rId5">
          <objectPr defaultSize="0" autoPict="0" r:id="rId6">
            <anchor moveWithCells="1" sizeWithCells="1">
              <from>
                <xdr:col>2</xdr:col>
                <xdr:colOff>752475</xdr:colOff>
                <xdr:row>31</xdr:row>
                <xdr:rowOff>123825</xdr:rowOff>
              </from>
              <to>
                <xdr:col>2</xdr:col>
                <xdr:colOff>3571875</xdr:colOff>
                <xdr:row>34</xdr:row>
                <xdr:rowOff>76200</xdr:rowOff>
              </to>
            </anchor>
          </objectPr>
        </oleObject>
      </mc:Choice>
      <mc:Fallback>
        <oleObject progId="Equation.3" shapeId="6145" r:id="rId5"/>
      </mc:Fallback>
    </mc:AlternateContent>
    <mc:AlternateContent xmlns:mc="http://schemas.openxmlformats.org/markup-compatibility/2006">
      <mc:Choice Requires="x14">
        <oleObject progId="Equation.3" shapeId="6146" r:id="rId7">
          <objectPr defaultSize="0" autoPict="0" r:id="rId6">
            <anchor moveWithCells="1" sizeWithCells="1">
              <from>
                <xdr:col>2</xdr:col>
                <xdr:colOff>752475</xdr:colOff>
                <xdr:row>31</xdr:row>
                <xdr:rowOff>123825</xdr:rowOff>
              </from>
              <to>
                <xdr:col>2</xdr:col>
                <xdr:colOff>3571875</xdr:colOff>
                <xdr:row>34</xdr:row>
                <xdr:rowOff>76200</xdr:rowOff>
              </to>
            </anchor>
          </objectPr>
        </oleObject>
      </mc:Choice>
      <mc:Fallback>
        <oleObject progId="Equation.3" shapeId="6146" r:id="rId7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view="pageBreakPreview" topLeftCell="A19" zoomScaleNormal="100" zoomScaleSheetLayoutView="100" workbookViewId="0">
      <selection activeCell="A5" sqref="A5:G5"/>
    </sheetView>
  </sheetViews>
  <sheetFormatPr defaultColWidth="10" defaultRowHeight="14.25" x14ac:dyDescent="0.2"/>
  <cols>
    <col min="1" max="1" width="11.85546875" style="199" customWidth="1"/>
    <col min="2" max="2" width="34.28515625" style="172" customWidth="1"/>
    <col min="3" max="3" width="19.140625" style="172" customWidth="1"/>
    <col min="4" max="5" width="13.7109375" style="172" customWidth="1"/>
    <col min="6" max="6" width="18.28515625" style="172" customWidth="1"/>
    <col min="7" max="16384" width="10" style="172"/>
  </cols>
  <sheetData>
    <row r="1" spans="1:9" ht="15.75" x14ac:dyDescent="0.25">
      <c r="A1" s="326" t="s">
        <v>340</v>
      </c>
      <c r="B1" s="326"/>
      <c r="C1" s="326"/>
      <c r="D1" s="326"/>
      <c r="E1" s="326"/>
      <c r="F1" s="326"/>
    </row>
    <row r="2" spans="1:9" ht="15" x14ac:dyDescent="0.25">
      <c r="A2" s="432" t="str">
        <f>RESUMO!A2</f>
        <v>PROPONENTE: PREFEITURA MUNICIPAL DE UNAÍ - MG</v>
      </c>
      <c r="B2" s="433"/>
      <c r="C2" s="433"/>
      <c r="D2" s="433"/>
      <c r="E2" s="433"/>
      <c r="F2" s="434"/>
    </row>
    <row r="3" spans="1:9" ht="15" x14ac:dyDescent="0.2">
      <c r="A3" s="147" t="str">
        <f>RESUMO!A3</f>
        <v>OBRA: PAVIMENTAÇÃO DE VIAS URBANAS DO BAIRRO CIDADE NOVA</v>
      </c>
      <c r="B3" s="69"/>
      <c r="C3" s="69"/>
      <c r="D3" s="69"/>
      <c r="E3" s="69"/>
      <c r="F3" s="148"/>
      <c r="G3" s="69"/>
      <c r="H3" s="69"/>
      <c r="I3" s="149"/>
    </row>
    <row r="4" spans="1:9" ht="15" x14ac:dyDescent="0.2">
      <c r="A4" s="147" t="str">
        <f>RESUMO!A4</f>
        <v>LOCAL: BAIRRO CIDADE NOVA, UNAÍ-MG</v>
      </c>
      <c r="B4" s="69"/>
      <c r="C4" s="69"/>
      <c r="D4" s="69"/>
      <c r="E4" s="69"/>
      <c r="F4" s="148"/>
      <c r="G4" s="69"/>
      <c r="H4" s="69"/>
      <c r="I4" s="149"/>
    </row>
    <row r="5" spans="1:9" x14ac:dyDescent="0.2">
      <c r="A5" s="435" t="str">
        <f>RESUMO!A5</f>
        <v>REF. [SINAPI - 05/26 (COM DESONERAÇÃO) - MG] [SICRO3 - 04/2026 - MG] [SICRO 3 - 04/06 - MG] [SUDECAP - 04/26 - MG] [SETOP - MG - Triangulo e Alto Paranaíba] [ORSE - 04/26 - SE]</v>
      </c>
      <c r="B5" s="436"/>
      <c r="C5" s="436"/>
      <c r="D5" s="436"/>
      <c r="E5" s="436"/>
      <c r="F5" s="437"/>
    </row>
    <row r="6" spans="1:9" x14ac:dyDescent="0.2">
      <c r="A6" s="173" t="str">
        <f>RESUMO!A6</f>
        <v xml:space="preserve">ENCARGOS SOCIAIS SOBRE PREÇO DE MÃO-DE-OBRA: 116,23% (HORA)  </v>
      </c>
      <c r="B6" s="174"/>
      <c r="C6" s="174"/>
      <c r="D6" s="174"/>
      <c r="E6" s="174"/>
      <c r="F6" s="175"/>
    </row>
    <row r="7" spans="1:9" x14ac:dyDescent="0.2">
      <c r="A7" s="176"/>
      <c r="F7" s="177"/>
    </row>
    <row r="8" spans="1:9" x14ac:dyDescent="0.2">
      <c r="A8" s="438" t="s">
        <v>79</v>
      </c>
      <c r="B8" s="439"/>
      <c r="C8" s="439"/>
      <c r="D8" s="439"/>
      <c r="E8" s="439"/>
      <c r="F8" s="440"/>
    </row>
    <row r="9" spans="1:9" x14ac:dyDescent="0.2">
      <c r="A9" s="178" t="s">
        <v>2</v>
      </c>
      <c r="B9" s="179"/>
      <c r="C9" s="441" t="s">
        <v>80</v>
      </c>
      <c r="D9" s="442"/>
      <c r="E9" s="441" t="s">
        <v>81</v>
      </c>
      <c r="F9" s="443"/>
    </row>
    <row r="10" spans="1:9" ht="25.5" x14ac:dyDescent="0.2">
      <c r="A10" s="180" t="s">
        <v>8</v>
      </c>
      <c r="B10" s="181" t="s">
        <v>3</v>
      </c>
      <c r="C10" s="182" t="s">
        <v>82</v>
      </c>
      <c r="D10" s="182" t="s">
        <v>83</v>
      </c>
      <c r="E10" s="182" t="s">
        <v>82</v>
      </c>
      <c r="F10" s="183" t="s">
        <v>83</v>
      </c>
    </row>
    <row r="11" spans="1:9" x14ac:dyDescent="0.2">
      <c r="A11" s="427" t="s">
        <v>84</v>
      </c>
      <c r="B11" s="428"/>
      <c r="C11" s="428"/>
      <c r="D11" s="428"/>
      <c r="E11" s="428"/>
      <c r="F11" s="429"/>
    </row>
    <row r="12" spans="1:9" x14ac:dyDescent="0.2">
      <c r="A12" s="184" t="s">
        <v>85</v>
      </c>
      <c r="B12" s="185" t="s">
        <v>86</v>
      </c>
      <c r="C12" s="186">
        <v>0.1</v>
      </c>
      <c r="D12" s="186">
        <v>0.1</v>
      </c>
      <c r="E12" s="186">
        <v>0.2</v>
      </c>
      <c r="F12" s="187">
        <v>0.2</v>
      </c>
    </row>
    <row r="13" spans="1:9" x14ac:dyDescent="0.2">
      <c r="A13" s="184" t="s">
        <v>87</v>
      </c>
      <c r="B13" s="185" t="s">
        <v>88</v>
      </c>
      <c r="C13" s="186">
        <v>1.4999999999999999E-2</v>
      </c>
      <c r="D13" s="186">
        <v>1.4999999999999999E-2</v>
      </c>
      <c r="E13" s="186">
        <v>1.4999999999999999E-2</v>
      </c>
      <c r="F13" s="187">
        <v>1.4999999999999999E-2</v>
      </c>
    </row>
    <row r="14" spans="1:9" x14ac:dyDescent="0.2">
      <c r="A14" s="184" t="s">
        <v>89</v>
      </c>
      <c r="B14" s="185" t="s">
        <v>90</v>
      </c>
      <c r="C14" s="186">
        <v>0.01</v>
      </c>
      <c r="D14" s="186">
        <v>0.01</v>
      </c>
      <c r="E14" s="186">
        <v>0.01</v>
      </c>
      <c r="F14" s="187">
        <v>0.01</v>
      </c>
    </row>
    <row r="15" spans="1:9" x14ac:dyDescent="0.2">
      <c r="A15" s="184" t="s">
        <v>91</v>
      </c>
      <c r="B15" s="185" t="s">
        <v>92</v>
      </c>
      <c r="C15" s="186">
        <v>2E-3</v>
      </c>
      <c r="D15" s="186">
        <v>2E-3</v>
      </c>
      <c r="E15" s="186">
        <v>2E-3</v>
      </c>
      <c r="F15" s="187">
        <v>2E-3</v>
      </c>
    </row>
    <row r="16" spans="1:9" x14ac:dyDescent="0.2">
      <c r="A16" s="184" t="s">
        <v>93</v>
      </c>
      <c r="B16" s="185" t="s">
        <v>94</v>
      </c>
      <c r="C16" s="186">
        <v>6.0000000000000001E-3</v>
      </c>
      <c r="D16" s="186">
        <v>6.0000000000000001E-3</v>
      </c>
      <c r="E16" s="186">
        <v>6.0000000000000001E-3</v>
      </c>
      <c r="F16" s="187">
        <v>6.0000000000000001E-3</v>
      </c>
    </row>
    <row r="17" spans="1:6" x14ac:dyDescent="0.2">
      <c r="A17" s="184" t="s">
        <v>95</v>
      </c>
      <c r="B17" s="185" t="s">
        <v>96</v>
      </c>
      <c r="C17" s="186">
        <v>2.5000000000000001E-2</v>
      </c>
      <c r="D17" s="186">
        <v>2.5000000000000001E-2</v>
      </c>
      <c r="E17" s="186">
        <v>2.5000000000000001E-2</v>
      </c>
      <c r="F17" s="187">
        <v>2.5000000000000001E-2</v>
      </c>
    </row>
    <row r="18" spans="1:6" x14ac:dyDescent="0.2">
      <c r="A18" s="184" t="s">
        <v>97</v>
      </c>
      <c r="B18" s="185" t="s">
        <v>98</v>
      </c>
      <c r="C18" s="186">
        <v>0.03</v>
      </c>
      <c r="D18" s="186">
        <v>0.03</v>
      </c>
      <c r="E18" s="186">
        <v>0.03</v>
      </c>
      <c r="F18" s="187">
        <v>0.03</v>
      </c>
    </row>
    <row r="19" spans="1:6" x14ac:dyDescent="0.2">
      <c r="A19" s="184" t="s">
        <v>99</v>
      </c>
      <c r="B19" s="185" t="s">
        <v>100</v>
      </c>
      <c r="C19" s="186">
        <v>0.08</v>
      </c>
      <c r="D19" s="186">
        <v>0.08</v>
      </c>
      <c r="E19" s="186">
        <v>0.08</v>
      </c>
      <c r="F19" s="187">
        <v>0.08</v>
      </c>
    </row>
    <row r="20" spans="1:6" x14ac:dyDescent="0.2">
      <c r="A20" s="184" t="s">
        <v>101</v>
      </c>
      <c r="B20" s="185" t="s">
        <v>102</v>
      </c>
      <c r="C20" s="186">
        <v>1.2E-2</v>
      </c>
      <c r="D20" s="186">
        <v>1.2E-2</v>
      </c>
      <c r="E20" s="186">
        <v>1.2E-2</v>
      </c>
      <c r="F20" s="187">
        <v>1.2E-2</v>
      </c>
    </row>
    <row r="21" spans="1:6" x14ac:dyDescent="0.2">
      <c r="A21" s="188" t="s">
        <v>9</v>
      </c>
      <c r="B21" s="189" t="s">
        <v>103</v>
      </c>
      <c r="C21" s="190">
        <f>SUM(C12:C20)</f>
        <v>0.28000000000000003</v>
      </c>
      <c r="D21" s="190">
        <f>SUM(D12:D20)</f>
        <v>0.28000000000000003</v>
      </c>
      <c r="E21" s="190">
        <f>SUM(E12:E20)</f>
        <v>0.38000000000000006</v>
      </c>
      <c r="F21" s="191">
        <f>SUM(F12:F20)</f>
        <v>0.38000000000000006</v>
      </c>
    </row>
    <row r="22" spans="1:6" x14ac:dyDescent="0.2">
      <c r="A22" s="427" t="s">
        <v>104</v>
      </c>
      <c r="B22" s="428"/>
      <c r="C22" s="428"/>
      <c r="D22" s="428"/>
      <c r="E22" s="428"/>
      <c r="F22" s="429"/>
    </row>
    <row r="23" spans="1:6" x14ac:dyDescent="0.2">
      <c r="A23" s="184" t="s">
        <v>105</v>
      </c>
      <c r="B23" s="185" t="s">
        <v>106</v>
      </c>
      <c r="C23" s="186">
        <v>0.1762</v>
      </c>
      <c r="D23" s="186" t="s">
        <v>107</v>
      </c>
      <c r="E23" s="186">
        <v>0.1762</v>
      </c>
      <c r="F23" s="192" t="s">
        <v>107</v>
      </c>
    </row>
    <row r="24" spans="1:6" x14ac:dyDescent="0.2">
      <c r="A24" s="184" t="s">
        <v>108</v>
      </c>
      <c r="B24" s="185" t="s">
        <v>109</v>
      </c>
      <c r="C24" s="186">
        <v>3.6600000000000001E-2</v>
      </c>
      <c r="D24" s="186" t="s">
        <v>107</v>
      </c>
      <c r="E24" s="186">
        <v>3.6600000000000001E-2</v>
      </c>
      <c r="F24" s="192" t="s">
        <v>107</v>
      </c>
    </row>
    <row r="25" spans="1:6" x14ac:dyDescent="0.2">
      <c r="A25" s="184" t="s">
        <v>110</v>
      </c>
      <c r="B25" s="185" t="s">
        <v>111</v>
      </c>
      <c r="C25" s="186">
        <v>8.8999999999999999E-3</v>
      </c>
      <c r="D25" s="186">
        <v>6.7000000000000002E-3</v>
      </c>
      <c r="E25" s="186">
        <v>8.8999999999999999E-3</v>
      </c>
      <c r="F25" s="187">
        <v>6.7000000000000002E-3</v>
      </c>
    </row>
    <row r="26" spans="1:6" x14ac:dyDescent="0.2">
      <c r="A26" s="184" t="s">
        <v>112</v>
      </c>
      <c r="B26" s="185" t="s">
        <v>113</v>
      </c>
      <c r="C26" s="186">
        <v>0.1096</v>
      </c>
      <c r="D26" s="186">
        <v>8.3099999999999993E-2</v>
      </c>
      <c r="E26" s="186">
        <v>0.1096</v>
      </c>
      <c r="F26" s="187">
        <v>8.3099999999999993E-2</v>
      </c>
    </row>
    <row r="27" spans="1:6" x14ac:dyDescent="0.2">
      <c r="A27" s="184" t="s">
        <v>114</v>
      </c>
      <c r="B27" s="185" t="s">
        <v>115</v>
      </c>
      <c r="C27" s="186">
        <v>6.9999999999999999E-4</v>
      </c>
      <c r="D27" s="186">
        <v>5.0000000000000001E-4</v>
      </c>
      <c r="E27" s="186">
        <v>6.9999999999999999E-4</v>
      </c>
      <c r="F27" s="187">
        <v>5.0000000000000001E-4</v>
      </c>
    </row>
    <row r="28" spans="1:6" x14ac:dyDescent="0.2">
      <c r="A28" s="184" t="s">
        <v>116</v>
      </c>
      <c r="B28" s="185" t="s">
        <v>117</v>
      </c>
      <c r="C28" s="186">
        <v>7.3000000000000001E-3</v>
      </c>
      <c r="D28" s="186">
        <v>5.5999999999999999E-3</v>
      </c>
      <c r="E28" s="186">
        <v>7.3000000000000001E-3</v>
      </c>
      <c r="F28" s="187">
        <v>5.5999999999999999E-3</v>
      </c>
    </row>
    <row r="29" spans="1:6" x14ac:dyDescent="0.2">
      <c r="A29" s="184" t="s">
        <v>118</v>
      </c>
      <c r="B29" s="185" t="s">
        <v>119</v>
      </c>
      <c r="C29" s="186">
        <v>1.14E-2</v>
      </c>
      <c r="D29" s="186" t="s">
        <v>107</v>
      </c>
      <c r="E29" s="186">
        <v>1.14E-2</v>
      </c>
      <c r="F29" s="192" t="s">
        <v>107</v>
      </c>
    </row>
    <row r="30" spans="1:6" x14ac:dyDescent="0.2">
      <c r="A30" s="184" t="s">
        <v>120</v>
      </c>
      <c r="B30" s="185" t="s">
        <v>121</v>
      </c>
      <c r="C30" s="186">
        <v>2.9999999999999997E-4</v>
      </c>
      <c r="D30" s="186">
        <v>2.0000000000000001E-4</v>
      </c>
      <c r="E30" s="186">
        <v>2.9999999999999997E-4</v>
      </c>
      <c r="F30" s="187">
        <v>2.0000000000000001E-4</v>
      </c>
    </row>
    <row r="31" spans="1:6" x14ac:dyDescent="0.2">
      <c r="A31" s="184" t="s">
        <v>122</v>
      </c>
      <c r="B31" s="185" t="s">
        <v>123</v>
      </c>
      <c r="C31" s="186">
        <v>0.12759999999999999</v>
      </c>
      <c r="D31" s="186">
        <v>9.6699999999999994E-2</v>
      </c>
      <c r="E31" s="186">
        <v>0.12759999999999999</v>
      </c>
      <c r="F31" s="187">
        <v>9.6699999999999994E-2</v>
      </c>
    </row>
    <row r="32" spans="1:6" x14ac:dyDescent="0.2">
      <c r="A32" s="184" t="s">
        <v>124</v>
      </c>
      <c r="B32" s="185" t="s">
        <v>125</v>
      </c>
      <c r="C32" s="186">
        <v>4.0000000000000002E-4</v>
      </c>
      <c r="D32" s="186">
        <v>2.9999999999999997E-4</v>
      </c>
      <c r="E32" s="186">
        <v>4.0000000000000002E-4</v>
      </c>
      <c r="F32" s="187">
        <v>2.9999999999999997E-4</v>
      </c>
    </row>
    <row r="33" spans="1:6" x14ac:dyDescent="0.2">
      <c r="A33" s="188" t="s">
        <v>10</v>
      </c>
      <c r="B33" s="189" t="s">
        <v>103</v>
      </c>
      <c r="C33" s="190">
        <f>SUM(C23:C32)</f>
        <v>0.47899999999999998</v>
      </c>
      <c r="D33" s="190">
        <f>SUM(D24:D32)</f>
        <v>0.19309999999999997</v>
      </c>
      <c r="E33" s="190">
        <f>SUM(E23:E32)</f>
        <v>0.47899999999999998</v>
      </c>
      <c r="F33" s="191">
        <f>SUM(F23:F32)</f>
        <v>0.19309999999999997</v>
      </c>
    </row>
    <row r="34" spans="1:6" x14ac:dyDescent="0.2">
      <c r="A34" s="427" t="s">
        <v>126</v>
      </c>
      <c r="B34" s="428"/>
      <c r="C34" s="428"/>
      <c r="D34" s="428"/>
      <c r="E34" s="428"/>
      <c r="F34" s="429"/>
    </row>
    <row r="35" spans="1:6" x14ac:dyDescent="0.2">
      <c r="A35" s="184" t="s">
        <v>127</v>
      </c>
      <c r="B35" s="185" t="s">
        <v>128</v>
      </c>
      <c r="C35" s="186">
        <v>6.1800000000000001E-2</v>
      </c>
      <c r="D35" s="186">
        <v>4.6800000000000001E-2</v>
      </c>
      <c r="E35" s="186">
        <v>6.1800000000000001E-2</v>
      </c>
      <c r="F35" s="187">
        <v>4.6800000000000001E-2</v>
      </c>
    </row>
    <row r="36" spans="1:6" x14ac:dyDescent="0.2">
      <c r="A36" s="184" t="s">
        <v>129</v>
      </c>
      <c r="B36" s="185" t="s">
        <v>130</v>
      </c>
      <c r="C36" s="186">
        <v>1.6000000000000001E-3</v>
      </c>
      <c r="D36" s="186">
        <v>1.1999999999999999E-3</v>
      </c>
      <c r="E36" s="186">
        <v>1.6000000000000001E-3</v>
      </c>
      <c r="F36" s="187">
        <v>1.1999999999999999E-3</v>
      </c>
    </row>
    <row r="37" spans="1:6" x14ac:dyDescent="0.2">
      <c r="A37" s="184" t="s">
        <v>131</v>
      </c>
      <c r="B37" s="185" t="s">
        <v>132</v>
      </c>
      <c r="C37" s="186">
        <v>2.07E-2</v>
      </c>
      <c r="D37" s="186">
        <v>1.5699999999999999E-2</v>
      </c>
      <c r="E37" s="186">
        <v>2.07E-2</v>
      </c>
      <c r="F37" s="187">
        <v>1.5699999999999999E-2</v>
      </c>
    </row>
    <row r="38" spans="1:6" x14ac:dyDescent="0.2">
      <c r="A38" s="184" t="s">
        <v>133</v>
      </c>
      <c r="B38" s="185" t="s">
        <v>134</v>
      </c>
      <c r="C38" s="186">
        <v>2.64E-2</v>
      </c>
      <c r="D38" s="186">
        <v>0.02</v>
      </c>
      <c r="E38" s="186">
        <v>2.64E-2</v>
      </c>
      <c r="F38" s="187">
        <v>0.02</v>
      </c>
    </row>
    <row r="39" spans="1:6" x14ac:dyDescent="0.2">
      <c r="A39" s="184" t="s">
        <v>135</v>
      </c>
      <c r="B39" s="185" t="s">
        <v>136</v>
      </c>
      <c r="C39" s="186">
        <v>5.1999999999999998E-3</v>
      </c>
      <c r="D39" s="186">
        <v>3.8999999999999998E-3</v>
      </c>
      <c r="E39" s="186">
        <v>5.1999999999999998E-3</v>
      </c>
      <c r="F39" s="187">
        <v>3.8999999999999998E-3</v>
      </c>
    </row>
    <row r="40" spans="1:6" x14ac:dyDescent="0.2">
      <c r="A40" s="188" t="s">
        <v>11</v>
      </c>
      <c r="B40" s="189" t="s">
        <v>103</v>
      </c>
      <c r="C40" s="190">
        <f>SUM(C35:C39)</f>
        <v>0.11569999999999998</v>
      </c>
      <c r="D40" s="190">
        <f>SUM(D35:D39)</f>
        <v>8.7600000000000011E-2</v>
      </c>
      <c r="E40" s="190">
        <f>SUM(E35:E39)</f>
        <v>0.11569999999999998</v>
      </c>
      <c r="F40" s="191">
        <f>SUM(F35:F39)</f>
        <v>8.7600000000000011E-2</v>
      </c>
    </row>
    <row r="41" spans="1:6" x14ac:dyDescent="0.2">
      <c r="A41" s="427" t="s">
        <v>137</v>
      </c>
      <c r="B41" s="428"/>
      <c r="C41" s="428"/>
      <c r="D41" s="428"/>
      <c r="E41" s="428"/>
      <c r="F41" s="429"/>
    </row>
    <row r="42" spans="1:6" x14ac:dyDescent="0.2">
      <c r="A42" s="184" t="s">
        <v>138</v>
      </c>
      <c r="B42" s="185" t="s">
        <v>139</v>
      </c>
      <c r="C42" s="186">
        <v>0.1232</v>
      </c>
      <c r="D42" s="186">
        <v>4.58E-2</v>
      </c>
      <c r="E42" s="186">
        <v>0.182</v>
      </c>
      <c r="F42" s="187">
        <v>7.3400000000000007E-2</v>
      </c>
    </row>
    <row r="43" spans="1:6" ht="63.75" x14ac:dyDescent="0.2">
      <c r="A43" s="193" t="s">
        <v>140</v>
      </c>
      <c r="B43" s="194" t="s">
        <v>141</v>
      </c>
      <c r="C43" s="195">
        <v>5.4000000000000003E-3</v>
      </c>
      <c r="D43" s="195">
        <v>4.1000000000000003E-3</v>
      </c>
      <c r="E43" s="195">
        <v>5.5999999999999999E-3</v>
      </c>
      <c r="F43" s="196">
        <v>4.1999999999999997E-3</v>
      </c>
    </row>
    <row r="44" spans="1:6" x14ac:dyDescent="0.2">
      <c r="A44" s="188" t="s">
        <v>142</v>
      </c>
      <c r="B44" s="189" t="s">
        <v>103</v>
      </c>
      <c r="C44" s="190">
        <f>SUM(C42:C43)</f>
        <v>0.12859999999999999</v>
      </c>
      <c r="D44" s="190">
        <f>SUM(D42:D43)</f>
        <v>4.99E-2</v>
      </c>
      <c r="E44" s="190">
        <f>SUM(E42:E43)</f>
        <v>0.18759999999999999</v>
      </c>
      <c r="F44" s="191">
        <f>SUM(F42:F43)</f>
        <v>7.7600000000000002E-2</v>
      </c>
    </row>
    <row r="45" spans="1:6" x14ac:dyDescent="0.2">
      <c r="A45" s="430" t="s">
        <v>143</v>
      </c>
      <c r="B45" s="431"/>
      <c r="C45" s="197">
        <f>C44+C40+C33+C21</f>
        <v>1.0032999999999999</v>
      </c>
      <c r="D45" s="197">
        <f>D44+D40+D33+D21</f>
        <v>0.61060000000000003</v>
      </c>
      <c r="E45" s="197">
        <f>E44+E40+E33+E21</f>
        <v>1.1623000000000001</v>
      </c>
      <c r="F45" s="198">
        <f>F44+F40+F33+F21</f>
        <v>0.73829999999999996</v>
      </c>
    </row>
  </sheetData>
  <mergeCells count="11">
    <mergeCell ref="A1:F1"/>
    <mergeCell ref="A2:F2"/>
    <mergeCell ref="A5:F5"/>
    <mergeCell ref="A8:F8"/>
    <mergeCell ref="C9:D9"/>
    <mergeCell ref="E9:F9"/>
    <mergeCell ref="A11:F11"/>
    <mergeCell ref="A22:F22"/>
    <mergeCell ref="A34:F34"/>
    <mergeCell ref="A41:F41"/>
    <mergeCell ref="A45:B45"/>
  </mergeCells>
  <pageMargins left="0.51181102362204722" right="0.51181102362204722" top="0.98425196850393704" bottom="0.78740157480314965" header="0.31496062992125984" footer="0.31496062992125984"/>
  <pageSetup paperSize="9" scale="83" fitToHeight="0" orientation="portrait" r:id="rId1"/>
  <headerFooter>
    <oddHeader>&amp;C&amp;G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19</vt:i4>
      </vt:variant>
    </vt:vector>
  </HeadingPairs>
  <TitlesOfParts>
    <vt:vector size="28" baseType="lpstr">
      <vt:lpstr>RESUMO</vt:lpstr>
      <vt:lpstr>PAVIMENTAÇÃO</vt:lpstr>
      <vt:lpstr>MEMORIA DE CALCULO</vt:lpstr>
      <vt:lpstr>COMPOSIÇÕES</vt:lpstr>
      <vt:lpstr>BASE</vt:lpstr>
      <vt:lpstr>CURVA ABC</vt:lpstr>
      <vt:lpstr>CRONOGRAMA</vt:lpstr>
      <vt:lpstr>COMP. BDI</vt:lpstr>
      <vt:lpstr>COMP. DE ENCARGOS</vt:lpstr>
      <vt:lpstr>'COMP. BDI'!Area_de_impressao</vt:lpstr>
      <vt:lpstr>'COMP. DE ENCARGOS'!Area_de_impressao</vt:lpstr>
      <vt:lpstr>COMPOSIÇÕES!Area_de_impressao</vt:lpstr>
      <vt:lpstr>CRONOGRAMA!Area_de_impressao</vt:lpstr>
      <vt:lpstr>'CURVA ABC'!Area_de_impressao</vt:lpstr>
      <vt:lpstr>'MEMORIA DE CALCULO'!Area_de_impressao</vt:lpstr>
      <vt:lpstr>PAVIMENTAÇÃO!Area_de_impressao</vt:lpstr>
      <vt:lpstr>RESUMO!Area_de_impressao</vt:lpstr>
      <vt:lpstr>PAVIM</vt:lpstr>
      <vt:lpstr>'COMP. BDI'!Titulos_de_impressao</vt:lpstr>
      <vt:lpstr>'COMP. DE ENCARGOS'!Titulos_de_impressao</vt:lpstr>
      <vt:lpstr>COMPOSIÇÕES!Titulos_de_impressao</vt:lpstr>
      <vt:lpstr>CRONOGRAMA!Titulos_de_impressao</vt:lpstr>
      <vt:lpstr>'CURVA ABC'!Titulos_de_impressao</vt:lpstr>
      <vt:lpstr>'MEMORIA DE CALCULO'!Titulos_de_impressao</vt:lpstr>
      <vt:lpstr>PAVIMENTAÇÃO!Titulos_de_impressao</vt:lpstr>
      <vt:lpstr>RESUMO!Titulos_de_impressao</vt:lpstr>
      <vt:lpstr>'MEMORIA DE CALCULO'!UBS</vt:lpstr>
      <vt:lpstr>UBS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Almeida</dc:creator>
  <cp:lastModifiedBy>administrador</cp:lastModifiedBy>
  <cp:lastPrinted>2026-07-24T17:52:37Z</cp:lastPrinted>
  <dcterms:created xsi:type="dcterms:W3CDTF">2018-03-02T15:07:59Z</dcterms:created>
  <dcterms:modified xsi:type="dcterms:W3CDTF">2026-07-27T13:49:17Z</dcterms:modified>
</cp:coreProperties>
</file>